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" yWindow="105" windowWidth="25545" windowHeight="12300" activeTab="2"/>
  </bookViews>
  <sheets>
    <sheet name="Réglement CLP" sheetId="1" r:id="rId1"/>
    <sheet name="Dépassement direct" sheetId="2" r:id="rId2"/>
    <sheet name="Règle de cumul Sub nom désigné" sheetId="3" r:id="rId3"/>
    <sheet name="Feuil1" sheetId="5" r:id="rId4"/>
  </sheets>
  <definedNames>
    <definedName name="CLP">'Dépassement direct'!#REF!</definedName>
    <definedName name="code" localSheetId="2">'Règle de cumul Sub nom désigné'!$AN$4:$AN$73</definedName>
    <definedName name="code">'Règle de cumul Sub nom désigné'!$AN$4:$AN$72</definedName>
    <definedName name="codeclp">'Règle de cumul Sub nom désigné'!$AG$4:$AG$73</definedName>
    <definedName name="H">'Réglement CLP'!$B$4:$B$31,'Réglement CLP'!$B$37:$B$73,'Réglement CLP'!$B$78:$B$82</definedName>
    <definedName name="Risque">'Dépassement direct'!#REF!</definedName>
    <definedName name="substance">'Règle de cumul Sub nom désigné'!$AC$4:$AC$61</definedName>
    <definedName name="substances">'Règle de cumul Sub nom désigné'!$AC$4:$AC$64</definedName>
  </definedNames>
  <calcPr calcId="145621"/>
</workbook>
</file>

<file path=xl/calcChain.xml><?xml version="1.0" encoding="utf-8"?>
<calcChain xmlns="http://schemas.openxmlformats.org/spreadsheetml/2006/main">
  <c r="O7" i="3" l="1"/>
  <c r="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AP63" i="3" l="1"/>
  <c r="AP6" i="3"/>
  <c r="AP7" i="3"/>
  <c r="AP8" i="3"/>
  <c r="AP9" i="3"/>
  <c r="AP10" i="3"/>
  <c r="AP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2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6" i="3"/>
  <c r="AP57" i="3"/>
  <c r="AP58" i="3"/>
  <c r="AP59" i="3"/>
  <c r="AP60" i="3"/>
  <c r="AP61" i="3"/>
  <c r="AP62" i="3"/>
  <c r="AP64" i="3"/>
  <c r="AQ6" i="3" l="1"/>
  <c r="AR6" i="3"/>
  <c r="AQ7" i="3"/>
  <c r="AR7" i="3"/>
  <c r="AQ8" i="3"/>
  <c r="AR8" i="3"/>
  <c r="AQ9" i="3"/>
  <c r="AR9" i="3"/>
  <c r="AQ10" i="3"/>
  <c r="AR10" i="3"/>
  <c r="AQ11" i="3"/>
  <c r="AR11" i="3"/>
  <c r="AQ12" i="3"/>
  <c r="AR12" i="3"/>
  <c r="AQ13" i="3"/>
  <c r="AR13" i="3"/>
  <c r="AQ14" i="3"/>
  <c r="AR14" i="3"/>
  <c r="AQ15" i="3"/>
  <c r="AR15" i="3"/>
  <c r="AQ16" i="3"/>
  <c r="AR16" i="3"/>
  <c r="AQ17" i="3"/>
  <c r="AR17" i="3"/>
  <c r="AQ18" i="3"/>
  <c r="AR18" i="3"/>
  <c r="AQ19" i="3"/>
  <c r="AR19" i="3"/>
  <c r="AQ20" i="3"/>
  <c r="AR20" i="3"/>
  <c r="AQ21" i="3"/>
  <c r="AR21" i="3"/>
  <c r="AQ22" i="3"/>
  <c r="AR22" i="3"/>
  <c r="AQ23" i="3"/>
  <c r="AR23" i="3"/>
  <c r="AQ24" i="3"/>
  <c r="AR24" i="3"/>
  <c r="AQ25" i="3"/>
  <c r="AR25" i="3"/>
  <c r="AQ26" i="3"/>
  <c r="AR26" i="3"/>
  <c r="AQ27" i="3"/>
  <c r="AR27" i="3"/>
  <c r="AQ28" i="3"/>
  <c r="AR28" i="3"/>
  <c r="AQ29" i="3"/>
  <c r="AR29" i="3"/>
  <c r="AQ30" i="3"/>
  <c r="AR30" i="3"/>
  <c r="AQ31" i="3"/>
  <c r="AR31" i="3"/>
  <c r="AQ32" i="3"/>
  <c r="AR32" i="3"/>
  <c r="AQ33" i="3"/>
  <c r="AR33" i="3"/>
  <c r="AQ34" i="3"/>
  <c r="AR34" i="3"/>
  <c r="AQ35" i="3"/>
  <c r="AR35" i="3"/>
  <c r="AQ36" i="3"/>
  <c r="AR36" i="3"/>
  <c r="AQ37" i="3"/>
  <c r="AR37" i="3"/>
  <c r="AQ38" i="3"/>
  <c r="AR38" i="3"/>
  <c r="AQ39" i="3"/>
  <c r="AR39" i="3"/>
  <c r="AQ40" i="3"/>
  <c r="AR40" i="3"/>
  <c r="AQ41" i="3"/>
  <c r="AR41" i="3"/>
  <c r="AQ42" i="3"/>
  <c r="AR42" i="3"/>
  <c r="AQ43" i="3"/>
  <c r="AR43" i="3"/>
  <c r="AQ44" i="3"/>
  <c r="AR44" i="3"/>
  <c r="AQ45" i="3"/>
  <c r="AR45" i="3"/>
  <c r="AQ46" i="3"/>
  <c r="AR46" i="3"/>
  <c r="AQ47" i="3"/>
  <c r="AR47" i="3"/>
  <c r="AQ48" i="3"/>
  <c r="AR48" i="3"/>
  <c r="AQ49" i="3"/>
  <c r="AR49" i="3"/>
  <c r="AQ50" i="3"/>
  <c r="AR50" i="3"/>
  <c r="AQ51" i="3"/>
  <c r="AR51" i="3"/>
  <c r="AQ52" i="3"/>
  <c r="AR52" i="3"/>
  <c r="AQ53" i="3"/>
  <c r="AR53" i="3"/>
  <c r="AQ54" i="3"/>
  <c r="AR54" i="3"/>
  <c r="AQ55" i="3"/>
  <c r="AR55" i="3"/>
  <c r="AQ56" i="3"/>
  <c r="AR56" i="3"/>
  <c r="AQ57" i="3"/>
  <c r="AR57" i="3"/>
  <c r="AQ58" i="3"/>
  <c r="AR58" i="3"/>
  <c r="AQ59" i="3"/>
  <c r="AR59" i="3"/>
  <c r="AQ60" i="3"/>
  <c r="AR60" i="3"/>
  <c r="AQ61" i="3"/>
  <c r="AR61" i="3"/>
  <c r="AQ62" i="3"/>
  <c r="AR62" i="3"/>
  <c r="AQ63" i="3"/>
  <c r="AR63" i="3"/>
  <c r="AQ64" i="3"/>
  <c r="AR64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CZ5" i="3"/>
  <c r="DA5" i="3"/>
  <c r="DB5" i="3"/>
  <c r="DC5" i="3"/>
  <c r="DD5" i="3"/>
  <c r="DE5" i="3"/>
  <c r="DF5" i="3"/>
  <c r="DG5" i="3"/>
  <c r="DH5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O6" i="3"/>
  <c r="CP6" i="3"/>
  <c r="CQ6" i="3"/>
  <c r="CR6" i="3"/>
  <c r="CS6" i="3"/>
  <c r="CT6" i="3"/>
  <c r="CU6" i="3"/>
  <c r="CV6" i="3"/>
  <c r="CW6" i="3"/>
  <c r="CX6" i="3"/>
  <c r="CY6" i="3"/>
  <c r="CZ6" i="3"/>
  <c r="DA6" i="3"/>
  <c r="DB6" i="3"/>
  <c r="DC6" i="3"/>
  <c r="DD6" i="3"/>
  <c r="DE6" i="3"/>
  <c r="DF6" i="3"/>
  <c r="DG6" i="3"/>
  <c r="DH6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M7" i="3"/>
  <c r="CN7" i="3"/>
  <c r="CO7" i="3"/>
  <c r="CP7" i="3"/>
  <c r="CQ7" i="3"/>
  <c r="CR7" i="3"/>
  <c r="CS7" i="3"/>
  <c r="CT7" i="3"/>
  <c r="CU7" i="3"/>
  <c r="CV7" i="3"/>
  <c r="CW7" i="3"/>
  <c r="CX7" i="3"/>
  <c r="CY7" i="3"/>
  <c r="CZ7" i="3"/>
  <c r="DA7" i="3"/>
  <c r="DB7" i="3"/>
  <c r="DC7" i="3"/>
  <c r="DD7" i="3"/>
  <c r="DE7" i="3"/>
  <c r="DF7" i="3"/>
  <c r="DG7" i="3"/>
  <c r="DH7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DB10" i="3"/>
  <c r="DC10" i="3"/>
  <c r="DD10" i="3"/>
  <c r="DE10" i="3"/>
  <c r="DF10" i="3"/>
  <c r="DG10" i="3"/>
  <c r="DH10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M16" i="3"/>
  <c r="CN16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DB18" i="3"/>
  <c r="DC18" i="3"/>
  <c r="DD18" i="3"/>
  <c r="DE18" i="3"/>
  <c r="DF18" i="3"/>
  <c r="DG18" i="3"/>
  <c r="DH18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M19" i="3"/>
  <c r="CN19" i="3"/>
  <c r="CO19" i="3"/>
  <c r="CP19" i="3"/>
  <c r="CQ19" i="3"/>
  <c r="CR19" i="3"/>
  <c r="CS19" i="3"/>
  <c r="CT19" i="3"/>
  <c r="CU19" i="3"/>
  <c r="CV19" i="3"/>
  <c r="CW19" i="3"/>
  <c r="CX19" i="3"/>
  <c r="CY19" i="3"/>
  <c r="CZ19" i="3"/>
  <c r="DA19" i="3"/>
  <c r="DB19" i="3"/>
  <c r="DC19" i="3"/>
  <c r="DD19" i="3"/>
  <c r="DE19" i="3"/>
  <c r="DF19" i="3"/>
  <c r="DG19" i="3"/>
  <c r="DH19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M21" i="3"/>
  <c r="CN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DB31" i="3"/>
  <c r="DC31" i="3"/>
  <c r="DD31" i="3"/>
  <c r="DE31" i="3"/>
  <c r="DF31" i="3"/>
  <c r="DG31" i="3"/>
  <c r="DH31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B32" i="3"/>
  <c r="DC32" i="3"/>
  <c r="DD32" i="3"/>
  <c r="DE32" i="3"/>
  <c r="DF32" i="3"/>
  <c r="DG32" i="3"/>
  <c r="DH32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O33" i="3"/>
  <c r="CP33" i="3"/>
  <c r="CQ33" i="3"/>
  <c r="CR33" i="3"/>
  <c r="CS33" i="3"/>
  <c r="CT33" i="3"/>
  <c r="CU33" i="3"/>
  <c r="CV33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L34" i="3"/>
  <c r="CM34" i="3"/>
  <c r="CN34" i="3"/>
  <c r="CO34" i="3"/>
  <c r="CP34" i="3"/>
  <c r="CQ34" i="3"/>
  <c r="CR34" i="3"/>
  <c r="CS34" i="3"/>
  <c r="CT34" i="3"/>
  <c r="CU34" i="3"/>
  <c r="CV34" i="3"/>
  <c r="CW34" i="3"/>
  <c r="CX34" i="3"/>
  <c r="CY34" i="3"/>
  <c r="CZ34" i="3"/>
  <c r="DA34" i="3"/>
  <c r="DB34" i="3"/>
  <c r="DC34" i="3"/>
  <c r="DD34" i="3"/>
  <c r="DE34" i="3"/>
  <c r="DF34" i="3"/>
  <c r="DG34" i="3"/>
  <c r="DH34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O35" i="3"/>
  <c r="CP35" i="3"/>
  <c r="CQ35" i="3"/>
  <c r="CR35" i="3"/>
  <c r="CS35" i="3"/>
  <c r="CT35" i="3"/>
  <c r="CU35" i="3"/>
  <c r="CV35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O36" i="3"/>
  <c r="CP36" i="3"/>
  <c r="CQ36" i="3"/>
  <c r="CR36" i="3"/>
  <c r="CS36" i="3"/>
  <c r="CT36" i="3"/>
  <c r="CU36" i="3"/>
  <c r="CV36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L37" i="3"/>
  <c r="CM37" i="3"/>
  <c r="CN37" i="3"/>
  <c r="CO37" i="3"/>
  <c r="CP37" i="3"/>
  <c r="CQ37" i="3"/>
  <c r="CR37" i="3"/>
  <c r="CS37" i="3"/>
  <c r="CT37" i="3"/>
  <c r="CU37" i="3"/>
  <c r="CV37" i="3"/>
  <c r="CW37" i="3"/>
  <c r="CX37" i="3"/>
  <c r="CY37" i="3"/>
  <c r="CZ37" i="3"/>
  <c r="DA37" i="3"/>
  <c r="DB37" i="3"/>
  <c r="DC37" i="3"/>
  <c r="DD37" i="3"/>
  <c r="DE37" i="3"/>
  <c r="DF37" i="3"/>
  <c r="DG37" i="3"/>
  <c r="DH37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O38" i="3"/>
  <c r="CP38" i="3"/>
  <c r="CQ38" i="3"/>
  <c r="CR38" i="3"/>
  <c r="CS38" i="3"/>
  <c r="CT38" i="3"/>
  <c r="CU38" i="3"/>
  <c r="CV38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O40" i="3"/>
  <c r="CP40" i="3"/>
  <c r="CQ40" i="3"/>
  <c r="CR40" i="3"/>
  <c r="CS40" i="3"/>
  <c r="CT40" i="3"/>
  <c r="CU40" i="3"/>
  <c r="CV40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L41" i="3"/>
  <c r="CM41" i="3"/>
  <c r="CN41" i="3"/>
  <c r="CO41" i="3"/>
  <c r="CP41" i="3"/>
  <c r="CQ41" i="3"/>
  <c r="CR41" i="3"/>
  <c r="CS41" i="3"/>
  <c r="CT41" i="3"/>
  <c r="CU41" i="3"/>
  <c r="CV41" i="3"/>
  <c r="CW41" i="3"/>
  <c r="CX41" i="3"/>
  <c r="CY41" i="3"/>
  <c r="CZ41" i="3"/>
  <c r="DA41" i="3"/>
  <c r="DB41" i="3"/>
  <c r="DC41" i="3"/>
  <c r="DD41" i="3"/>
  <c r="DE41" i="3"/>
  <c r="DF41" i="3"/>
  <c r="DG41" i="3"/>
  <c r="DH41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L42" i="3"/>
  <c r="CM42" i="3"/>
  <c r="CN42" i="3"/>
  <c r="CO42" i="3"/>
  <c r="CP42" i="3"/>
  <c r="CQ42" i="3"/>
  <c r="CR42" i="3"/>
  <c r="CS42" i="3"/>
  <c r="CT42" i="3"/>
  <c r="CU42" i="3"/>
  <c r="CV42" i="3"/>
  <c r="CW42" i="3"/>
  <c r="CX42" i="3"/>
  <c r="CY42" i="3"/>
  <c r="CZ42" i="3"/>
  <c r="DA42" i="3"/>
  <c r="DB42" i="3"/>
  <c r="DC42" i="3"/>
  <c r="DD42" i="3"/>
  <c r="DE42" i="3"/>
  <c r="DF42" i="3"/>
  <c r="DG42" i="3"/>
  <c r="DH42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L43" i="3"/>
  <c r="CM43" i="3"/>
  <c r="CN43" i="3"/>
  <c r="CO43" i="3"/>
  <c r="CP43" i="3"/>
  <c r="CQ43" i="3"/>
  <c r="CR43" i="3"/>
  <c r="CS43" i="3"/>
  <c r="CT43" i="3"/>
  <c r="CU43" i="3"/>
  <c r="CV43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L44" i="3"/>
  <c r="CM44" i="3"/>
  <c r="CN44" i="3"/>
  <c r="CO44" i="3"/>
  <c r="CP44" i="3"/>
  <c r="CQ44" i="3"/>
  <c r="CR44" i="3"/>
  <c r="CS44" i="3"/>
  <c r="CT44" i="3"/>
  <c r="CU44" i="3"/>
  <c r="CV44" i="3"/>
  <c r="CW44" i="3"/>
  <c r="CX44" i="3"/>
  <c r="CY44" i="3"/>
  <c r="CZ44" i="3"/>
  <c r="DA44" i="3"/>
  <c r="DB44" i="3"/>
  <c r="DC44" i="3"/>
  <c r="DD44" i="3"/>
  <c r="DE44" i="3"/>
  <c r="DF44" i="3"/>
  <c r="DG44" i="3"/>
  <c r="DH44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L45" i="3"/>
  <c r="CM45" i="3"/>
  <c r="CN45" i="3"/>
  <c r="CO45" i="3"/>
  <c r="CP45" i="3"/>
  <c r="CQ45" i="3"/>
  <c r="CR45" i="3"/>
  <c r="CS45" i="3"/>
  <c r="CT45" i="3"/>
  <c r="CU45" i="3"/>
  <c r="CV45" i="3"/>
  <c r="CW45" i="3"/>
  <c r="CX45" i="3"/>
  <c r="CY45" i="3"/>
  <c r="CZ45" i="3"/>
  <c r="DA45" i="3"/>
  <c r="DB45" i="3"/>
  <c r="DC45" i="3"/>
  <c r="DD45" i="3"/>
  <c r="DE45" i="3"/>
  <c r="DF45" i="3"/>
  <c r="DG45" i="3"/>
  <c r="DH45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L46" i="3"/>
  <c r="CM46" i="3"/>
  <c r="CN46" i="3"/>
  <c r="CO46" i="3"/>
  <c r="CP46" i="3"/>
  <c r="CQ46" i="3"/>
  <c r="CR46" i="3"/>
  <c r="CS46" i="3"/>
  <c r="CT46" i="3"/>
  <c r="CU46" i="3"/>
  <c r="CV46" i="3"/>
  <c r="CW46" i="3"/>
  <c r="CX46" i="3"/>
  <c r="CY46" i="3"/>
  <c r="CZ46" i="3"/>
  <c r="DA46" i="3"/>
  <c r="DB46" i="3"/>
  <c r="DC46" i="3"/>
  <c r="DD46" i="3"/>
  <c r="DE46" i="3"/>
  <c r="DF46" i="3"/>
  <c r="DG46" i="3"/>
  <c r="DH46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L47" i="3"/>
  <c r="CM47" i="3"/>
  <c r="CN47" i="3"/>
  <c r="CO47" i="3"/>
  <c r="CP47" i="3"/>
  <c r="CQ47" i="3"/>
  <c r="CR47" i="3"/>
  <c r="CS47" i="3"/>
  <c r="CT47" i="3"/>
  <c r="CU47" i="3"/>
  <c r="CV47" i="3"/>
  <c r="CW47" i="3"/>
  <c r="CX47" i="3"/>
  <c r="CY47" i="3"/>
  <c r="CZ47" i="3"/>
  <c r="DA47" i="3"/>
  <c r="DB47" i="3"/>
  <c r="DC47" i="3"/>
  <c r="DD47" i="3"/>
  <c r="DE47" i="3"/>
  <c r="DF47" i="3"/>
  <c r="DG47" i="3"/>
  <c r="DH47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L48" i="3"/>
  <c r="CM48" i="3"/>
  <c r="CN48" i="3"/>
  <c r="CO48" i="3"/>
  <c r="CP48" i="3"/>
  <c r="CQ48" i="3"/>
  <c r="CR48" i="3"/>
  <c r="CS48" i="3"/>
  <c r="CT48" i="3"/>
  <c r="CU48" i="3"/>
  <c r="CV48" i="3"/>
  <c r="CW48" i="3"/>
  <c r="CX48" i="3"/>
  <c r="CY48" i="3"/>
  <c r="CZ48" i="3"/>
  <c r="DA48" i="3"/>
  <c r="DB48" i="3"/>
  <c r="DC48" i="3"/>
  <c r="DD48" i="3"/>
  <c r="DE48" i="3"/>
  <c r="DF48" i="3"/>
  <c r="DG48" i="3"/>
  <c r="DH48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L49" i="3"/>
  <c r="CM49" i="3"/>
  <c r="CN49" i="3"/>
  <c r="CO49" i="3"/>
  <c r="CP49" i="3"/>
  <c r="CQ49" i="3"/>
  <c r="CR49" i="3"/>
  <c r="CS49" i="3"/>
  <c r="CT49" i="3"/>
  <c r="CU49" i="3"/>
  <c r="CV49" i="3"/>
  <c r="CW49" i="3"/>
  <c r="CX49" i="3"/>
  <c r="CY49" i="3"/>
  <c r="CZ49" i="3"/>
  <c r="DA49" i="3"/>
  <c r="DB49" i="3"/>
  <c r="DC49" i="3"/>
  <c r="DD49" i="3"/>
  <c r="DE49" i="3"/>
  <c r="DF49" i="3"/>
  <c r="DG49" i="3"/>
  <c r="DH49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L50" i="3"/>
  <c r="CM50" i="3"/>
  <c r="CN50" i="3"/>
  <c r="CO50" i="3"/>
  <c r="CP50" i="3"/>
  <c r="CQ50" i="3"/>
  <c r="CR50" i="3"/>
  <c r="CS50" i="3"/>
  <c r="CT50" i="3"/>
  <c r="CU50" i="3"/>
  <c r="CV50" i="3"/>
  <c r="CW50" i="3"/>
  <c r="CX50" i="3"/>
  <c r="CY50" i="3"/>
  <c r="CZ50" i="3"/>
  <c r="DA50" i="3"/>
  <c r="DB50" i="3"/>
  <c r="DC50" i="3"/>
  <c r="DD50" i="3"/>
  <c r="DE50" i="3"/>
  <c r="DF50" i="3"/>
  <c r="DG50" i="3"/>
  <c r="DH50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L51" i="3"/>
  <c r="CM51" i="3"/>
  <c r="CN51" i="3"/>
  <c r="CO51" i="3"/>
  <c r="CP51" i="3"/>
  <c r="CQ51" i="3"/>
  <c r="CR51" i="3"/>
  <c r="CS51" i="3"/>
  <c r="CT51" i="3"/>
  <c r="CU51" i="3"/>
  <c r="CV51" i="3"/>
  <c r="CW51" i="3"/>
  <c r="CX51" i="3"/>
  <c r="CY51" i="3"/>
  <c r="CZ51" i="3"/>
  <c r="DA51" i="3"/>
  <c r="DB51" i="3"/>
  <c r="DC51" i="3"/>
  <c r="DD51" i="3"/>
  <c r="DE51" i="3"/>
  <c r="DF51" i="3"/>
  <c r="DG51" i="3"/>
  <c r="DH51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L52" i="3"/>
  <c r="CM52" i="3"/>
  <c r="CN52" i="3"/>
  <c r="CO52" i="3"/>
  <c r="CP52" i="3"/>
  <c r="CQ52" i="3"/>
  <c r="CR52" i="3"/>
  <c r="CS52" i="3"/>
  <c r="CT52" i="3"/>
  <c r="CU52" i="3"/>
  <c r="CV52" i="3"/>
  <c r="CW52" i="3"/>
  <c r="CX52" i="3"/>
  <c r="CY52" i="3"/>
  <c r="CZ52" i="3"/>
  <c r="DA52" i="3"/>
  <c r="DB52" i="3"/>
  <c r="DC52" i="3"/>
  <c r="DD52" i="3"/>
  <c r="DE52" i="3"/>
  <c r="DF52" i="3"/>
  <c r="DG52" i="3"/>
  <c r="DH52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L53" i="3"/>
  <c r="CM53" i="3"/>
  <c r="CN53" i="3"/>
  <c r="CO53" i="3"/>
  <c r="CP53" i="3"/>
  <c r="CQ53" i="3"/>
  <c r="CR53" i="3"/>
  <c r="CS53" i="3"/>
  <c r="CT53" i="3"/>
  <c r="CU53" i="3"/>
  <c r="CV53" i="3"/>
  <c r="CW53" i="3"/>
  <c r="CX53" i="3"/>
  <c r="CY53" i="3"/>
  <c r="CZ53" i="3"/>
  <c r="DA53" i="3"/>
  <c r="DB53" i="3"/>
  <c r="DC53" i="3"/>
  <c r="DD53" i="3"/>
  <c r="DE53" i="3"/>
  <c r="DF53" i="3"/>
  <c r="DG53" i="3"/>
  <c r="DH53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L54" i="3"/>
  <c r="CM54" i="3"/>
  <c r="CN54" i="3"/>
  <c r="CO54" i="3"/>
  <c r="CP54" i="3"/>
  <c r="CQ54" i="3"/>
  <c r="CR54" i="3"/>
  <c r="CS54" i="3"/>
  <c r="CT54" i="3"/>
  <c r="CU54" i="3"/>
  <c r="CV54" i="3"/>
  <c r="CW54" i="3"/>
  <c r="CX54" i="3"/>
  <c r="CY54" i="3"/>
  <c r="CZ54" i="3"/>
  <c r="DA54" i="3"/>
  <c r="DB54" i="3"/>
  <c r="DC54" i="3"/>
  <c r="DD54" i="3"/>
  <c r="DE54" i="3"/>
  <c r="DF54" i="3"/>
  <c r="DG54" i="3"/>
  <c r="DH54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L55" i="3"/>
  <c r="CM55" i="3"/>
  <c r="CN55" i="3"/>
  <c r="CO55" i="3"/>
  <c r="CP55" i="3"/>
  <c r="CQ55" i="3"/>
  <c r="CR55" i="3"/>
  <c r="CS55" i="3"/>
  <c r="CT55" i="3"/>
  <c r="CU55" i="3"/>
  <c r="CV55" i="3"/>
  <c r="CW55" i="3"/>
  <c r="CX55" i="3"/>
  <c r="CY55" i="3"/>
  <c r="CZ55" i="3"/>
  <c r="DA55" i="3"/>
  <c r="DB55" i="3"/>
  <c r="DC55" i="3"/>
  <c r="DD55" i="3"/>
  <c r="DE55" i="3"/>
  <c r="DF55" i="3"/>
  <c r="DG55" i="3"/>
  <c r="DH55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L56" i="3"/>
  <c r="CM56" i="3"/>
  <c r="CN56" i="3"/>
  <c r="CO56" i="3"/>
  <c r="CP56" i="3"/>
  <c r="CQ56" i="3"/>
  <c r="CR56" i="3"/>
  <c r="CS56" i="3"/>
  <c r="CT56" i="3"/>
  <c r="CU56" i="3"/>
  <c r="CV56" i="3"/>
  <c r="CW56" i="3"/>
  <c r="CX56" i="3"/>
  <c r="CY56" i="3"/>
  <c r="CZ56" i="3"/>
  <c r="DA56" i="3"/>
  <c r="DB56" i="3"/>
  <c r="DC56" i="3"/>
  <c r="DD56" i="3"/>
  <c r="DE56" i="3"/>
  <c r="DF56" i="3"/>
  <c r="DG56" i="3"/>
  <c r="DH56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L57" i="3"/>
  <c r="CM57" i="3"/>
  <c r="CN57" i="3"/>
  <c r="CO57" i="3"/>
  <c r="CP57" i="3"/>
  <c r="CQ57" i="3"/>
  <c r="CR57" i="3"/>
  <c r="CS57" i="3"/>
  <c r="CT57" i="3"/>
  <c r="CU57" i="3"/>
  <c r="CV57" i="3"/>
  <c r="CW57" i="3"/>
  <c r="CX57" i="3"/>
  <c r="CY57" i="3"/>
  <c r="CZ57" i="3"/>
  <c r="DA57" i="3"/>
  <c r="DB57" i="3"/>
  <c r="DC57" i="3"/>
  <c r="DD57" i="3"/>
  <c r="DE57" i="3"/>
  <c r="DF57" i="3"/>
  <c r="DG57" i="3"/>
  <c r="DH57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L58" i="3"/>
  <c r="CM58" i="3"/>
  <c r="CN58" i="3"/>
  <c r="CO58" i="3"/>
  <c r="CP58" i="3"/>
  <c r="CQ58" i="3"/>
  <c r="CR58" i="3"/>
  <c r="CS58" i="3"/>
  <c r="CT58" i="3"/>
  <c r="CU58" i="3"/>
  <c r="CV58" i="3"/>
  <c r="CW58" i="3"/>
  <c r="CX58" i="3"/>
  <c r="CY58" i="3"/>
  <c r="CZ58" i="3"/>
  <c r="DA58" i="3"/>
  <c r="DB58" i="3"/>
  <c r="DC58" i="3"/>
  <c r="DD58" i="3"/>
  <c r="DE58" i="3"/>
  <c r="DF58" i="3"/>
  <c r="DG58" i="3"/>
  <c r="DH58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L59" i="3"/>
  <c r="CM59" i="3"/>
  <c r="CN59" i="3"/>
  <c r="CO59" i="3"/>
  <c r="CP59" i="3"/>
  <c r="CQ59" i="3"/>
  <c r="CR59" i="3"/>
  <c r="CS59" i="3"/>
  <c r="CT59" i="3"/>
  <c r="CU59" i="3"/>
  <c r="CV59" i="3"/>
  <c r="CW59" i="3"/>
  <c r="CX59" i="3"/>
  <c r="CY59" i="3"/>
  <c r="CZ59" i="3"/>
  <c r="DA59" i="3"/>
  <c r="DB59" i="3"/>
  <c r="DC59" i="3"/>
  <c r="DD59" i="3"/>
  <c r="DE59" i="3"/>
  <c r="DF59" i="3"/>
  <c r="DG59" i="3"/>
  <c r="DH59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L60" i="3"/>
  <c r="CM60" i="3"/>
  <c r="CN60" i="3"/>
  <c r="CO60" i="3"/>
  <c r="CP60" i="3"/>
  <c r="CQ60" i="3"/>
  <c r="CR60" i="3"/>
  <c r="CS60" i="3"/>
  <c r="CT60" i="3"/>
  <c r="CU60" i="3"/>
  <c r="CV60" i="3"/>
  <c r="CW60" i="3"/>
  <c r="CX60" i="3"/>
  <c r="CY60" i="3"/>
  <c r="CZ60" i="3"/>
  <c r="DA60" i="3"/>
  <c r="DB60" i="3"/>
  <c r="DC60" i="3"/>
  <c r="DD60" i="3"/>
  <c r="DE60" i="3"/>
  <c r="DF60" i="3"/>
  <c r="DG60" i="3"/>
  <c r="DH60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L61" i="3"/>
  <c r="CM61" i="3"/>
  <c r="CN61" i="3"/>
  <c r="CO61" i="3"/>
  <c r="CP61" i="3"/>
  <c r="CQ61" i="3"/>
  <c r="CR61" i="3"/>
  <c r="CS61" i="3"/>
  <c r="CT61" i="3"/>
  <c r="CU61" i="3"/>
  <c r="CV61" i="3"/>
  <c r="CW61" i="3"/>
  <c r="CX61" i="3"/>
  <c r="CY61" i="3"/>
  <c r="CZ61" i="3"/>
  <c r="DA61" i="3"/>
  <c r="DB61" i="3"/>
  <c r="DC61" i="3"/>
  <c r="DD61" i="3"/>
  <c r="DE61" i="3"/>
  <c r="DF61" i="3"/>
  <c r="DG61" i="3"/>
  <c r="DH61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L62" i="3"/>
  <c r="CM62" i="3"/>
  <c r="CN62" i="3"/>
  <c r="CO62" i="3"/>
  <c r="CP62" i="3"/>
  <c r="CQ62" i="3"/>
  <c r="CR62" i="3"/>
  <c r="CS62" i="3"/>
  <c r="CT62" i="3"/>
  <c r="CU62" i="3"/>
  <c r="CV62" i="3"/>
  <c r="CW62" i="3"/>
  <c r="CX62" i="3"/>
  <c r="CY62" i="3"/>
  <c r="CZ62" i="3"/>
  <c r="DA62" i="3"/>
  <c r="DB62" i="3"/>
  <c r="DC62" i="3"/>
  <c r="DD62" i="3"/>
  <c r="DE62" i="3"/>
  <c r="DF62" i="3"/>
  <c r="DG62" i="3"/>
  <c r="DH62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L63" i="3"/>
  <c r="CM63" i="3"/>
  <c r="CN63" i="3"/>
  <c r="CO63" i="3"/>
  <c r="CP63" i="3"/>
  <c r="CQ63" i="3"/>
  <c r="CR63" i="3"/>
  <c r="CS63" i="3"/>
  <c r="CT63" i="3"/>
  <c r="CU63" i="3"/>
  <c r="CV63" i="3"/>
  <c r="CW63" i="3"/>
  <c r="CX63" i="3"/>
  <c r="CY63" i="3"/>
  <c r="CZ63" i="3"/>
  <c r="DA63" i="3"/>
  <c r="DB63" i="3"/>
  <c r="DC63" i="3"/>
  <c r="DD63" i="3"/>
  <c r="DE63" i="3"/>
  <c r="DF63" i="3"/>
  <c r="DG63" i="3"/>
  <c r="DH63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L64" i="3"/>
  <c r="CM64" i="3"/>
  <c r="CN64" i="3"/>
  <c r="CO64" i="3"/>
  <c r="CP64" i="3"/>
  <c r="CQ64" i="3"/>
  <c r="CR64" i="3"/>
  <c r="CS64" i="3"/>
  <c r="CT64" i="3"/>
  <c r="CU64" i="3"/>
  <c r="CV64" i="3"/>
  <c r="CW64" i="3"/>
  <c r="CX64" i="3"/>
  <c r="CY64" i="3"/>
  <c r="CZ64" i="3"/>
  <c r="DA64" i="3"/>
  <c r="DB64" i="3"/>
  <c r="DC64" i="3"/>
  <c r="DD64" i="3"/>
  <c r="DE64" i="3"/>
  <c r="DF64" i="3"/>
  <c r="DG64" i="3"/>
  <c r="DH6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DC4" i="3"/>
  <c r="DD4" i="3"/>
  <c r="DE4" i="3"/>
  <c r="DF4" i="3"/>
  <c r="DG4" i="3"/>
  <c r="DH4" i="3"/>
  <c r="AS6" i="3"/>
  <c r="AS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31" i="3"/>
  <c r="AS32" i="3"/>
  <c r="AS33" i="3"/>
  <c r="AS34" i="3"/>
  <c r="AS35" i="3"/>
  <c r="AS36" i="3"/>
  <c r="AS37" i="3"/>
  <c r="AS38" i="3"/>
  <c r="AS39" i="3"/>
  <c r="AS40" i="3"/>
  <c r="AS41" i="3"/>
  <c r="AS42" i="3"/>
  <c r="AS43" i="3"/>
  <c r="AS44" i="3"/>
  <c r="AS45" i="3"/>
  <c r="AS46" i="3"/>
  <c r="AS47" i="3"/>
  <c r="AS48" i="3"/>
  <c r="AS49" i="3"/>
  <c r="AS50" i="3"/>
  <c r="AS51" i="3"/>
  <c r="AS52" i="3"/>
  <c r="AS53" i="3"/>
  <c r="AS54" i="3"/>
  <c r="AS55" i="3"/>
  <c r="AS56" i="3"/>
  <c r="AS57" i="3"/>
  <c r="AS58" i="3"/>
  <c r="AS59" i="3"/>
  <c r="AS60" i="3"/>
  <c r="AS61" i="3"/>
  <c r="AS62" i="3"/>
  <c r="AS63" i="3"/>
  <c r="AS64" i="3"/>
  <c r="L6" i="3"/>
  <c r="L7" i="3"/>
  <c r="L8" i="3"/>
  <c r="L9" i="3"/>
  <c r="L10" i="3"/>
  <c r="L11" i="3"/>
  <c r="AQ143" i="3" s="1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5" i="3"/>
  <c r="L4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4" i="3"/>
  <c r="K5" i="3"/>
  <c r="DT64" i="5"/>
  <c r="DS64" i="5"/>
  <c r="DR64" i="5"/>
  <c r="DQ64" i="5"/>
  <c r="DP64" i="5"/>
  <c r="DO64" i="5"/>
  <c r="DN64" i="5"/>
  <c r="DM64" i="5"/>
  <c r="DL64" i="5"/>
  <c r="DK64" i="5"/>
  <c r="DJ64" i="5"/>
  <c r="DI64" i="5"/>
  <c r="DH64" i="5"/>
  <c r="DG64" i="5"/>
  <c r="DF64" i="5"/>
  <c r="DE64" i="5"/>
  <c r="DD64" i="5"/>
  <c r="DC64" i="5"/>
  <c r="DB64" i="5"/>
  <c r="DA64" i="5"/>
  <c r="CZ64" i="5"/>
  <c r="CY64" i="5"/>
  <c r="CX64" i="5"/>
  <c r="CW64" i="5"/>
  <c r="CV64" i="5"/>
  <c r="CU64" i="5"/>
  <c r="CT64" i="5"/>
  <c r="CS64" i="5"/>
  <c r="CR64" i="5"/>
  <c r="CQ64" i="5"/>
  <c r="CP64" i="5"/>
  <c r="CO64" i="5"/>
  <c r="CN64" i="5"/>
  <c r="CM64" i="5"/>
  <c r="CL64" i="5"/>
  <c r="CK64" i="5"/>
  <c r="CJ64" i="5"/>
  <c r="CI64" i="5"/>
  <c r="CH64" i="5"/>
  <c r="CG64" i="5"/>
  <c r="CF64" i="5"/>
  <c r="CE64" i="5"/>
  <c r="CD64" i="5"/>
  <c r="CC64" i="5"/>
  <c r="CB64" i="5"/>
  <c r="CA64" i="5"/>
  <c r="BZ64" i="5"/>
  <c r="BY64" i="5"/>
  <c r="BX64" i="5"/>
  <c r="BW64" i="5"/>
  <c r="BV64" i="5"/>
  <c r="BU64" i="5"/>
  <c r="BT64" i="5"/>
  <c r="BS64" i="5"/>
  <c r="BR64" i="5"/>
  <c r="BQ64" i="5"/>
  <c r="BP64" i="5"/>
  <c r="BO64" i="5"/>
  <c r="BN64" i="5"/>
  <c r="BM64" i="5"/>
  <c r="BL64" i="5"/>
  <c r="BK64" i="5"/>
  <c r="BJ64" i="5"/>
  <c r="BI64" i="5"/>
  <c r="BH64" i="5"/>
  <c r="BG64" i="5"/>
  <c r="BF64" i="5"/>
  <c r="BE64" i="5"/>
  <c r="BD64" i="5"/>
  <c r="BC64" i="5"/>
  <c r="X64" i="5"/>
  <c r="W64" i="5"/>
  <c r="V64" i="5"/>
  <c r="U64" i="5"/>
  <c r="T64" i="5"/>
  <c r="S64" i="5"/>
  <c r="R64" i="5"/>
  <c r="Q64" i="5"/>
  <c r="P64" i="5"/>
  <c r="O64" i="5"/>
  <c r="DT63" i="5"/>
  <c r="DS63" i="5"/>
  <c r="DR63" i="5"/>
  <c r="DQ63" i="5"/>
  <c r="DP63" i="5"/>
  <c r="DO63" i="5"/>
  <c r="DN63" i="5"/>
  <c r="DM63" i="5"/>
  <c r="DL63" i="5"/>
  <c r="DK63" i="5"/>
  <c r="DJ63" i="5"/>
  <c r="DI63" i="5"/>
  <c r="DH63" i="5"/>
  <c r="DG63" i="5"/>
  <c r="DF63" i="5"/>
  <c r="DE63" i="5"/>
  <c r="DD63" i="5"/>
  <c r="DC63" i="5"/>
  <c r="DB63" i="5"/>
  <c r="DA63" i="5"/>
  <c r="CZ63" i="5"/>
  <c r="CY63" i="5"/>
  <c r="CX63" i="5"/>
  <c r="CW63" i="5"/>
  <c r="CV63" i="5"/>
  <c r="CU63" i="5"/>
  <c r="CT63" i="5"/>
  <c r="CS63" i="5"/>
  <c r="CR63" i="5"/>
  <c r="CQ63" i="5"/>
  <c r="CP63" i="5"/>
  <c r="CO63" i="5"/>
  <c r="CN63" i="5"/>
  <c r="CM63" i="5"/>
  <c r="CL63" i="5"/>
  <c r="CK63" i="5"/>
  <c r="CJ63" i="5"/>
  <c r="CI63" i="5"/>
  <c r="CH63" i="5"/>
  <c r="CG63" i="5"/>
  <c r="CF63" i="5"/>
  <c r="CE63" i="5"/>
  <c r="CD63" i="5"/>
  <c r="CC63" i="5"/>
  <c r="CB63" i="5"/>
  <c r="CA63" i="5"/>
  <c r="BZ63" i="5"/>
  <c r="BY63" i="5"/>
  <c r="BX63" i="5"/>
  <c r="BW63" i="5"/>
  <c r="BV63" i="5"/>
  <c r="BU63" i="5"/>
  <c r="BT63" i="5"/>
  <c r="BS63" i="5"/>
  <c r="BR63" i="5"/>
  <c r="BQ63" i="5"/>
  <c r="BP63" i="5"/>
  <c r="BO63" i="5"/>
  <c r="BN63" i="5"/>
  <c r="BM63" i="5"/>
  <c r="BL63" i="5"/>
  <c r="BK63" i="5"/>
  <c r="BJ63" i="5"/>
  <c r="BI63" i="5"/>
  <c r="BH63" i="5"/>
  <c r="BG63" i="5"/>
  <c r="BF63" i="5"/>
  <c r="BE63" i="5"/>
  <c r="BD63" i="5"/>
  <c r="BC63" i="5"/>
  <c r="X63" i="5"/>
  <c r="W63" i="5"/>
  <c r="V63" i="5"/>
  <c r="U63" i="5"/>
  <c r="T63" i="5"/>
  <c r="S63" i="5"/>
  <c r="R63" i="5"/>
  <c r="Q63" i="5"/>
  <c r="P63" i="5"/>
  <c r="O63" i="5"/>
  <c r="DT62" i="5"/>
  <c r="DS62" i="5"/>
  <c r="DR62" i="5"/>
  <c r="DQ62" i="5"/>
  <c r="DP62" i="5"/>
  <c r="DO62" i="5"/>
  <c r="DN62" i="5"/>
  <c r="DM62" i="5"/>
  <c r="DL62" i="5"/>
  <c r="DK62" i="5"/>
  <c r="DJ62" i="5"/>
  <c r="DI62" i="5"/>
  <c r="DH62" i="5"/>
  <c r="DG62" i="5"/>
  <c r="DF62" i="5"/>
  <c r="DE62" i="5"/>
  <c r="DD62" i="5"/>
  <c r="DC62" i="5"/>
  <c r="DB62" i="5"/>
  <c r="DA62" i="5"/>
  <c r="CZ62" i="5"/>
  <c r="CY62" i="5"/>
  <c r="CX62" i="5"/>
  <c r="CW62" i="5"/>
  <c r="CV62" i="5"/>
  <c r="CU62" i="5"/>
  <c r="CT62" i="5"/>
  <c r="CS62" i="5"/>
  <c r="CR62" i="5"/>
  <c r="CQ62" i="5"/>
  <c r="CP62" i="5"/>
  <c r="CO62" i="5"/>
  <c r="CN62" i="5"/>
  <c r="CM62" i="5"/>
  <c r="CL62" i="5"/>
  <c r="CK62" i="5"/>
  <c r="CJ62" i="5"/>
  <c r="CI62" i="5"/>
  <c r="CH62" i="5"/>
  <c r="CG62" i="5"/>
  <c r="CF62" i="5"/>
  <c r="CE62" i="5"/>
  <c r="CD62" i="5"/>
  <c r="CC62" i="5"/>
  <c r="CB62" i="5"/>
  <c r="CA62" i="5"/>
  <c r="BZ62" i="5"/>
  <c r="BY62" i="5"/>
  <c r="BX62" i="5"/>
  <c r="BW62" i="5"/>
  <c r="BV62" i="5"/>
  <c r="BU62" i="5"/>
  <c r="BT62" i="5"/>
  <c r="BS62" i="5"/>
  <c r="BR62" i="5"/>
  <c r="BQ62" i="5"/>
  <c r="BP62" i="5"/>
  <c r="BO62" i="5"/>
  <c r="BN62" i="5"/>
  <c r="BM62" i="5"/>
  <c r="BL62" i="5"/>
  <c r="BK62" i="5"/>
  <c r="BJ62" i="5"/>
  <c r="BI62" i="5"/>
  <c r="BH62" i="5"/>
  <c r="BG62" i="5"/>
  <c r="BF62" i="5"/>
  <c r="BE62" i="5"/>
  <c r="BD62" i="5"/>
  <c r="BC62" i="5"/>
  <c r="X62" i="5"/>
  <c r="W62" i="5"/>
  <c r="V62" i="5"/>
  <c r="U62" i="5"/>
  <c r="T62" i="5"/>
  <c r="S62" i="5"/>
  <c r="R62" i="5"/>
  <c r="Q62" i="5"/>
  <c r="P62" i="5"/>
  <c r="O62" i="5"/>
  <c r="DT61" i="5"/>
  <c r="DS61" i="5"/>
  <c r="DR61" i="5"/>
  <c r="DQ61" i="5"/>
  <c r="DP61" i="5"/>
  <c r="DO61" i="5"/>
  <c r="DN61" i="5"/>
  <c r="DM61" i="5"/>
  <c r="DL61" i="5"/>
  <c r="DK61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X61" i="5"/>
  <c r="W61" i="5"/>
  <c r="V61" i="5"/>
  <c r="U61" i="5"/>
  <c r="T61" i="5"/>
  <c r="S61" i="5"/>
  <c r="R61" i="5"/>
  <c r="Q61" i="5"/>
  <c r="P61" i="5"/>
  <c r="O61" i="5"/>
  <c r="DT60" i="5"/>
  <c r="DS60" i="5"/>
  <c r="DR60" i="5"/>
  <c r="DQ60" i="5"/>
  <c r="DP60" i="5"/>
  <c r="DO60" i="5"/>
  <c r="DN60" i="5"/>
  <c r="DM60" i="5"/>
  <c r="DL60" i="5"/>
  <c r="DK60" i="5"/>
  <c r="DJ60" i="5"/>
  <c r="DI60" i="5"/>
  <c r="DH60" i="5"/>
  <c r="DG60" i="5"/>
  <c r="DF60" i="5"/>
  <c r="DE60" i="5"/>
  <c r="DD60" i="5"/>
  <c r="DC60" i="5"/>
  <c r="DB60" i="5"/>
  <c r="DA60" i="5"/>
  <c r="CZ60" i="5"/>
  <c r="CY60" i="5"/>
  <c r="CX60" i="5"/>
  <c r="CW60" i="5"/>
  <c r="CV60" i="5"/>
  <c r="CU60" i="5"/>
  <c r="CT60" i="5"/>
  <c r="CS60" i="5"/>
  <c r="CR60" i="5"/>
  <c r="CQ60" i="5"/>
  <c r="CP60" i="5"/>
  <c r="CO60" i="5"/>
  <c r="CN60" i="5"/>
  <c r="CM60" i="5"/>
  <c r="CL60" i="5"/>
  <c r="CK60" i="5"/>
  <c r="CJ60" i="5"/>
  <c r="CI60" i="5"/>
  <c r="CH60" i="5"/>
  <c r="CG60" i="5"/>
  <c r="CF60" i="5"/>
  <c r="CE60" i="5"/>
  <c r="CD60" i="5"/>
  <c r="CC60" i="5"/>
  <c r="CB60" i="5"/>
  <c r="CA60" i="5"/>
  <c r="BZ60" i="5"/>
  <c r="BY60" i="5"/>
  <c r="BX60" i="5"/>
  <c r="BW60" i="5"/>
  <c r="BV60" i="5"/>
  <c r="BU60" i="5"/>
  <c r="BT60" i="5"/>
  <c r="BS60" i="5"/>
  <c r="BR60" i="5"/>
  <c r="BQ60" i="5"/>
  <c r="BP60" i="5"/>
  <c r="BO60" i="5"/>
  <c r="BN60" i="5"/>
  <c r="BM60" i="5"/>
  <c r="BL60" i="5"/>
  <c r="BK60" i="5"/>
  <c r="BJ60" i="5"/>
  <c r="BI60" i="5"/>
  <c r="BH60" i="5"/>
  <c r="BG60" i="5"/>
  <c r="BF60" i="5"/>
  <c r="BE60" i="5"/>
  <c r="BD60" i="5"/>
  <c r="BC60" i="5"/>
  <c r="X60" i="5"/>
  <c r="W60" i="5"/>
  <c r="V60" i="5"/>
  <c r="U60" i="5"/>
  <c r="T60" i="5"/>
  <c r="S60" i="5"/>
  <c r="R60" i="5"/>
  <c r="Q60" i="5"/>
  <c r="P60" i="5"/>
  <c r="O60" i="5"/>
  <c r="DT59" i="5"/>
  <c r="DS59" i="5"/>
  <c r="DR59" i="5"/>
  <c r="DQ59" i="5"/>
  <c r="DP59" i="5"/>
  <c r="DO59" i="5"/>
  <c r="DN59" i="5"/>
  <c r="DM59" i="5"/>
  <c r="DL59" i="5"/>
  <c r="DK59" i="5"/>
  <c r="DJ59" i="5"/>
  <c r="DI59" i="5"/>
  <c r="DH59" i="5"/>
  <c r="DG59" i="5"/>
  <c r="DF59" i="5"/>
  <c r="DE59" i="5"/>
  <c r="DD59" i="5"/>
  <c r="DC59" i="5"/>
  <c r="DB59" i="5"/>
  <c r="DA59" i="5"/>
  <c r="CZ59" i="5"/>
  <c r="CY59" i="5"/>
  <c r="CX59" i="5"/>
  <c r="CW59" i="5"/>
  <c r="CV59" i="5"/>
  <c r="CU59" i="5"/>
  <c r="CT59" i="5"/>
  <c r="CS59" i="5"/>
  <c r="CR59" i="5"/>
  <c r="CQ59" i="5"/>
  <c r="CP59" i="5"/>
  <c r="CO59" i="5"/>
  <c r="CN59" i="5"/>
  <c r="CM59" i="5"/>
  <c r="CL59" i="5"/>
  <c r="CK59" i="5"/>
  <c r="CJ59" i="5"/>
  <c r="CI59" i="5"/>
  <c r="CH59" i="5"/>
  <c r="CG59" i="5"/>
  <c r="CF59" i="5"/>
  <c r="CE59" i="5"/>
  <c r="CD59" i="5"/>
  <c r="CC59" i="5"/>
  <c r="CB59" i="5"/>
  <c r="CA59" i="5"/>
  <c r="BZ59" i="5"/>
  <c r="BY59" i="5"/>
  <c r="BX59" i="5"/>
  <c r="BW59" i="5"/>
  <c r="BV59" i="5"/>
  <c r="BU59" i="5"/>
  <c r="BT59" i="5"/>
  <c r="BS59" i="5"/>
  <c r="BR59" i="5"/>
  <c r="BQ59" i="5"/>
  <c r="BP59" i="5"/>
  <c r="BO59" i="5"/>
  <c r="BN59" i="5"/>
  <c r="BM59" i="5"/>
  <c r="BL59" i="5"/>
  <c r="BK59" i="5"/>
  <c r="BJ59" i="5"/>
  <c r="BI59" i="5"/>
  <c r="BH59" i="5"/>
  <c r="BG59" i="5"/>
  <c r="BF59" i="5"/>
  <c r="BE59" i="5"/>
  <c r="BD59" i="5"/>
  <c r="BC59" i="5"/>
  <c r="X59" i="5"/>
  <c r="W59" i="5"/>
  <c r="V59" i="5"/>
  <c r="U59" i="5"/>
  <c r="T59" i="5"/>
  <c r="S59" i="5"/>
  <c r="R59" i="5"/>
  <c r="Q59" i="5"/>
  <c r="P59" i="5"/>
  <c r="O59" i="5"/>
  <c r="DT58" i="5"/>
  <c r="DS58" i="5"/>
  <c r="DR58" i="5"/>
  <c r="DQ58" i="5"/>
  <c r="DP58" i="5"/>
  <c r="DO58" i="5"/>
  <c r="DN58" i="5"/>
  <c r="DM58" i="5"/>
  <c r="DL58" i="5"/>
  <c r="DK58" i="5"/>
  <c r="DJ58" i="5"/>
  <c r="DI58" i="5"/>
  <c r="DH58" i="5"/>
  <c r="DG58" i="5"/>
  <c r="DF58" i="5"/>
  <c r="DE58" i="5"/>
  <c r="DD58" i="5"/>
  <c r="DC58" i="5"/>
  <c r="DB58" i="5"/>
  <c r="DA58" i="5"/>
  <c r="CZ58" i="5"/>
  <c r="CY58" i="5"/>
  <c r="CX58" i="5"/>
  <c r="CW58" i="5"/>
  <c r="CV58" i="5"/>
  <c r="CU58" i="5"/>
  <c r="CT58" i="5"/>
  <c r="CS58" i="5"/>
  <c r="CR58" i="5"/>
  <c r="CQ58" i="5"/>
  <c r="CP58" i="5"/>
  <c r="CO58" i="5"/>
  <c r="CN58" i="5"/>
  <c r="CM58" i="5"/>
  <c r="CL58" i="5"/>
  <c r="CK58" i="5"/>
  <c r="CJ58" i="5"/>
  <c r="CI58" i="5"/>
  <c r="CH58" i="5"/>
  <c r="CG58" i="5"/>
  <c r="CF58" i="5"/>
  <c r="CE58" i="5"/>
  <c r="CD58" i="5"/>
  <c r="CC58" i="5"/>
  <c r="CB58" i="5"/>
  <c r="CA58" i="5"/>
  <c r="BZ58" i="5"/>
  <c r="BY58" i="5"/>
  <c r="BX58" i="5"/>
  <c r="BW58" i="5"/>
  <c r="BV58" i="5"/>
  <c r="BU58" i="5"/>
  <c r="BT58" i="5"/>
  <c r="BS58" i="5"/>
  <c r="BR58" i="5"/>
  <c r="BQ58" i="5"/>
  <c r="BP58" i="5"/>
  <c r="BO58" i="5"/>
  <c r="BN58" i="5"/>
  <c r="BM58" i="5"/>
  <c r="BL58" i="5"/>
  <c r="BK58" i="5"/>
  <c r="BJ58" i="5"/>
  <c r="BI58" i="5"/>
  <c r="BH58" i="5"/>
  <c r="BG58" i="5"/>
  <c r="BF58" i="5"/>
  <c r="BE58" i="5"/>
  <c r="BD58" i="5"/>
  <c r="BC58" i="5"/>
  <c r="X58" i="5"/>
  <c r="W58" i="5"/>
  <c r="V58" i="5"/>
  <c r="U58" i="5"/>
  <c r="T58" i="5"/>
  <c r="S58" i="5"/>
  <c r="R58" i="5"/>
  <c r="Q58" i="5"/>
  <c r="P58" i="5"/>
  <c r="O58" i="5"/>
  <c r="DT57" i="5"/>
  <c r="DS57" i="5"/>
  <c r="DR57" i="5"/>
  <c r="DQ57" i="5"/>
  <c r="DP57" i="5"/>
  <c r="DO57" i="5"/>
  <c r="DN57" i="5"/>
  <c r="DM57" i="5"/>
  <c r="DL57" i="5"/>
  <c r="DK57" i="5"/>
  <c r="DJ57" i="5"/>
  <c r="DI57" i="5"/>
  <c r="DH57" i="5"/>
  <c r="DG57" i="5"/>
  <c r="DF57" i="5"/>
  <c r="DE57" i="5"/>
  <c r="DD57" i="5"/>
  <c r="DC57" i="5"/>
  <c r="DB57" i="5"/>
  <c r="DA57" i="5"/>
  <c r="CZ57" i="5"/>
  <c r="CY57" i="5"/>
  <c r="CX57" i="5"/>
  <c r="CW57" i="5"/>
  <c r="CV57" i="5"/>
  <c r="CU57" i="5"/>
  <c r="CT57" i="5"/>
  <c r="CS57" i="5"/>
  <c r="CR57" i="5"/>
  <c r="CQ57" i="5"/>
  <c r="CP57" i="5"/>
  <c r="CO57" i="5"/>
  <c r="CN57" i="5"/>
  <c r="CM57" i="5"/>
  <c r="CL57" i="5"/>
  <c r="CK57" i="5"/>
  <c r="CJ57" i="5"/>
  <c r="CI57" i="5"/>
  <c r="CH57" i="5"/>
  <c r="CG57" i="5"/>
  <c r="CF57" i="5"/>
  <c r="CE57" i="5"/>
  <c r="CD57" i="5"/>
  <c r="CC57" i="5"/>
  <c r="CB57" i="5"/>
  <c r="CA57" i="5"/>
  <c r="BZ57" i="5"/>
  <c r="BY57" i="5"/>
  <c r="BX57" i="5"/>
  <c r="BW57" i="5"/>
  <c r="BV57" i="5"/>
  <c r="BU57" i="5"/>
  <c r="BT57" i="5"/>
  <c r="BS57" i="5"/>
  <c r="BR57" i="5"/>
  <c r="BQ57" i="5"/>
  <c r="BP57" i="5"/>
  <c r="BO57" i="5"/>
  <c r="BN57" i="5"/>
  <c r="BM57" i="5"/>
  <c r="BL57" i="5"/>
  <c r="BK57" i="5"/>
  <c r="BJ57" i="5"/>
  <c r="BI57" i="5"/>
  <c r="BH57" i="5"/>
  <c r="BG57" i="5"/>
  <c r="BF57" i="5"/>
  <c r="BE57" i="5"/>
  <c r="BD57" i="5"/>
  <c r="BC57" i="5"/>
  <c r="X57" i="5"/>
  <c r="W57" i="5"/>
  <c r="V57" i="5"/>
  <c r="U57" i="5"/>
  <c r="T57" i="5"/>
  <c r="S57" i="5"/>
  <c r="R57" i="5"/>
  <c r="Q57" i="5"/>
  <c r="P57" i="5"/>
  <c r="O57" i="5"/>
  <c r="DT56" i="5"/>
  <c r="DS56" i="5"/>
  <c r="DR56" i="5"/>
  <c r="DQ56" i="5"/>
  <c r="DP56" i="5"/>
  <c r="DO56" i="5"/>
  <c r="DN56" i="5"/>
  <c r="DM56" i="5"/>
  <c r="DL56" i="5"/>
  <c r="DK56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X56" i="5"/>
  <c r="W56" i="5"/>
  <c r="V56" i="5"/>
  <c r="U56" i="5"/>
  <c r="T56" i="5"/>
  <c r="S56" i="5"/>
  <c r="R56" i="5"/>
  <c r="Q56" i="5"/>
  <c r="P56" i="5"/>
  <c r="O56" i="5"/>
  <c r="DT55" i="5"/>
  <c r="DS55" i="5"/>
  <c r="DR55" i="5"/>
  <c r="DQ55" i="5"/>
  <c r="DP55" i="5"/>
  <c r="DO55" i="5"/>
  <c r="DN55" i="5"/>
  <c r="DM55" i="5"/>
  <c r="DL55" i="5"/>
  <c r="DK55" i="5"/>
  <c r="DJ55" i="5"/>
  <c r="DI55" i="5"/>
  <c r="DH55" i="5"/>
  <c r="DG55" i="5"/>
  <c r="DF55" i="5"/>
  <c r="DE55" i="5"/>
  <c r="DD55" i="5"/>
  <c r="DC55" i="5"/>
  <c r="DB55" i="5"/>
  <c r="DA55" i="5"/>
  <c r="CZ55" i="5"/>
  <c r="CY55" i="5"/>
  <c r="CX55" i="5"/>
  <c r="CW55" i="5"/>
  <c r="CV55" i="5"/>
  <c r="CU55" i="5"/>
  <c r="CT55" i="5"/>
  <c r="CS55" i="5"/>
  <c r="CR55" i="5"/>
  <c r="CQ55" i="5"/>
  <c r="CP55" i="5"/>
  <c r="CO55" i="5"/>
  <c r="CN55" i="5"/>
  <c r="CM55" i="5"/>
  <c r="CL55" i="5"/>
  <c r="CK55" i="5"/>
  <c r="CJ55" i="5"/>
  <c r="CI55" i="5"/>
  <c r="CH55" i="5"/>
  <c r="CG55" i="5"/>
  <c r="CF55" i="5"/>
  <c r="CE55" i="5"/>
  <c r="CD55" i="5"/>
  <c r="CC55" i="5"/>
  <c r="CB55" i="5"/>
  <c r="CA55" i="5"/>
  <c r="BZ55" i="5"/>
  <c r="BY55" i="5"/>
  <c r="BX55" i="5"/>
  <c r="BW55" i="5"/>
  <c r="BV55" i="5"/>
  <c r="BU55" i="5"/>
  <c r="BT55" i="5"/>
  <c r="BS55" i="5"/>
  <c r="BR55" i="5"/>
  <c r="BQ55" i="5"/>
  <c r="BP55" i="5"/>
  <c r="BO55" i="5"/>
  <c r="BN55" i="5"/>
  <c r="BM55" i="5"/>
  <c r="BL55" i="5"/>
  <c r="BK55" i="5"/>
  <c r="BJ55" i="5"/>
  <c r="BI55" i="5"/>
  <c r="BH55" i="5"/>
  <c r="BG55" i="5"/>
  <c r="BF55" i="5"/>
  <c r="BE55" i="5"/>
  <c r="BD55" i="5"/>
  <c r="BC55" i="5"/>
  <c r="X55" i="5"/>
  <c r="W55" i="5"/>
  <c r="V55" i="5"/>
  <c r="U55" i="5"/>
  <c r="T55" i="5"/>
  <c r="S55" i="5"/>
  <c r="R55" i="5"/>
  <c r="Q55" i="5"/>
  <c r="P55" i="5"/>
  <c r="O55" i="5"/>
  <c r="DT54" i="5"/>
  <c r="DS54" i="5"/>
  <c r="DR54" i="5"/>
  <c r="DQ54" i="5"/>
  <c r="DP54" i="5"/>
  <c r="DO54" i="5"/>
  <c r="DN54" i="5"/>
  <c r="DM54" i="5"/>
  <c r="DL54" i="5"/>
  <c r="DK54" i="5"/>
  <c r="DJ54" i="5"/>
  <c r="DI54" i="5"/>
  <c r="DH54" i="5"/>
  <c r="DG54" i="5"/>
  <c r="DF54" i="5"/>
  <c r="DE54" i="5"/>
  <c r="DD54" i="5"/>
  <c r="DC54" i="5"/>
  <c r="DB54" i="5"/>
  <c r="DA54" i="5"/>
  <c r="CZ54" i="5"/>
  <c r="CY54" i="5"/>
  <c r="CX54" i="5"/>
  <c r="CW54" i="5"/>
  <c r="CV54" i="5"/>
  <c r="CU54" i="5"/>
  <c r="CT54" i="5"/>
  <c r="CS54" i="5"/>
  <c r="CR54" i="5"/>
  <c r="CQ54" i="5"/>
  <c r="CP54" i="5"/>
  <c r="CO54" i="5"/>
  <c r="CN54" i="5"/>
  <c r="CM54" i="5"/>
  <c r="CL54" i="5"/>
  <c r="CK54" i="5"/>
  <c r="CJ54" i="5"/>
  <c r="CI54" i="5"/>
  <c r="CH54" i="5"/>
  <c r="CG54" i="5"/>
  <c r="CF54" i="5"/>
  <c r="CE54" i="5"/>
  <c r="CD54" i="5"/>
  <c r="CC54" i="5"/>
  <c r="CB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M54" i="5"/>
  <c r="BL54" i="5"/>
  <c r="BK54" i="5"/>
  <c r="BJ54" i="5"/>
  <c r="BI54" i="5"/>
  <c r="BH54" i="5"/>
  <c r="BG54" i="5"/>
  <c r="BF54" i="5"/>
  <c r="BE54" i="5"/>
  <c r="BD54" i="5"/>
  <c r="BC54" i="5"/>
  <c r="X54" i="5"/>
  <c r="W54" i="5"/>
  <c r="V54" i="5"/>
  <c r="U54" i="5"/>
  <c r="T54" i="5"/>
  <c r="S54" i="5"/>
  <c r="R54" i="5"/>
  <c r="Q54" i="5"/>
  <c r="P54" i="5"/>
  <c r="O54" i="5"/>
  <c r="DT53" i="5"/>
  <c r="DS53" i="5"/>
  <c r="DR53" i="5"/>
  <c r="DQ53" i="5"/>
  <c r="DP53" i="5"/>
  <c r="DO53" i="5"/>
  <c r="DN53" i="5"/>
  <c r="DM53" i="5"/>
  <c r="DL53" i="5"/>
  <c r="DK53" i="5"/>
  <c r="DJ53" i="5"/>
  <c r="DI53" i="5"/>
  <c r="DH53" i="5"/>
  <c r="DG53" i="5"/>
  <c r="DF53" i="5"/>
  <c r="DE53" i="5"/>
  <c r="DD53" i="5"/>
  <c r="DC53" i="5"/>
  <c r="DB53" i="5"/>
  <c r="DA53" i="5"/>
  <c r="CZ53" i="5"/>
  <c r="CY53" i="5"/>
  <c r="CX53" i="5"/>
  <c r="CW53" i="5"/>
  <c r="CV53" i="5"/>
  <c r="CU53" i="5"/>
  <c r="CT53" i="5"/>
  <c r="CS53" i="5"/>
  <c r="CR53" i="5"/>
  <c r="CQ53" i="5"/>
  <c r="CP53" i="5"/>
  <c r="CO53" i="5"/>
  <c r="CN53" i="5"/>
  <c r="CM53" i="5"/>
  <c r="CL53" i="5"/>
  <c r="CK53" i="5"/>
  <c r="CJ53" i="5"/>
  <c r="CI53" i="5"/>
  <c r="CH53" i="5"/>
  <c r="CG53" i="5"/>
  <c r="CF53" i="5"/>
  <c r="CE53" i="5"/>
  <c r="CD53" i="5"/>
  <c r="CC53" i="5"/>
  <c r="CB53" i="5"/>
  <c r="CA53" i="5"/>
  <c r="BZ53" i="5"/>
  <c r="BY53" i="5"/>
  <c r="BX53" i="5"/>
  <c r="BW53" i="5"/>
  <c r="BV53" i="5"/>
  <c r="BU53" i="5"/>
  <c r="BT53" i="5"/>
  <c r="BS53" i="5"/>
  <c r="BR53" i="5"/>
  <c r="BQ53" i="5"/>
  <c r="BP53" i="5"/>
  <c r="BO53" i="5"/>
  <c r="BN53" i="5"/>
  <c r="BM53" i="5"/>
  <c r="BL53" i="5"/>
  <c r="BK53" i="5"/>
  <c r="BJ53" i="5"/>
  <c r="BI53" i="5"/>
  <c r="BH53" i="5"/>
  <c r="BG53" i="5"/>
  <c r="BF53" i="5"/>
  <c r="BE53" i="5"/>
  <c r="BD53" i="5"/>
  <c r="BC53" i="5"/>
  <c r="X53" i="5"/>
  <c r="W53" i="5"/>
  <c r="V53" i="5"/>
  <c r="U53" i="5"/>
  <c r="T53" i="5"/>
  <c r="S53" i="5"/>
  <c r="R53" i="5"/>
  <c r="Q53" i="5"/>
  <c r="P53" i="5"/>
  <c r="O53" i="5"/>
  <c r="DT52" i="5"/>
  <c r="DS52" i="5"/>
  <c r="DR52" i="5"/>
  <c r="DQ52" i="5"/>
  <c r="DP52" i="5"/>
  <c r="DO52" i="5"/>
  <c r="DN52" i="5"/>
  <c r="DM52" i="5"/>
  <c r="DL52" i="5"/>
  <c r="DK52" i="5"/>
  <c r="DJ52" i="5"/>
  <c r="DI52" i="5"/>
  <c r="DH52" i="5"/>
  <c r="DG52" i="5"/>
  <c r="DF52" i="5"/>
  <c r="DE52" i="5"/>
  <c r="DD52" i="5"/>
  <c r="DC52" i="5"/>
  <c r="DB52" i="5"/>
  <c r="DA52" i="5"/>
  <c r="CZ52" i="5"/>
  <c r="CY52" i="5"/>
  <c r="CX52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X52" i="5"/>
  <c r="W52" i="5"/>
  <c r="V52" i="5"/>
  <c r="U52" i="5"/>
  <c r="T52" i="5"/>
  <c r="S52" i="5"/>
  <c r="R52" i="5"/>
  <c r="Q52" i="5"/>
  <c r="P52" i="5"/>
  <c r="O52" i="5"/>
  <c r="DT51" i="5"/>
  <c r="DS51" i="5"/>
  <c r="DR51" i="5"/>
  <c r="DQ51" i="5"/>
  <c r="DP51" i="5"/>
  <c r="DO51" i="5"/>
  <c r="DN51" i="5"/>
  <c r="DM51" i="5"/>
  <c r="DL51" i="5"/>
  <c r="DK51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X51" i="5"/>
  <c r="W51" i="5"/>
  <c r="V51" i="5"/>
  <c r="U51" i="5"/>
  <c r="T51" i="5"/>
  <c r="S51" i="5"/>
  <c r="R51" i="5"/>
  <c r="Q51" i="5"/>
  <c r="P51" i="5"/>
  <c r="O51" i="5"/>
  <c r="DT50" i="5"/>
  <c r="DS50" i="5"/>
  <c r="DR50" i="5"/>
  <c r="DQ50" i="5"/>
  <c r="DP50" i="5"/>
  <c r="DO50" i="5"/>
  <c r="DN50" i="5"/>
  <c r="DM50" i="5"/>
  <c r="DL50" i="5"/>
  <c r="DK50" i="5"/>
  <c r="DJ50" i="5"/>
  <c r="DI50" i="5"/>
  <c r="DH50" i="5"/>
  <c r="DG50" i="5"/>
  <c r="DF50" i="5"/>
  <c r="DE50" i="5"/>
  <c r="DD50" i="5"/>
  <c r="DC50" i="5"/>
  <c r="DB50" i="5"/>
  <c r="DA50" i="5"/>
  <c r="CZ50" i="5"/>
  <c r="CY50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X50" i="5"/>
  <c r="W50" i="5"/>
  <c r="V50" i="5"/>
  <c r="U50" i="5"/>
  <c r="T50" i="5"/>
  <c r="S50" i="5"/>
  <c r="R50" i="5"/>
  <c r="Q50" i="5"/>
  <c r="P50" i="5"/>
  <c r="O50" i="5"/>
  <c r="DT49" i="5"/>
  <c r="DS49" i="5"/>
  <c r="DR49" i="5"/>
  <c r="DQ49" i="5"/>
  <c r="DP49" i="5"/>
  <c r="DO49" i="5"/>
  <c r="DN49" i="5"/>
  <c r="DM49" i="5"/>
  <c r="DL49" i="5"/>
  <c r="DK49" i="5"/>
  <c r="DJ49" i="5"/>
  <c r="DI49" i="5"/>
  <c r="DH49" i="5"/>
  <c r="DG49" i="5"/>
  <c r="DF49" i="5"/>
  <c r="DE49" i="5"/>
  <c r="DD49" i="5"/>
  <c r="DC49" i="5"/>
  <c r="DB49" i="5"/>
  <c r="DA49" i="5"/>
  <c r="CZ49" i="5"/>
  <c r="CY49" i="5"/>
  <c r="CX49" i="5"/>
  <c r="CW49" i="5"/>
  <c r="CV49" i="5"/>
  <c r="CU49" i="5"/>
  <c r="CT49" i="5"/>
  <c r="CS49" i="5"/>
  <c r="CR49" i="5"/>
  <c r="CQ49" i="5"/>
  <c r="CP49" i="5"/>
  <c r="CO49" i="5"/>
  <c r="CN49" i="5"/>
  <c r="CM49" i="5"/>
  <c r="CL49" i="5"/>
  <c r="CK49" i="5"/>
  <c r="CJ49" i="5"/>
  <c r="CI49" i="5"/>
  <c r="CH49" i="5"/>
  <c r="CG49" i="5"/>
  <c r="CF49" i="5"/>
  <c r="CE49" i="5"/>
  <c r="CD49" i="5"/>
  <c r="CC49" i="5"/>
  <c r="CB49" i="5"/>
  <c r="CA49" i="5"/>
  <c r="BZ49" i="5"/>
  <c r="BY49" i="5"/>
  <c r="BX49" i="5"/>
  <c r="BW49" i="5"/>
  <c r="BV49" i="5"/>
  <c r="BU49" i="5"/>
  <c r="BT49" i="5"/>
  <c r="BS49" i="5"/>
  <c r="BR49" i="5"/>
  <c r="BQ49" i="5"/>
  <c r="BP49" i="5"/>
  <c r="BO49" i="5"/>
  <c r="BN49" i="5"/>
  <c r="BM49" i="5"/>
  <c r="BL49" i="5"/>
  <c r="BK49" i="5"/>
  <c r="BJ49" i="5"/>
  <c r="BI49" i="5"/>
  <c r="BH49" i="5"/>
  <c r="BG49" i="5"/>
  <c r="BF49" i="5"/>
  <c r="BE49" i="5"/>
  <c r="BD49" i="5"/>
  <c r="BC49" i="5"/>
  <c r="X49" i="5"/>
  <c r="W49" i="5"/>
  <c r="V49" i="5"/>
  <c r="U49" i="5"/>
  <c r="T49" i="5"/>
  <c r="S49" i="5"/>
  <c r="R49" i="5"/>
  <c r="Q49" i="5"/>
  <c r="P49" i="5"/>
  <c r="O49" i="5"/>
  <c r="DT48" i="5"/>
  <c r="DS48" i="5"/>
  <c r="DR48" i="5"/>
  <c r="DQ48" i="5"/>
  <c r="DP48" i="5"/>
  <c r="DO48" i="5"/>
  <c r="DN48" i="5"/>
  <c r="DM48" i="5"/>
  <c r="DL48" i="5"/>
  <c r="DK48" i="5"/>
  <c r="DJ48" i="5"/>
  <c r="DI48" i="5"/>
  <c r="DH48" i="5"/>
  <c r="DG48" i="5"/>
  <c r="DF48" i="5"/>
  <c r="DE48" i="5"/>
  <c r="DD48" i="5"/>
  <c r="DC48" i="5"/>
  <c r="DB48" i="5"/>
  <c r="DA48" i="5"/>
  <c r="CZ48" i="5"/>
  <c r="CY48" i="5"/>
  <c r="CX48" i="5"/>
  <c r="CW48" i="5"/>
  <c r="CV48" i="5"/>
  <c r="CU48" i="5"/>
  <c r="CT48" i="5"/>
  <c r="CS48" i="5"/>
  <c r="CR48" i="5"/>
  <c r="CQ48" i="5"/>
  <c r="CP48" i="5"/>
  <c r="CO48" i="5"/>
  <c r="CN48" i="5"/>
  <c r="CM48" i="5"/>
  <c r="CL48" i="5"/>
  <c r="CK48" i="5"/>
  <c r="CJ48" i="5"/>
  <c r="CI48" i="5"/>
  <c r="CH48" i="5"/>
  <c r="CG48" i="5"/>
  <c r="CF48" i="5"/>
  <c r="CE48" i="5"/>
  <c r="CD48" i="5"/>
  <c r="CC48" i="5"/>
  <c r="CB48" i="5"/>
  <c r="CA48" i="5"/>
  <c r="BZ48" i="5"/>
  <c r="BY48" i="5"/>
  <c r="BX48" i="5"/>
  <c r="BW48" i="5"/>
  <c r="BV48" i="5"/>
  <c r="BU48" i="5"/>
  <c r="BT48" i="5"/>
  <c r="BS48" i="5"/>
  <c r="BR48" i="5"/>
  <c r="BQ48" i="5"/>
  <c r="BP48" i="5"/>
  <c r="BO48" i="5"/>
  <c r="BN48" i="5"/>
  <c r="BM48" i="5"/>
  <c r="BL48" i="5"/>
  <c r="BK48" i="5"/>
  <c r="BJ48" i="5"/>
  <c r="BI48" i="5"/>
  <c r="BH48" i="5"/>
  <c r="BG48" i="5"/>
  <c r="BF48" i="5"/>
  <c r="BE48" i="5"/>
  <c r="BD48" i="5"/>
  <c r="BC48" i="5"/>
  <c r="X48" i="5"/>
  <c r="W48" i="5"/>
  <c r="V48" i="5"/>
  <c r="U48" i="5"/>
  <c r="T48" i="5"/>
  <c r="S48" i="5"/>
  <c r="R48" i="5"/>
  <c r="Q48" i="5"/>
  <c r="P48" i="5"/>
  <c r="O48" i="5"/>
  <c r="DT47" i="5"/>
  <c r="DS47" i="5"/>
  <c r="DR47" i="5"/>
  <c r="DQ47" i="5"/>
  <c r="DP47" i="5"/>
  <c r="DO47" i="5"/>
  <c r="DN47" i="5"/>
  <c r="DM47" i="5"/>
  <c r="DL47" i="5"/>
  <c r="DK47" i="5"/>
  <c r="DJ47" i="5"/>
  <c r="DI47" i="5"/>
  <c r="DH47" i="5"/>
  <c r="DG47" i="5"/>
  <c r="DF47" i="5"/>
  <c r="DE47" i="5"/>
  <c r="DD47" i="5"/>
  <c r="DC47" i="5"/>
  <c r="DB47" i="5"/>
  <c r="DA47" i="5"/>
  <c r="CZ47" i="5"/>
  <c r="CY47" i="5"/>
  <c r="CX47" i="5"/>
  <c r="CW47" i="5"/>
  <c r="CV47" i="5"/>
  <c r="CU47" i="5"/>
  <c r="CT47" i="5"/>
  <c r="CS47" i="5"/>
  <c r="CR47" i="5"/>
  <c r="CQ47" i="5"/>
  <c r="CP47" i="5"/>
  <c r="CO47" i="5"/>
  <c r="CN47" i="5"/>
  <c r="CM47" i="5"/>
  <c r="CL47" i="5"/>
  <c r="CK47" i="5"/>
  <c r="CJ47" i="5"/>
  <c r="CI47" i="5"/>
  <c r="CH47" i="5"/>
  <c r="CG47" i="5"/>
  <c r="CF47" i="5"/>
  <c r="CE47" i="5"/>
  <c r="CD47" i="5"/>
  <c r="CC47" i="5"/>
  <c r="CB47" i="5"/>
  <c r="CA47" i="5"/>
  <c r="BZ47" i="5"/>
  <c r="BY47" i="5"/>
  <c r="BX47" i="5"/>
  <c r="BW47" i="5"/>
  <c r="BV47" i="5"/>
  <c r="BU47" i="5"/>
  <c r="BT47" i="5"/>
  <c r="BS47" i="5"/>
  <c r="BR47" i="5"/>
  <c r="BQ47" i="5"/>
  <c r="BP47" i="5"/>
  <c r="BO47" i="5"/>
  <c r="BN47" i="5"/>
  <c r="BM47" i="5"/>
  <c r="BL47" i="5"/>
  <c r="BK47" i="5"/>
  <c r="BJ47" i="5"/>
  <c r="BI47" i="5"/>
  <c r="BH47" i="5"/>
  <c r="BG47" i="5"/>
  <c r="BF47" i="5"/>
  <c r="BE47" i="5"/>
  <c r="BD47" i="5"/>
  <c r="BC47" i="5"/>
  <c r="X47" i="5"/>
  <c r="W47" i="5"/>
  <c r="V47" i="5"/>
  <c r="U47" i="5"/>
  <c r="T47" i="5"/>
  <c r="S47" i="5"/>
  <c r="R47" i="5"/>
  <c r="Q47" i="5"/>
  <c r="P47" i="5"/>
  <c r="O47" i="5"/>
  <c r="DT46" i="5"/>
  <c r="DS46" i="5"/>
  <c r="DR46" i="5"/>
  <c r="DQ46" i="5"/>
  <c r="DP46" i="5"/>
  <c r="DO46" i="5"/>
  <c r="DN46" i="5"/>
  <c r="DM46" i="5"/>
  <c r="DL46" i="5"/>
  <c r="DK46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X46" i="5"/>
  <c r="W46" i="5"/>
  <c r="V46" i="5"/>
  <c r="U46" i="5"/>
  <c r="T46" i="5"/>
  <c r="S46" i="5"/>
  <c r="R46" i="5"/>
  <c r="Q46" i="5"/>
  <c r="P46" i="5"/>
  <c r="O46" i="5"/>
  <c r="DT45" i="5"/>
  <c r="DS45" i="5"/>
  <c r="DR45" i="5"/>
  <c r="DQ45" i="5"/>
  <c r="DP45" i="5"/>
  <c r="DO45" i="5"/>
  <c r="DN45" i="5"/>
  <c r="DM45" i="5"/>
  <c r="DL45" i="5"/>
  <c r="DK45" i="5"/>
  <c r="DJ45" i="5"/>
  <c r="DI45" i="5"/>
  <c r="DH45" i="5"/>
  <c r="DG45" i="5"/>
  <c r="DF45" i="5"/>
  <c r="DE45" i="5"/>
  <c r="DD45" i="5"/>
  <c r="DC45" i="5"/>
  <c r="DB45" i="5"/>
  <c r="DA45" i="5"/>
  <c r="CZ45" i="5"/>
  <c r="CY45" i="5"/>
  <c r="CX45" i="5"/>
  <c r="CW45" i="5"/>
  <c r="CV45" i="5"/>
  <c r="CU45" i="5"/>
  <c r="CT45" i="5"/>
  <c r="CS45" i="5"/>
  <c r="CR45" i="5"/>
  <c r="CQ45" i="5"/>
  <c r="CP45" i="5"/>
  <c r="CO45" i="5"/>
  <c r="CN45" i="5"/>
  <c r="CM45" i="5"/>
  <c r="CL45" i="5"/>
  <c r="CK45" i="5"/>
  <c r="CJ45" i="5"/>
  <c r="CI45" i="5"/>
  <c r="CH45" i="5"/>
  <c r="CG45" i="5"/>
  <c r="CF45" i="5"/>
  <c r="CE45" i="5"/>
  <c r="CD45" i="5"/>
  <c r="CC45" i="5"/>
  <c r="CB45" i="5"/>
  <c r="CA45" i="5"/>
  <c r="BZ45" i="5"/>
  <c r="BY45" i="5"/>
  <c r="BX45" i="5"/>
  <c r="BW45" i="5"/>
  <c r="BV45" i="5"/>
  <c r="BU45" i="5"/>
  <c r="BT45" i="5"/>
  <c r="BS45" i="5"/>
  <c r="BR45" i="5"/>
  <c r="BQ45" i="5"/>
  <c r="BP45" i="5"/>
  <c r="BO45" i="5"/>
  <c r="BN45" i="5"/>
  <c r="BM45" i="5"/>
  <c r="BL45" i="5"/>
  <c r="BK45" i="5"/>
  <c r="BJ45" i="5"/>
  <c r="BI45" i="5"/>
  <c r="BH45" i="5"/>
  <c r="BG45" i="5"/>
  <c r="BF45" i="5"/>
  <c r="BE45" i="5"/>
  <c r="BD45" i="5"/>
  <c r="BC45" i="5"/>
  <c r="X45" i="5"/>
  <c r="W45" i="5"/>
  <c r="V45" i="5"/>
  <c r="U45" i="5"/>
  <c r="T45" i="5"/>
  <c r="S45" i="5"/>
  <c r="R45" i="5"/>
  <c r="Q45" i="5"/>
  <c r="P45" i="5"/>
  <c r="O45" i="5"/>
  <c r="DT44" i="5"/>
  <c r="DS44" i="5"/>
  <c r="DR44" i="5"/>
  <c r="DQ44" i="5"/>
  <c r="DP44" i="5"/>
  <c r="DO44" i="5"/>
  <c r="DN44" i="5"/>
  <c r="DM44" i="5"/>
  <c r="DL44" i="5"/>
  <c r="DK44" i="5"/>
  <c r="DJ44" i="5"/>
  <c r="DI44" i="5"/>
  <c r="DH44" i="5"/>
  <c r="DG44" i="5"/>
  <c r="DF44" i="5"/>
  <c r="DE44" i="5"/>
  <c r="DD44" i="5"/>
  <c r="DC44" i="5"/>
  <c r="DB44" i="5"/>
  <c r="DA44" i="5"/>
  <c r="CZ44" i="5"/>
  <c r="CY44" i="5"/>
  <c r="CX44" i="5"/>
  <c r="CW44" i="5"/>
  <c r="CV44" i="5"/>
  <c r="CU44" i="5"/>
  <c r="CT44" i="5"/>
  <c r="CS44" i="5"/>
  <c r="CR44" i="5"/>
  <c r="CQ44" i="5"/>
  <c r="CP44" i="5"/>
  <c r="CO44" i="5"/>
  <c r="CN44" i="5"/>
  <c r="CM44" i="5"/>
  <c r="CL44" i="5"/>
  <c r="CK44" i="5"/>
  <c r="CJ44" i="5"/>
  <c r="CI44" i="5"/>
  <c r="CH44" i="5"/>
  <c r="CG44" i="5"/>
  <c r="CF44" i="5"/>
  <c r="CE44" i="5"/>
  <c r="CD44" i="5"/>
  <c r="CC44" i="5"/>
  <c r="CB44" i="5"/>
  <c r="CA44" i="5"/>
  <c r="BZ44" i="5"/>
  <c r="BY44" i="5"/>
  <c r="BX44" i="5"/>
  <c r="BW44" i="5"/>
  <c r="BV44" i="5"/>
  <c r="BU44" i="5"/>
  <c r="BT44" i="5"/>
  <c r="BS44" i="5"/>
  <c r="BR44" i="5"/>
  <c r="BQ44" i="5"/>
  <c r="BP44" i="5"/>
  <c r="BO44" i="5"/>
  <c r="BN44" i="5"/>
  <c r="BM44" i="5"/>
  <c r="BL44" i="5"/>
  <c r="BK44" i="5"/>
  <c r="BJ44" i="5"/>
  <c r="BI44" i="5"/>
  <c r="BH44" i="5"/>
  <c r="BG44" i="5"/>
  <c r="BF44" i="5"/>
  <c r="BE44" i="5"/>
  <c r="BD44" i="5"/>
  <c r="BC44" i="5"/>
  <c r="X44" i="5"/>
  <c r="W44" i="5"/>
  <c r="V44" i="5"/>
  <c r="U44" i="5"/>
  <c r="T44" i="5"/>
  <c r="S44" i="5"/>
  <c r="R44" i="5"/>
  <c r="Q44" i="5"/>
  <c r="P44" i="5"/>
  <c r="O44" i="5"/>
  <c r="DT43" i="5"/>
  <c r="DS43" i="5"/>
  <c r="DR43" i="5"/>
  <c r="DQ43" i="5"/>
  <c r="DP43" i="5"/>
  <c r="DO43" i="5"/>
  <c r="DN43" i="5"/>
  <c r="DM43" i="5"/>
  <c r="DL43" i="5"/>
  <c r="DK43" i="5"/>
  <c r="DJ43" i="5"/>
  <c r="DI43" i="5"/>
  <c r="DH43" i="5"/>
  <c r="DG43" i="5"/>
  <c r="DF43" i="5"/>
  <c r="DE43" i="5"/>
  <c r="DD43" i="5"/>
  <c r="DC43" i="5"/>
  <c r="DB43" i="5"/>
  <c r="DA43" i="5"/>
  <c r="CZ43" i="5"/>
  <c r="CY43" i="5"/>
  <c r="CX43" i="5"/>
  <c r="CW43" i="5"/>
  <c r="CV43" i="5"/>
  <c r="CU43" i="5"/>
  <c r="CT43" i="5"/>
  <c r="CS43" i="5"/>
  <c r="CR43" i="5"/>
  <c r="CQ43" i="5"/>
  <c r="CP43" i="5"/>
  <c r="CO43" i="5"/>
  <c r="CN43" i="5"/>
  <c r="CM43" i="5"/>
  <c r="CL43" i="5"/>
  <c r="CK43" i="5"/>
  <c r="CJ43" i="5"/>
  <c r="CI43" i="5"/>
  <c r="CH43" i="5"/>
  <c r="CG43" i="5"/>
  <c r="CF43" i="5"/>
  <c r="CE43" i="5"/>
  <c r="CD43" i="5"/>
  <c r="CC43" i="5"/>
  <c r="CB43" i="5"/>
  <c r="CA43" i="5"/>
  <c r="BZ43" i="5"/>
  <c r="BY43" i="5"/>
  <c r="BX43" i="5"/>
  <c r="BW43" i="5"/>
  <c r="BV43" i="5"/>
  <c r="BU43" i="5"/>
  <c r="BT43" i="5"/>
  <c r="BS43" i="5"/>
  <c r="BR43" i="5"/>
  <c r="BQ43" i="5"/>
  <c r="BP43" i="5"/>
  <c r="BO43" i="5"/>
  <c r="BN43" i="5"/>
  <c r="BM43" i="5"/>
  <c r="BL43" i="5"/>
  <c r="BK43" i="5"/>
  <c r="BJ43" i="5"/>
  <c r="BI43" i="5"/>
  <c r="BH43" i="5"/>
  <c r="BG43" i="5"/>
  <c r="BF43" i="5"/>
  <c r="BE43" i="5"/>
  <c r="BD43" i="5"/>
  <c r="BC43" i="5"/>
  <c r="X43" i="5"/>
  <c r="W43" i="5"/>
  <c r="V43" i="5"/>
  <c r="U43" i="5"/>
  <c r="T43" i="5"/>
  <c r="S43" i="5"/>
  <c r="R43" i="5"/>
  <c r="Q43" i="5"/>
  <c r="P43" i="5"/>
  <c r="O43" i="5"/>
  <c r="DT42" i="5"/>
  <c r="DS42" i="5"/>
  <c r="DR42" i="5"/>
  <c r="DQ42" i="5"/>
  <c r="DP42" i="5"/>
  <c r="DO42" i="5"/>
  <c r="DN42" i="5"/>
  <c r="DM42" i="5"/>
  <c r="DL42" i="5"/>
  <c r="DK42" i="5"/>
  <c r="DJ42" i="5"/>
  <c r="DI42" i="5"/>
  <c r="DH42" i="5"/>
  <c r="DG42" i="5"/>
  <c r="DF42" i="5"/>
  <c r="DE42" i="5"/>
  <c r="DD42" i="5"/>
  <c r="DC42" i="5"/>
  <c r="DB42" i="5"/>
  <c r="DA42" i="5"/>
  <c r="CZ42" i="5"/>
  <c r="CY42" i="5"/>
  <c r="CX42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I42" i="5"/>
  <c r="BH42" i="5"/>
  <c r="BG42" i="5"/>
  <c r="BF42" i="5"/>
  <c r="BE42" i="5"/>
  <c r="BD42" i="5"/>
  <c r="BC42" i="5"/>
  <c r="X42" i="5"/>
  <c r="W42" i="5"/>
  <c r="V42" i="5"/>
  <c r="U42" i="5"/>
  <c r="T42" i="5"/>
  <c r="S42" i="5"/>
  <c r="R42" i="5"/>
  <c r="Q42" i="5"/>
  <c r="P42" i="5"/>
  <c r="O42" i="5"/>
  <c r="DT41" i="5"/>
  <c r="DS41" i="5"/>
  <c r="DR41" i="5"/>
  <c r="DQ41" i="5"/>
  <c r="DP41" i="5"/>
  <c r="DO41" i="5"/>
  <c r="DN41" i="5"/>
  <c r="DM41" i="5"/>
  <c r="DL41" i="5"/>
  <c r="DK41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X41" i="5"/>
  <c r="W41" i="5"/>
  <c r="V41" i="5"/>
  <c r="U41" i="5"/>
  <c r="T41" i="5"/>
  <c r="S41" i="5"/>
  <c r="R41" i="5"/>
  <c r="Q41" i="5"/>
  <c r="P41" i="5"/>
  <c r="O41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X40" i="5"/>
  <c r="W40" i="5"/>
  <c r="V40" i="5"/>
  <c r="U40" i="5"/>
  <c r="T40" i="5"/>
  <c r="S40" i="5"/>
  <c r="R40" i="5"/>
  <c r="Q40" i="5"/>
  <c r="P40" i="5"/>
  <c r="O40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X39" i="5"/>
  <c r="W39" i="5"/>
  <c r="V39" i="5"/>
  <c r="U39" i="5"/>
  <c r="T39" i="5"/>
  <c r="S39" i="5"/>
  <c r="R39" i="5"/>
  <c r="Q39" i="5"/>
  <c r="P39" i="5"/>
  <c r="O39" i="5"/>
  <c r="DT38" i="5"/>
  <c r="DS38" i="5"/>
  <c r="DR38" i="5"/>
  <c r="DQ38" i="5"/>
  <c r="DP38" i="5"/>
  <c r="DO38" i="5"/>
  <c r="DN38" i="5"/>
  <c r="DM38" i="5"/>
  <c r="DL38" i="5"/>
  <c r="DK38" i="5"/>
  <c r="DJ38" i="5"/>
  <c r="DI38" i="5"/>
  <c r="DH38" i="5"/>
  <c r="DG38" i="5"/>
  <c r="DF38" i="5"/>
  <c r="DE38" i="5"/>
  <c r="DD38" i="5"/>
  <c r="DC38" i="5"/>
  <c r="DB38" i="5"/>
  <c r="DA38" i="5"/>
  <c r="CZ38" i="5"/>
  <c r="CY38" i="5"/>
  <c r="CX38" i="5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X38" i="5"/>
  <c r="W38" i="5"/>
  <c r="V38" i="5"/>
  <c r="U38" i="5"/>
  <c r="T38" i="5"/>
  <c r="S38" i="5"/>
  <c r="R38" i="5"/>
  <c r="Q38" i="5"/>
  <c r="P38" i="5"/>
  <c r="O38" i="5"/>
  <c r="DT37" i="5"/>
  <c r="DS37" i="5"/>
  <c r="DR37" i="5"/>
  <c r="DQ37" i="5"/>
  <c r="DP37" i="5"/>
  <c r="DO37" i="5"/>
  <c r="DN37" i="5"/>
  <c r="DM37" i="5"/>
  <c r="DL37" i="5"/>
  <c r="DK37" i="5"/>
  <c r="DJ37" i="5"/>
  <c r="DI37" i="5"/>
  <c r="DH37" i="5"/>
  <c r="DG37" i="5"/>
  <c r="DF37" i="5"/>
  <c r="DE37" i="5"/>
  <c r="DD37" i="5"/>
  <c r="DC37" i="5"/>
  <c r="DB37" i="5"/>
  <c r="DA37" i="5"/>
  <c r="CZ37" i="5"/>
  <c r="CY37" i="5"/>
  <c r="CX37" i="5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X37" i="5"/>
  <c r="W37" i="5"/>
  <c r="V37" i="5"/>
  <c r="U37" i="5"/>
  <c r="T37" i="5"/>
  <c r="S37" i="5"/>
  <c r="R37" i="5"/>
  <c r="Q37" i="5"/>
  <c r="P37" i="5"/>
  <c r="O37" i="5"/>
  <c r="DT36" i="5"/>
  <c r="DS36" i="5"/>
  <c r="DR36" i="5"/>
  <c r="DQ36" i="5"/>
  <c r="DP36" i="5"/>
  <c r="DO36" i="5"/>
  <c r="DN36" i="5"/>
  <c r="DM36" i="5"/>
  <c r="DL36" i="5"/>
  <c r="DK36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X36" i="5"/>
  <c r="W36" i="5"/>
  <c r="V36" i="5"/>
  <c r="U36" i="5"/>
  <c r="T36" i="5"/>
  <c r="S36" i="5"/>
  <c r="R36" i="5"/>
  <c r="Q36" i="5"/>
  <c r="P36" i="5"/>
  <c r="O36" i="5"/>
  <c r="DT35" i="5"/>
  <c r="DS35" i="5"/>
  <c r="DR35" i="5"/>
  <c r="DQ35" i="5"/>
  <c r="DP35" i="5"/>
  <c r="DO35" i="5"/>
  <c r="DN35" i="5"/>
  <c r="DM35" i="5"/>
  <c r="DL35" i="5"/>
  <c r="DK35" i="5"/>
  <c r="DJ35" i="5"/>
  <c r="DI35" i="5"/>
  <c r="DH35" i="5"/>
  <c r="DG35" i="5"/>
  <c r="DF35" i="5"/>
  <c r="DE35" i="5"/>
  <c r="DD35" i="5"/>
  <c r="DC35" i="5"/>
  <c r="DB35" i="5"/>
  <c r="DA35" i="5"/>
  <c r="CZ35" i="5"/>
  <c r="CY35" i="5"/>
  <c r="CX35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X35" i="5"/>
  <c r="W35" i="5"/>
  <c r="V35" i="5"/>
  <c r="U35" i="5"/>
  <c r="T35" i="5"/>
  <c r="S35" i="5"/>
  <c r="R35" i="5"/>
  <c r="Q35" i="5"/>
  <c r="P35" i="5"/>
  <c r="O35" i="5"/>
  <c r="DT34" i="5"/>
  <c r="DS34" i="5"/>
  <c r="DR34" i="5"/>
  <c r="DQ34" i="5"/>
  <c r="DP34" i="5"/>
  <c r="DO34" i="5"/>
  <c r="DN34" i="5"/>
  <c r="DM34" i="5"/>
  <c r="DL34" i="5"/>
  <c r="DK34" i="5"/>
  <c r="DJ34" i="5"/>
  <c r="DI34" i="5"/>
  <c r="DH34" i="5"/>
  <c r="DG34" i="5"/>
  <c r="DF34" i="5"/>
  <c r="DE34" i="5"/>
  <c r="DD34" i="5"/>
  <c r="DC34" i="5"/>
  <c r="DB34" i="5"/>
  <c r="DA34" i="5"/>
  <c r="CZ34" i="5"/>
  <c r="CY34" i="5"/>
  <c r="CX34" i="5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X34" i="5"/>
  <c r="W34" i="5"/>
  <c r="V34" i="5"/>
  <c r="U34" i="5"/>
  <c r="T34" i="5"/>
  <c r="S34" i="5"/>
  <c r="R34" i="5"/>
  <c r="Q34" i="5"/>
  <c r="P34" i="5"/>
  <c r="O34" i="5"/>
  <c r="DT33" i="5"/>
  <c r="DS33" i="5"/>
  <c r="DR33" i="5"/>
  <c r="DQ33" i="5"/>
  <c r="DP33" i="5"/>
  <c r="DO33" i="5"/>
  <c r="DN33" i="5"/>
  <c r="DM33" i="5"/>
  <c r="DL33" i="5"/>
  <c r="DK33" i="5"/>
  <c r="DJ33" i="5"/>
  <c r="DI33" i="5"/>
  <c r="DH33" i="5"/>
  <c r="DG33" i="5"/>
  <c r="DF33" i="5"/>
  <c r="DE33" i="5"/>
  <c r="DD33" i="5"/>
  <c r="DC33" i="5"/>
  <c r="DB33" i="5"/>
  <c r="DA33" i="5"/>
  <c r="CZ33" i="5"/>
  <c r="CY33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X33" i="5"/>
  <c r="W33" i="5"/>
  <c r="V33" i="5"/>
  <c r="U33" i="5"/>
  <c r="T33" i="5"/>
  <c r="S33" i="5"/>
  <c r="R33" i="5"/>
  <c r="Q33" i="5"/>
  <c r="P33" i="5"/>
  <c r="O33" i="5"/>
  <c r="DT32" i="5"/>
  <c r="DS32" i="5"/>
  <c r="DR32" i="5"/>
  <c r="DQ32" i="5"/>
  <c r="DP32" i="5"/>
  <c r="DO32" i="5"/>
  <c r="DN32" i="5"/>
  <c r="DM32" i="5"/>
  <c r="DL32" i="5"/>
  <c r="DK32" i="5"/>
  <c r="DJ32" i="5"/>
  <c r="DI32" i="5"/>
  <c r="DH32" i="5"/>
  <c r="DG32" i="5"/>
  <c r="DF32" i="5"/>
  <c r="DE32" i="5"/>
  <c r="DD32" i="5"/>
  <c r="DC32" i="5"/>
  <c r="DB32" i="5"/>
  <c r="DA32" i="5"/>
  <c r="CZ32" i="5"/>
  <c r="CY32" i="5"/>
  <c r="CX32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X32" i="5"/>
  <c r="W32" i="5"/>
  <c r="V32" i="5"/>
  <c r="U32" i="5"/>
  <c r="T32" i="5"/>
  <c r="S32" i="5"/>
  <c r="R32" i="5"/>
  <c r="Q32" i="5"/>
  <c r="P32" i="5"/>
  <c r="O32" i="5"/>
  <c r="DT31" i="5"/>
  <c r="DS31" i="5"/>
  <c r="DR31" i="5"/>
  <c r="DQ31" i="5"/>
  <c r="DP31" i="5"/>
  <c r="DO31" i="5"/>
  <c r="DN31" i="5"/>
  <c r="DM31" i="5"/>
  <c r="DL31" i="5"/>
  <c r="DK31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X31" i="5"/>
  <c r="W31" i="5"/>
  <c r="V31" i="5"/>
  <c r="U31" i="5"/>
  <c r="T31" i="5"/>
  <c r="S31" i="5"/>
  <c r="R31" i="5"/>
  <c r="Q31" i="5"/>
  <c r="P31" i="5"/>
  <c r="O31" i="5"/>
  <c r="DT30" i="5"/>
  <c r="DS30" i="5"/>
  <c r="DR30" i="5"/>
  <c r="DQ30" i="5"/>
  <c r="DP30" i="5"/>
  <c r="DO30" i="5"/>
  <c r="DN30" i="5"/>
  <c r="DM30" i="5"/>
  <c r="DL30" i="5"/>
  <c r="DK30" i="5"/>
  <c r="DJ30" i="5"/>
  <c r="DI30" i="5"/>
  <c r="DH30" i="5"/>
  <c r="DG30" i="5"/>
  <c r="DF30" i="5"/>
  <c r="DE30" i="5"/>
  <c r="DD30" i="5"/>
  <c r="DC30" i="5"/>
  <c r="DB30" i="5"/>
  <c r="DA30" i="5"/>
  <c r="CZ30" i="5"/>
  <c r="CY30" i="5"/>
  <c r="CX30" i="5"/>
  <c r="CW30" i="5"/>
  <c r="CV30" i="5"/>
  <c r="CU30" i="5"/>
  <c r="CT30" i="5"/>
  <c r="CS30" i="5"/>
  <c r="CR30" i="5"/>
  <c r="CQ30" i="5"/>
  <c r="CP30" i="5"/>
  <c r="CO30" i="5"/>
  <c r="CN30" i="5"/>
  <c r="CM30" i="5"/>
  <c r="CL30" i="5"/>
  <c r="CK30" i="5"/>
  <c r="CJ30" i="5"/>
  <c r="CI30" i="5"/>
  <c r="CH30" i="5"/>
  <c r="CG30" i="5"/>
  <c r="CF30" i="5"/>
  <c r="CE30" i="5"/>
  <c r="CD30" i="5"/>
  <c r="CC30" i="5"/>
  <c r="CB30" i="5"/>
  <c r="CA30" i="5"/>
  <c r="BZ30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X30" i="5"/>
  <c r="W30" i="5"/>
  <c r="V30" i="5"/>
  <c r="U30" i="5"/>
  <c r="T30" i="5"/>
  <c r="S30" i="5"/>
  <c r="R30" i="5"/>
  <c r="Q30" i="5"/>
  <c r="P30" i="5"/>
  <c r="O30" i="5"/>
  <c r="DT29" i="5"/>
  <c r="DS29" i="5"/>
  <c r="DR29" i="5"/>
  <c r="DQ29" i="5"/>
  <c r="DP29" i="5"/>
  <c r="DO29" i="5"/>
  <c r="DN29" i="5"/>
  <c r="DM29" i="5"/>
  <c r="DL29" i="5"/>
  <c r="DK29" i="5"/>
  <c r="DJ29" i="5"/>
  <c r="DI29" i="5"/>
  <c r="DH29" i="5"/>
  <c r="DG29" i="5"/>
  <c r="DF29" i="5"/>
  <c r="DE29" i="5"/>
  <c r="DD29" i="5"/>
  <c r="DC29" i="5"/>
  <c r="DB29" i="5"/>
  <c r="DA29" i="5"/>
  <c r="CZ29" i="5"/>
  <c r="CY29" i="5"/>
  <c r="CX29" i="5"/>
  <c r="CW29" i="5"/>
  <c r="CV29" i="5"/>
  <c r="CU29" i="5"/>
  <c r="CT29" i="5"/>
  <c r="CS29" i="5"/>
  <c r="CR29" i="5"/>
  <c r="CQ29" i="5"/>
  <c r="CP29" i="5"/>
  <c r="CO29" i="5"/>
  <c r="CN29" i="5"/>
  <c r="CM29" i="5"/>
  <c r="CL29" i="5"/>
  <c r="CK29" i="5"/>
  <c r="CJ29" i="5"/>
  <c r="CI29" i="5"/>
  <c r="CH29" i="5"/>
  <c r="CG29" i="5"/>
  <c r="CF29" i="5"/>
  <c r="CE29" i="5"/>
  <c r="CD29" i="5"/>
  <c r="CC29" i="5"/>
  <c r="CB29" i="5"/>
  <c r="CA29" i="5"/>
  <c r="BZ29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X29" i="5"/>
  <c r="W29" i="5"/>
  <c r="V29" i="5"/>
  <c r="U29" i="5"/>
  <c r="T29" i="5"/>
  <c r="S29" i="5"/>
  <c r="R29" i="5"/>
  <c r="Q29" i="5"/>
  <c r="P29" i="5"/>
  <c r="O29" i="5"/>
  <c r="DT28" i="5"/>
  <c r="DS28" i="5"/>
  <c r="DR28" i="5"/>
  <c r="DQ28" i="5"/>
  <c r="DP28" i="5"/>
  <c r="DO28" i="5"/>
  <c r="DN28" i="5"/>
  <c r="DM28" i="5"/>
  <c r="DL28" i="5"/>
  <c r="DK28" i="5"/>
  <c r="DJ28" i="5"/>
  <c r="DI28" i="5"/>
  <c r="DH28" i="5"/>
  <c r="DG28" i="5"/>
  <c r="DF28" i="5"/>
  <c r="DE28" i="5"/>
  <c r="DD28" i="5"/>
  <c r="DC28" i="5"/>
  <c r="DB28" i="5"/>
  <c r="DA28" i="5"/>
  <c r="CZ28" i="5"/>
  <c r="CY28" i="5"/>
  <c r="CX28" i="5"/>
  <c r="CW28" i="5"/>
  <c r="CV28" i="5"/>
  <c r="CU28" i="5"/>
  <c r="CT28" i="5"/>
  <c r="CS28" i="5"/>
  <c r="CR28" i="5"/>
  <c r="CQ28" i="5"/>
  <c r="CP28" i="5"/>
  <c r="CO28" i="5"/>
  <c r="CN28" i="5"/>
  <c r="CM28" i="5"/>
  <c r="CL28" i="5"/>
  <c r="CK28" i="5"/>
  <c r="CJ28" i="5"/>
  <c r="CI28" i="5"/>
  <c r="CH28" i="5"/>
  <c r="CG28" i="5"/>
  <c r="CF28" i="5"/>
  <c r="CE28" i="5"/>
  <c r="CD28" i="5"/>
  <c r="CC28" i="5"/>
  <c r="CB28" i="5"/>
  <c r="CA28" i="5"/>
  <c r="BZ28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X28" i="5"/>
  <c r="W28" i="5"/>
  <c r="V28" i="5"/>
  <c r="U28" i="5"/>
  <c r="T28" i="5"/>
  <c r="S28" i="5"/>
  <c r="R28" i="5"/>
  <c r="Q28" i="5"/>
  <c r="P28" i="5"/>
  <c r="O28" i="5"/>
  <c r="DT27" i="5"/>
  <c r="DS27" i="5"/>
  <c r="DR27" i="5"/>
  <c r="DQ27" i="5"/>
  <c r="DP27" i="5"/>
  <c r="DO27" i="5"/>
  <c r="DN27" i="5"/>
  <c r="DM27" i="5"/>
  <c r="DL27" i="5"/>
  <c r="DK27" i="5"/>
  <c r="DJ27" i="5"/>
  <c r="DI27" i="5"/>
  <c r="DH27" i="5"/>
  <c r="DG27" i="5"/>
  <c r="DF27" i="5"/>
  <c r="DE27" i="5"/>
  <c r="DD27" i="5"/>
  <c r="DC27" i="5"/>
  <c r="DB27" i="5"/>
  <c r="DA27" i="5"/>
  <c r="CZ27" i="5"/>
  <c r="CY27" i="5"/>
  <c r="CX27" i="5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X27" i="5"/>
  <c r="W27" i="5"/>
  <c r="V27" i="5"/>
  <c r="U27" i="5"/>
  <c r="T27" i="5"/>
  <c r="S27" i="5"/>
  <c r="R27" i="5"/>
  <c r="Q27" i="5"/>
  <c r="P27" i="5"/>
  <c r="O27" i="5"/>
  <c r="DT26" i="5"/>
  <c r="DS26" i="5"/>
  <c r="DR26" i="5"/>
  <c r="DQ26" i="5"/>
  <c r="DP26" i="5"/>
  <c r="DO26" i="5"/>
  <c r="DN26" i="5"/>
  <c r="DM26" i="5"/>
  <c r="DL26" i="5"/>
  <c r="DK26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X26" i="5"/>
  <c r="W26" i="5"/>
  <c r="V26" i="5"/>
  <c r="U26" i="5"/>
  <c r="T26" i="5"/>
  <c r="S26" i="5"/>
  <c r="R26" i="5"/>
  <c r="Q26" i="5"/>
  <c r="P26" i="5"/>
  <c r="O26" i="5"/>
  <c r="DT25" i="5"/>
  <c r="DS25" i="5"/>
  <c r="DR25" i="5"/>
  <c r="DQ25" i="5"/>
  <c r="DP25" i="5"/>
  <c r="DO25" i="5"/>
  <c r="DN25" i="5"/>
  <c r="DM25" i="5"/>
  <c r="DL25" i="5"/>
  <c r="DK25" i="5"/>
  <c r="DJ25" i="5"/>
  <c r="DI25" i="5"/>
  <c r="DH25" i="5"/>
  <c r="DG25" i="5"/>
  <c r="DF25" i="5"/>
  <c r="DE25" i="5"/>
  <c r="DD25" i="5"/>
  <c r="DC25" i="5"/>
  <c r="DB25" i="5"/>
  <c r="DA25" i="5"/>
  <c r="CZ25" i="5"/>
  <c r="CY25" i="5"/>
  <c r="CX25" i="5"/>
  <c r="CW25" i="5"/>
  <c r="CV25" i="5"/>
  <c r="CU25" i="5"/>
  <c r="CT25" i="5"/>
  <c r="CS25" i="5"/>
  <c r="CR25" i="5"/>
  <c r="CQ25" i="5"/>
  <c r="CP25" i="5"/>
  <c r="CO25" i="5"/>
  <c r="CN25" i="5"/>
  <c r="CM25" i="5"/>
  <c r="CL25" i="5"/>
  <c r="CK25" i="5"/>
  <c r="CJ25" i="5"/>
  <c r="CI25" i="5"/>
  <c r="CH25" i="5"/>
  <c r="CG25" i="5"/>
  <c r="CF25" i="5"/>
  <c r="CE25" i="5"/>
  <c r="CD25" i="5"/>
  <c r="CC25" i="5"/>
  <c r="CB25" i="5"/>
  <c r="CA25" i="5"/>
  <c r="BZ25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X25" i="5"/>
  <c r="W25" i="5"/>
  <c r="V25" i="5"/>
  <c r="U25" i="5"/>
  <c r="T25" i="5"/>
  <c r="S25" i="5"/>
  <c r="R25" i="5"/>
  <c r="Q25" i="5"/>
  <c r="P25" i="5"/>
  <c r="O25" i="5"/>
  <c r="DT24" i="5"/>
  <c r="DS24" i="5"/>
  <c r="DR24" i="5"/>
  <c r="DQ24" i="5"/>
  <c r="DP24" i="5"/>
  <c r="DO24" i="5"/>
  <c r="DN24" i="5"/>
  <c r="DM24" i="5"/>
  <c r="DL24" i="5"/>
  <c r="DK24" i="5"/>
  <c r="DJ24" i="5"/>
  <c r="DI24" i="5"/>
  <c r="DH24" i="5"/>
  <c r="DG24" i="5"/>
  <c r="DF24" i="5"/>
  <c r="DE24" i="5"/>
  <c r="DD24" i="5"/>
  <c r="DC24" i="5"/>
  <c r="DB24" i="5"/>
  <c r="DA24" i="5"/>
  <c r="CZ24" i="5"/>
  <c r="CY24" i="5"/>
  <c r="CX24" i="5"/>
  <c r="CW24" i="5"/>
  <c r="CV24" i="5"/>
  <c r="CU24" i="5"/>
  <c r="CT24" i="5"/>
  <c r="CS24" i="5"/>
  <c r="CR24" i="5"/>
  <c r="CQ24" i="5"/>
  <c r="CP24" i="5"/>
  <c r="CO24" i="5"/>
  <c r="CN24" i="5"/>
  <c r="CM24" i="5"/>
  <c r="CL24" i="5"/>
  <c r="CK24" i="5"/>
  <c r="CJ24" i="5"/>
  <c r="CI24" i="5"/>
  <c r="CH24" i="5"/>
  <c r="CG24" i="5"/>
  <c r="CF24" i="5"/>
  <c r="CE24" i="5"/>
  <c r="CD24" i="5"/>
  <c r="CC24" i="5"/>
  <c r="CB24" i="5"/>
  <c r="CA24" i="5"/>
  <c r="BZ24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X24" i="5"/>
  <c r="W24" i="5"/>
  <c r="V24" i="5"/>
  <c r="U24" i="5"/>
  <c r="T24" i="5"/>
  <c r="S24" i="5"/>
  <c r="R24" i="5"/>
  <c r="Q24" i="5"/>
  <c r="P24" i="5"/>
  <c r="O24" i="5"/>
  <c r="DT23" i="5"/>
  <c r="DS23" i="5"/>
  <c r="DR23" i="5"/>
  <c r="DQ23" i="5"/>
  <c r="DP23" i="5"/>
  <c r="DO23" i="5"/>
  <c r="DN23" i="5"/>
  <c r="DM23" i="5"/>
  <c r="DL23" i="5"/>
  <c r="DK23" i="5"/>
  <c r="DJ23" i="5"/>
  <c r="DI23" i="5"/>
  <c r="DH23" i="5"/>
  <c r="DG23" i="5"/>
  <c r="DF23" i="5"/>
  <c r="DE23" i="5"/>
  <c r="DD23" i="5"/>
  <c r="DC23" i="5"/>
  <c r="DB23" i="5"/>
  <c r="DA23" i="5"/>
  <c r="CZ23" i="5"/>
  <c r="CY23" i="5"/>
  <c r="CX23" i="5"/>
  <c r="CW23" i="5"/>
  <c r="CV23" i="5"/>
  <c r="CU23" i="5"/>
  <c r="CT23" i="5"/>
  <c r="CS23" i="5"/>
  <c r="CR23" i="5"/>
  <c r="CQ23" i="5"/>
  <c r="CP23" i="5"/>
  <c r="CO23" i="5"/>
  <c r="CN23" i="5"/>
  <c r="CM23" i="5"/>
  <c r="CL23" i="5"/>
  <c r="CK23" i="5"/>
  <c r="CJ23" i="5"/>
  <c r="CI23" i="5"/>
  <c r="CH23" i="5"/>
  <c r="CG23" i="5"/>
  <c r="CF23" i="5"/>
  <c r="CE23" i="5"/>
  <c r="CD23" i="5"/>
  <c r="CC23" i="5"/>
  <c r="CB23" i="5"/>
  <c r="CA23" i="5"/>
  <c r="BZ23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X23" i="5"/>
  <c r="W23" i="5"/>
  <c r="V23" i="5"/>
  <c r="U23" i="5"/>
  <c r="T23" i="5"/>
  <c r="S23" i="5"/>
  <c r="R23" i="5"/>
  <c r="Q23" i="5"/>
  <c r="P23" i="5"/>
  <c r="O23" i="5"/>
  <c r="DT22" i="5"/>
  <c r="DS22" i="5"/>
  <c r="DR22" i="5"/>
  <c r="DQ22" i="5"/>
  <c r="DP22" i="5"/>
  <c r="DO22" i="5"/>
  <c r="DN22" i="5"/>
  <c r="DM22" i="5"/>
  <c r="DL22" i="5"/>
  <c r="DK22" i="5"/>
  <c r="DJ22" i="5"/>
  <c r="DI22" i="5"/>
  <c r="DH22" i="5"/>
  <c r="DG22" i="5"/>
  <c r="DF22" i="5"/>
  <c r="DE22" i="5"/>
  <c r="DD22" i="5"/>
  <c r="DC22" i="5"/>
  <c r="DB22" i="5"/>
  <c r="DA22" i="5"/>
  <c r="CZ22" i="5"/>
  <c r="CY22" i="5"/>
  <c r="CX22" i="5"/>
  <c r="CW22" i="5"/>
  <c r="CV22" i="5"/>
  <c r="CU22" i="5"/>
  <c r="CT22" i="5"/>
  <c r="CS22" i="5"/>
  <c r="CR22" i="5"/>
  <c r="CQ22" i="5"/>
  <c r="CP22" i="5"/>
  <c r="CO22" i="5"/>
  <c r="CN22" i="5"/>
  <c r="CM22" i="5"/>
  <c r="CL22" i="5"/>
  <c r="CK22" i="5"/>
  <c r="CJ22" i="5"/>
  <c r="CI22" i="5"/>
  <c r="CH22" i="5"/>
  <c r="CG22" i="5"/>
  <c r="CF22" i="5"/>
  <c r="CE22" i="5"/>
  <c r="CD22" i="5"/>
  <c r="CC22" i="5"/>
  <c r="CB22" i="5"/>
  <c r="CA22" i="5"/>
  <c r="BZ22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X22" i="5"/>
  <c r="W22" i="5"/>
  <c r="V22" i="5"/>
  <c r="U22" i="5"/>
  <c r="T22" i="5"/>
  <c r="S22" i="5"/>
  <c r="R22" i="5"/>
  <c r="Q22" i="5"/>
  <c r="P22" i="5"/>
  <c r="O22" i="5"/>
  <c r="DT21" i="5"/>
  <c r="DS21" i="5"/>
  <c r="DR21" i="5"/>
  <c r="DQ21" i="5"/>
  <c r="DP21" i="5"/>
  <c r="DO21" i="5"/>
  <c r="DN21" i="5"/>
  <c r="DM21" i="5"/>
  <c r="DL21" i="5"/>
  <c r="DK21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X21" i="5"/>
  <c r="W21" i="5"/>
  <c r="V21" i="5"/>
  <c r="U21" i="5"/>
  <c r="T21" i="5"/>
  <c r="S21" i="5"/>
  <c r="R21" i="5"/>
  <c r="Q21" i="5"/>
  <c r="P21" i="5"/>
  <c r="O21" i="5"/>
  <c r="DT20" i="5"/>
  <c r="DS20" i="5"/>
  <c r="DR20" i="5"/>
  <c r="DQ20" i="5"/>
  <c r="DP20" i="5"/>
  <c r="DO20" i="5"/>
  <c r="DN20" i="5"/>
  <c r="DM20" i="5"/>
  <c r="DL20" i="5"/>
  <c r="DK20" i="5"/>
  <c r="DJ20" i="5"/>
  <c r="DI20" i="5"/>
  <c r="DH20" i="5"/>
  <c r="DG20" i="5"/>
  <c r="DF20" i="5"/>
  <c r="DE20" i="5"/>
  <c r="DD20" i="5"/>
  <c r="DC20" i="5"/>
  <c r="DB20" i="5"/>
  <c r="DA20" i="5"/>
  <c r="CZ20" i="5"/>
  <c r="CY20" i="5"/>
  <c r="CX20" i="5"/>
  <c r="CW20" i="5"/>
  <c r="CV20" i="5"/>
  <c r="CU20" i="5"/>
  <c r="CT20" i="5"/>
  <c r="CS20" i="5"/>
  <c r="CR20" i="5"/>
  <c r="CQ20" i="5"/>
  <c r="CP20" i="5"/>
  <c r="CO20" i="5"/>
  <c r="CN20" i="5"/>
  <c r="CM20" i="5"/>
  <c r="CL20" i="5"/>
  <c r="CK20" i="5"/>
  <c r="CJ20" i="5"/>
  <c r="CI20" i="5"/>
  <c r="CH20" i="5"/>
  <c r="CG20" i="5"/>
  <c r="CF20" i="5"/>
  <c r="CE20" i="5"/>
  <c r="CD20" i="5"/>
  <c r="CC20" i="5"/>
  <c r="CB20" i="5"/>
  <c r="CA20" i="5"/>
  <c r="BZ20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X20" i="5"/>
  <c r="W20" i="5"/>
  <c r="V20" i="5"/>
  <c r="U20" i="5"/>
  <c r="T20" i="5"/>
  <c r="S20" i="5"/>
  <c r="R20" i="5"/>
  <c r="Q20" i="5"/>
  <c r="P20" i="5"/>
  <c r="O20" i="5"/>
  <c r="DT19" i="5"/>
  <c r="DS19" i="5"/>
  <c r="DR19" i="5"/>
  <c r="DQ19" i="5"/>
  <c r="DP19" i="5"/>
  <c r="DO19" i="5"/>
  <c r="DN19" i="5"/>
  <c r="DM19" i="5"/>
  <c r="DL19" i="5"/>
  <c r="DK19" i="5"/>
  <c r="DJ19" i="5"/>
  <c r="DI19" i="5"/>
  <c r="DH19" i="5"/>
  <c r="DG19" i="5"/>
  <c r="DF19" i="5"/>
  <c r="DE19" i="5"/>
  <c r="DD19" i="5"/>
  <c r="DC19" i="5"/>
  <c r="DB19" i="5"/>
  <c r="DA19" i="5"/>
  <c r="CZ19" i="5"/>
  <c r="CY19" i="5"/>
  <c r="CX19" i="5"/>
  <c r="CW19" i="5"/>
  <c r="CV19" i="5"/>
  <c r="CU19" i="5"/>
  <c r="CT19" i="5"/>
  <c r="CS19" i="5"/>
  <c r="CR19" i="5"/>
  <c r="CQ19" i="5"/>
  <c r="CP19" i="5"/>
  <c r="CO19" i="5"/>
  <c r="CN19" i="5"/>
  <c r="CM19" i="5"/>
  <c r="CL19" i="5"/>
  <c r="CK19" i="5"/>
  <c r="CJ19" i="5"/>
  <c r="CI19" i="5"/>
  <c r="CH19" i="5"/>
  <c r="CG19" i="5"/>
  <c r="CF19" i="5"/>
  <c r="CE19" i="5"/>
  <c r="CD19" i="5"/>
  <c r="CC19" i="5"/>
  <c r="CB19" i="5"/>
  <c r="CA19" i="5"/>
  <c r="BZ19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X19" i="5"/>
  <c r="W19" i="5"/>
  <c r="V19" i="5"/>
  <c r="U19" i="5"/>
  <c r="T19" i="5"/>
  <c r="S19" i="5"/>
  <c r="R19" i="5"/>
  <c r="Q19" i="5"/>
  <c r="P19" i="5"/>
  <c r="O19" i="5"/>
  <c r="DT18" i="5"/>
  <c r="DS18" i="5"/>
  <c r="DR18" i="5"/>
  <c r="DQ18" i="5"/>
  <c r="DP18" i="5"/>
  <c r="DO18" i="5"/>
  <c r="DN18" i="5"/>
  <c r="DM18" i="5"/>
  <c r="DL18" i="5"/>
  <c r="DK18" i="5"/>
  <c r="DJ18" i="5"/>
  <c r="DI18" i="5"/>
  <c r="DH18" i="5"/>
  <c r="DG18" i="5"/>
  <c r="DF18" i="5"/>
  <c r="DE18" i="5"/>
  <c r="DD18" i="5"/>
  <c r="DC18" i="5"/>
  <c r="DB18" i="5"/>
  <c r="DA18" i="5"/>
  <c r="CZ18" i="5"/>
  <c r="CY18" i="5"/>
  <c r="CX18" i="5"/>
  <c r="CW18" i="5"/>
  <c r="CV18" i="5"/>
  <c r="CU18" i="5"/>
  <c r="CT18" i="5"/>
  <c r="CS18" i="5"/>
  <c r="CR18" i="5"/>
  <c r="CQ18" i="5"/>
  <c r="CP18" i="5"/>
  <c r="CO18" i="5"/>
  <c r="CN18" i="5"/>
  <c r="CM18" i="5"/>
  <c r="CL18" i="5"/>
  <c r="CK18" i="5"/>
  <c r="CJ18" i="5"/>
  <c r="CI18" i="5"/>
  <c r="CH18" i="5"/>
  <c r="CG18" i="5"/>
  <c r="CF18" i="5"/>
  <c r="CE18" i="5"/>
  <c r="CD18" i="5"/>
  <c r="CC18" i="5"/>
  <c r="CB18" i="5"/>
  <c r="CA18" i="5"/>
  <c r="BZ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X18" i="5"/>
  <c r="W18" i="5"/>
  <c r="V18" i="5"/>
  <c r="U18" i="5"/>
  <c r="T18" i="5"/>
  <c r="S18" i="5"/>
  <c r="R18" i="5"/>
  <c r="Q18" i="5"/>
  <c r="P18" i="5"/>
  <c r="O18" i="5"/>
  <c r="DT17" i="5"/>
  <c r="DS17" i="5"/>
  <c r="DR17" i="5"/>
  <c r="DQ17" i="5"/>
  <c r="DP17" i="5"/>
  <c r="DO17" i="5"/>
  <c r="DN17" i="5"/>
  <c r="DM17" i="5"/>
  <c r="DL17" i="5"/>
  <c r="DK17" i="5"/>
  <c r="DJ17" i="5"/>
  <c r="DI17" i="5"/>
  <c r="DH17" i="5"/>
  <c r="DG17" i="5"/>
  <c r="DF17" i="5"/>
  <c r="DE17" i="5"/>
  <c r="DD17" i="5"/>
  <c r="DC17" i="5"/>
  <c r="DB17" i="5"/>
  <c r="DA17" i="5"/>
  <c r="CZ17" i="5"/>
  <c r="CY17" i="5"/>
  <c r="CX17" i="5"/>
  <c r="CW17" i="5"/>
  <c r="CV17" i="5"/>
  <c r="CU17" i="5"/>
  <c r="CT17" i="5"/>
  <c r="CS17" i="5"/>
  <c r="CR17" i="5"/>
  <c r="CQ17" i="5"/>
  <c r="CP17" i="5"/>
  <c r="CO17" i="5"/>
  <c r="CN17" i="5"/>
  <c r="CM17" i="5"/>
  <c r="CL17" i="5"/>
  <c r="CK17" i="5"/>
  <c r="CJ17" i="5"/>
  <c r="CI17" i="5"/>
  <c r="CH17" i="5"/>
  <c r="CG17" i="5"/>
  <c r="CF17" i="5"/>
  <c r="CE17" i="5"/>
  <c r="CD17" i="5"/>
  <c r="CC17" i="5"/>
  <c r="CB17" i="5"/>
  <c r="CA17" i="5"/>
  <c r="BZ17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X17" i="5"/>
  <c r="W17" i="5"/>
  <c r="V17" i="5"/>
  <c r="U17" i="5"/>
  <c r="T17" i="5"/>
  <c r="S17" i="5"/>
  <c r="R17" i="5"/>
  <c r="Q17" i="5"/>
  <c r="P17" i="5"/>
  <c r="O17" i="5"/>
  <c r="DT16" i="5"/>
  <c r="DS16" i="5"/>
  <c r="DR16" i="5"/>
  <c r="DQ16" i="5"/>
  <c r="DP16" i="5"/>
  <c r="DO16" i="5"/>
  <c r="DN16" i="5"/>
  <c r="DM16" i="5"/>
  <c r="DL16" i="5"/>
  <c r="DK16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X16" i="5"/>
  <c r="W16" i="5"/>
  <c r="V16" i="5"/>
  <c r="U16" i="5"/>
  <c r="T16" i="5"/>
  <c r="S16" i="5"/>
  <c r="R16" i="5"/>
  <c r="Q16" i="5"/>
  <c r="P16" i="5"/>
  <c r="O16" i="5"/>
  <c r="DT15" i="5"/>
  <c r="DS15" i="5"/>
  <c r="DR15" i="5"/>
  <c r="DQ15" i="5"/>
  <c r="DP15" i="5"/>
  <c r="DO15" i="5"/>
  <c r="DN15" i="5"/>
  <c r="DM15" i="5"/>
  <c r="DL15" i="5"/>
  <c r="DK15" i="5"/>
  <c r="DJ15" i="5"/>
  <c r="DI15" i="5"/>
  <c r="DH15" i="5"/>
  <c r="DG15" i="5"/>
  <c r="DF15" i="5"/>
  <c r="DE15" i="5"/>
  <c r="DD15" i="5"/>
  <c r="DC15" i="5"/>
  <c r="DB15" i="5"/>
  <c r="DA15" i="5"/>
  <c r="CZ15" i="5"/>
  <c r="CY15" i="5"/>
  <c r="CX15" i="5"/>
  <c r="CW15" i="5"/>
  <c r="CV15" i="5"/>
  <c r="CU15" i="5"/>
  <c r="CT15" i="5"/>
  <c r="CS15" i="5"/>
  <c r="CR15" i="5"/>
  <c r="CQ15" i="5"/>
  <c r="CP15" i="5"/>
  <c r="CO15" i="5"/>
  <c r="CN15" i="5"/>
  <c r="CM15" i="5"/>
  <c r="CL15" i="5"/>
  <c r="CK15" i="5"/>
  <c r="CJ15" i="5"/>
  <c r="CI15" i="5"/>
  <c r="CH15" i="5"/>
  <c r="CG15" i="5"/>
  <c r="CF15" i="5"/>
  <c r="CE15" i="5"/>
  <c r="CD15" i="5"/>
  <c r="CC15" i="5"/>
  <c r="CB15" i="5"/>
  <c r="CA15" i="5"/>
  <c r="BZ15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X15" i="5"/>
  <c r="W15" i="5"/>
  <c r="V15" i="5"/>
  <c r="U15" i="5"/>
  <c r="T15" i="5"/>
  <c r="S15" i="5"/>
  <c r="R15" i="5"/>
  <c r="Q15" i="5"/>
  <c r="P15" i="5"/>
  <c r="O15" i="5"/>
  <c r="DT14" i="5"/>
  <c r="DS14" i="5"/>
  <c r="DR14" i="5"/>
  <c r="DQ14" i="5"/>
  <c r="DP14" i="5"/>
  <c r="DO14" i="5"/>
  <c r="DN14" i="5"/>
  <c r="DM14" i="5"/>
  <c r="DL14" i="5"/>
  <c r="DK14" i="5"/>
  <c r="DJ14" i="5"/>
  <c r="DI14" i="5"/>
  <c r="DH14" i="5"/>
  <c r="DG14" i="5"/>
  <c r="DF14" i="5"/>
  <c r="DE14" i="5"/>
  <c r="DD14" i="5"/>
  <c r="DC14" i="5"/>
  <c r="DB14" i="5"/>
  <c r="DA14" i="5"/>
  <c r="CZ14" i="5"/>
  <c r="CY14" i="5"/>
  <c r="CX14" i="5"/>
  <c r="CW14" i="5"/>
  <c r="CV14" i="5"/>
  <c r="CU14" i="5"/>
  <c r="CT14" i="5"/>
  <c r="CS14" i="5"/>
  <c r="CR14" i="5"/>
  <c r="CQ14" i="5"/>
  <c r="CP14" i="5"/>
  <c r="CO14" i="5"/>
  <c r="CN14" i="5"/>
  <c r="CM14" i="5"/>
  <c r="CL14" i="5"/>
  <c r="CK14" i="5"/>
  <c r="CJ14" i="5"/>
  <c r="CI14" i="5"/>
  <c r="CH14" i="5"/>
  <c r="CG14" i="5"/>
  <c r="CF14" i="5"/>
  <c r="CE14" i="5"/>
  <c r="CD14" i="5"/>
  <c r="CC14" i="5"/>
  <c r="CB14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X14" i="5"/>
  <c r="W14" i="5"/>
  <c r="V14" i="5"/>
  <c r="U14" i="5"/>
  <c r="T14" i="5"/>
  <c r="S14" i="5"/>
  <c r="R14" i="5"/>
  <c r="Q14" i="5"/>
  <c r="P14" i="5"/>
  <c r="O14" i="5"/>
  <c r="DT13" i="5"/>
  <c r="DS13" i="5"/>
  <c r="DR13" i="5"/>
  <c r="DQ13" i="5"/>
  <c r="DP13" i="5"/>
  <c r="DO13" i="5"/>
  <c r="DN13" i="5"/>
  <c r="DM13" i="5"/>
  <c r="DL13" i="5"/>
  <c r="DK13" i="5"/>
  <c r="DJ13" i="5"/>
  <c r="DI13" i="5"/>
  <c r="DH13" i="5"/>
  <c r="DG13" i="5"/>
  <c r="DF13" i="5"/>
  <c r="DE13" i="5"/>
  <c r="DD13" i="5"/>
  <c r="DC13" i="5"/>
  <c r="DB13" i="5"/>
  <c r="DA13" i="5"/>
  <c r="CZ13" i="5"/>
  <c r="CY13" i="5"/>
  <c r="CX13" i="5"/>
  <c r="CW13" i="5"/>
  <c r="CV13" i="5"/>
  <c r="CU13" i="5"/>
  <c r="CT13" i="5"/>
  <c r="CS13" i="5"/>
  <c r="CR13" i="5"/>
  <c r="CQ13" i="5"/>
  <c r="CP13" i="5"/>
  <c r="CO13" i="5"/>
  <c r="CN13" i="5"/>
  <c r="CM13" i="5"/>
  <c r="CL13" i="5"/>
  <c r="CK13" i="5"/>
  <c r="CJ13" i="5"/>
  <c r="CI13" i="5"/>
  <c r="CH13" i="5"/>
  <c r="CG13" i="5"/>
  <c r="CF13" i="5"/>
  <c r="CE13" i="5"/>
  <c r="CD13" i="5"/>
  <c r="CC13" i="5"/>
  <c r="CB13" i="5"/>
  <c r="CA13" i="5"/>
  <c r="BZ13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X13" i="5"/>
  <c r="W13" i="5"/>
  <c r="V13" i="5"/>
  <c r="U13" i="5"/>
  <c r="T13" i="5"/>
  <c r="S13" i="5"/>
  <c r="R13" i="5"/>
  <c r="Q13" i="5"/>
  <c r="P13" i="5"/>
  <c r="O13" i="5"/>
  <c r="DT12" i="5"/>
  <c r="DS12" i="5"/>
  <c r="DR12" i="5"/>
  <c r="DQ12" i="5"/>
  <c r="DP12" i="5"/>
  <c r="DO12" i="5"/>
  <c r="DN12" i="5"/>
  <c r="DM12" i="5"/>
  <c r="DL12" i="5"/>
  <c r="DK12" i="5"/>
  <c r="DJ12" i="5"/>
  <c r="DI12" i="5"/>
  <c r="DH12" i="5"/>
  <c r="DG12" i="5"/>
  <c r="DF12" i="5"/>
  <c r="DE12" i="5"/>
  <c r="DD12" i="5"/>
  <c r="DC12" i="5"/>
  <c r="DB12" i="5"/>
  <c r="DA12" i="5"/>
  <c r="CZ12" i="5"/>
  <c r="CY12" i="5"/>
  <c r="CX12" i="5"/>
  <c r="CW12" i="5"/>
  <c r="CV12" i="5"/>
  <c r="CU12" i="5"/>
  <c r="CT12" i="5"/>
  <c r="CS12" i="5"/>
  <c r="CR12" i="5"/>
  <c r="CQ12" i="5"/>
  <c r="CP12" i="5"/>
  <c r="CO12" i="5"/>
  <c r="CN12" i="5"/>
  <c r="CM12" i="5"/>
  <c r="CL12" i="5"/>
  <c r="CK12" i="5"/>
  <c r="CJ12" i="5"/>
  <c r="CI12" i="5"/>
  <c r="CH12" i="5"/>
  <c r="CG12" i="5"/>
  <c r="CF12" i="5"/>
  <c r="CE12" i="5"/>
  <c r="CD12" i="5"/>
  <c r="CC12" i="5"/>
  <c r="CB12" i="5"/>
  <c r="CA12" i="5"/>
  <c r="BZ12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X12" i="5"/>
  <c r="W12" i="5"/>
  <c r="V12" i="5"/>
  <c r="U12" i="5"/>
  <c r="T12" i="5"/>
  <c r="S12" i="5"/>
  <c r="R12" i="5"/>
  <c r="Q12" i="5"/>
  <c r="P12" i="5"/>
  <c r="O12" i="5"/>
  <c r="DT11" i="5"/>
  <c r="DS11" i="5"/>
  <c r="DR11" i="5"/>
  <c r="DQ11" i="5"/>
  <c r="DP11" i="5"/>
  <c r="DO11" i="5"/>
  <c r="DN11" i="5"/>
  <c r="DM11" i="5"/>
  <c r="DL11" i="5"/>
  <c r="DK11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X11" i="5"/>
  <c r="W11" i="5"/>
  <c r="V11" i="5"/>
  <c r="U11" i="5"/>
  <c r="T11" i="5"/>
  <c r="S11" i="5"/>
  <c r="R11" i="5"/>
  <c r="Q11" i="5"/>
  <c r="P11" i="5"/>
  <c r="O11" i="5"/>
  <c r="DT10" i="5"/>
  <c r="DS10" i="5"/>
  <c r="DR10" i="5"/>
  <c r="DQ10" i="5"/>
  <c r="DP10" i="5"/>
  <c r="DO10" i="5"/>
  <c r="DN10" i="5"/>
  <c r="DM10" i="5"/>
  <c r="DL10" i="5"/>
  <c r="DK10" i="5"/>
  <c r="DJ10" i="5"/>
  <c r="DI10" i="5"/>
  <c r="DH10" i="5"/>
  <c r="DG10" i="5"/>
  <c r="DF10" i="5"/>
  <c r="DE10" i="5"/>
  <c r="DD10" i="5"/>
  <c r="DC10" i="5"/>
  <c r="DB10" i="5"/>
  <c r="DA10" i="5"/>
  <c r="CZ10" i="5"/>
  <c r="CY10" i="5"/>
  <c r="CX10" i="5"/>
  <c r="CW10" i="5"/>
  <c r="CV10" i="5"/>
  <c r="CU10" i="5"/>
  <c r="CT10" i="5"/>
  <c r="CS10" i="5"/>
  <c r="CR10" i="5"/>
  <c r="CQ10" i="5"/>
  <c r="CP10" i="5"/>
  <c r="CO10" i="5"/>
  <c r="CN10" i="5"/>
  <c r="CM10" i="5"/>
  <c r="CL10" i="5"/>
  <c r="CK10" i="5"/>
  <c r="CJ10" i="5"/>
  <c r="CI10" i="5"/>
  <c r="CH10" i="5"/>
  <c r="CG10" i="5"/>
  <c r="CF10" i="5"/>
  <c r="CE10" i="5"/>
  <c r="CD10" i="5"/>
  <c r="CC10" i="5"/>
  <c r="CB10" i="5"/>
  <c r="CA10" i="5"/>
  <c r="BZ10" i="5"/>
  <c r="BY10" i="5"/>
  <c r="BX10" i="5"/>
  <c r="BW10" i="5"/>
  <c r="BV10" i="5"/>
  <c r="BU10" i="5"/>
  <c r="BT10" i="5"/>
  <c r="BS10" i="5"/>
  <c r="BR10" i="5"/>
  <c r="BQ10" i="5"/>
  <c r="BP10" i="5"/>
  <c r="BO10" i="5"/>
  <c r="BN10" i="5"/>
  <c r="BM10" i="5"/>
  <c r="BL10" i="5"/>
  <c r="BK10" i="5"/>
  <c r="BJ10" i="5"/>
  <c r="BI10" i="5"/>
  <c r="BH10" i="5"/>
  <c r="BG10" i="5"/>
  <c r="BF10" i="5"/>
  <c r="BE10" i="5"/>
  <c r="BD10" i="5"/>
  <c r="BC10" i="5"/>
  <c r="X10" i="5"/>
  <c r="W10" i="5"/>
  <c r="V10" i="5"/>
  <c r="U10" i="5"/>
  <c r="T10" i="5"/>
  <c r="S10" i="5"/>
  <c r="R10" i="5"/>
  <c r="Q10" i="5"/>
  <c r="P10" i="5"/>
  <c r="O10" i="5"/>
  <c r="DT9" i="5"/>
  <c r="DS9" i="5"/>
  <c r="DR9" i="5"/>
  <c r="DQ9" i="5"/>
  <c r="DP9" i="5"/>
  <c r="DO9" i="5"/>
  <c r="DN9" i="5"/>
  <c r="DM9" i="5"/>
  <c r="DL9" i="5"/>
  <c r="DK9" i="5"/>
  <c r="DJ9" i="5"/>
  <c r="DI9" i="5"/>
  <c r="DH9" i="5"/>
  <c r="DG9" i="5"/>
  <c r="DF9" i="5"/>
  <c r="DE9" i="5"/>
  <c r="DD9" i="5"/>
  <c r="DC9" i="5"/>
  <c r="DB9" i="5"/>
  <c r="DA9" i="5"/>
  <c r="CZ9" i="5"/>
  <c r="CY9" i="5"/>
  <c r="CX9" i="5"/>
  <c r="CW9" i="5"/>
  <c r="CV9" i="5"/>
  <c r="CU9" i="5"/>
  <c r="CT9" i="5"/>
  <c r="CS9" i="5"/>
  <c r="CR9" i="5"/>
  <c r="CQ9" i="5"/>
  <c r="CP9" i="5"/>
  <c r="CO9" i="5"/>
  <c r="CN9" i="5"/>
  <c r="CM9" i="5"/>
  <c r="CL9" i="5"/>
  <c r="CK9" i="5"/>
  <c r="CJ9" i="5"/>
  <c r="CI9" i="5"/>
  <c r="CH9" i="5"/>
  <c r="CG9" i="5"/>
  <c r="CF9" i="5"/>
  <c r="CE9" i="5"/>
  <c r="CD9" i="5"/>
  <c r="CC9" i="5"/>
  <c r="CB9" i="5"/>
  <c r="CA9" i="5"/>
  <c r="BZ9" i="5"/>
  <c r="BY9" i="5"/>
  <c r="BX9" i="5"/>
  <c r="BW9" i="5"/>
  <c r="BV9" i="5"/>
  <c r="BU9" i="5"/>
  <c r="BT9" i="5"/>
  <c r="BS9" i="5"/>
  <c r="BR9" i="5"/>
  <c r="BQ9" i="5"/>
  <c r="BP9" i="5"/>
  <c r="BO9" i="5"/>
  <c r="BN9" i="5"/>
  <c r="BM9" i="5"/>
  <c r="BL9" i="5"/>
  <c r="BK9" i="5"/>
  <c r="BJ9" i="5"/>
  <c r="BI9" i="5"/>
  <c r="BH9" i="5"/>
  <c r="BG9" i="5"/>
  <c r="BF9" i="5"/>
  <c r="BE9" i="5"/>
  <c r="BD9" i="5"/>
  <c r="BC9" i="5"/>
  <c r="X9" i="5"/>
  <c r="W9" i="5"/>
  <c r="V9" i="5"/>
  <c r="U9" i="5"/>
  <c r="T9" i="5"/>
  <c r="S9" i="5"/>
  <c r="R9" i="5"/>
  <c r="Q9" i="5"/>
  <c r="P9" i="5"/>
  <c r="O9" i="5"/>
  <c r="DT8" i="5"/>
  <c r="DS8" i="5"/>
  <c r="DR8" i="5"/>
  <c r="DQ8" i="5"/>
  <c r="DP8" i="5"/>
  <c r="DO8" i="5"/>
  <c r="DN8" i="5"/>
  <c r="DM8" i="5"/>
  <c r="DL8" i="5"/>
  <c r="DK8" i="5"/>
  <c r="DJ8" i="5"/>
  <c r="DI8" i="5"/>
  <c r="DH8" i="5"/>
  <c r="DG8" i="5"/>
  <c r="DF8" i="5"/>
  <c r="DE8" i="5"/>
  <c r="DD8" i="5"/>
  <c r="DC8" i="5"/>
  <c r="DB8" i="5"/>
  <c r="DA8" i="5"/>
  <c r="CZ8" i="5"/>
  <c r="CY8" i="5"/>
  <c r="CX8" i="5"/>
  <c r="CW8" i="5"/>
  <c r="CV8" i="5"/>
  <c r="CU8" i="5"/>
  <c r="CT8" i="5"/>
  <c r="CS8" i="5"/>
  <c r="CR8" i="5"/>
  <c r="CQ8" i="5"/>
  <c r="CP8" i="5"/>
  <c r="CO8" i="5"/>
  <c r="CN8" i="5"/>
  <c r="CM8" i="5"/>
  <c r="CL8" i="5"/>
  <c r="CK8" i="5"/>
  <c r="CJ8" i="5"/>
  <c r="CI8" i="5"/>
  <c r="CH8" i="5"/>
  <c r="CG8" i="5"/>
  <c r="CF8" i="5"/>
  <c r="CE8" i="5"/>
  <c r="CD8" i="5"/>
  <c r="CC8" i="5"/>
  <c r="CB8" i="5"/>
  <c r="CA8" i="5"/>
  <c r="BZ8" i="5"/>
  <c r="BY8" i="5"/>
  <c r="BX8" i="5"/>
  <c r="BW8" i="5"/>
  <c r="BV8" i="5"/>
  <c r="BU8" i="5"/>
  <c r="BT8" i="5"/>
  <c r="BS8" i="5"/>
  <c r="BR8" i="5"/>
  <c r="BQ8" i="5"/>
  <c r="BP8" i="5"/>
  <c r="BO8" i="5"/>
  <c r="BN8" i="5"/>
  <c r="BM8" i="5"/>
  <c r="BL8" i="5"/>
  <c r="BK8" i="5"/>
  <c r="BJ8" i="5"/>
  <c r="BI8" i="5"/>
  <c r="BH8" i="5"/>
  <c r="BG8" i="5"/>
  <c r="BF8" i="5"/>
  <c r="BE8" i="5"/>
  <c r="BD8" i="5"/>
  <c r="BC8" i="5"/>
  <c r="X8" i="5"/>
  <c r="W8" i="5"/>
  <c r="V8" i="5"/>
  <c r="U8" i="5"/>
  <c r="T8" i="5"/>
  <c r="S8" i="5"/>
  <c r="R8" i="5"/>
  <c r="Q8" i="5"/>
  <c r="P8" i="5"/>
  <c r="O8" i="5"/>
  <c r="DT7" i="5"/>
  <c r="DS7" i="5"/>
  <c r="DR7" i="5"/>
  <c r="DQ7" i="5"/>
  <c r="DP7" i="5"/>
  <c r="DO7" i="5"/>
  <c r="DN7" i="5"/>
  <c r="DM7" i="5"/>
  <c r="DL7" i="5"/>
  <c r="DK7" i="5"/>
  <c r="DJ7" i="5"/>
  <c r="DI7" i="5"/>
  <c r="DH7" i="5"/>
  <c r="DG7" i="5"/>
  <c r="DF7" i="5"/>
  <c r="DE7" i="5"/>
  <c r="DD7" i="5"/>
  <c r="DC7" i="5"/>
  <c r="DB7" i="5"/>
  <c r="DA7" i="5"/>
  <c r="CZ7" i="5"/>
  <c r="CY7" i="5"/>
  <c r="CX7" i="5"/>
  <c r="CW7" i="5"/>
  <c r="CV7" i="5"/>
  <c r="CU7" i="5"/>
  <c r="CT7" i="5"/>
  <c r="CS7" i="5"/>
  <c r="CR7" i="5"/>
  <c r="CQ7" i="5"/>
  <c r="CP7" i="5"/>
  <c r="CO7" i="5"/>
  <c r="CN7" i="5"/>
  <c r="CM7" i="5"/>
  <c r="CL7" i="5"/>
  <c r="CK7" i="5"/>
  <c r="CJ7" i="5"/>
  <c r="CI7" i="5"/>
  <c r="CH7" i="5"/>
  <c r="CG7" i="5"/>
  <c r="CF7" i="5"/>
  <c r="CE7" i="5"/>
  <c r="CD7" i="5"/>
  <c r="CC7" i="5"/>
  <c r="CB7" i="5"/>
  <c r="CA7" i="5"/>
  <c r="BZ7" i="5"/>
  <c r="BY7" i="5"/>
  <c r="BX7" i="5"/>
  <c r="BW7" i="5"/>
  <c r="BV7" i="5"/>
  <c r="BU7" i="5"/>
  <c r="BT7" i="5"/>
  <c r="BS7" i="5"/>
  <c r="BR7" i="5"/>
  <c r="BQ7" i="5"/>
  <c r="BP7" i="5"/>
  <c r="BO7" i="5"/>
  <c r="BN7" i="5"/>
  <c r="BM7" i="5"/>
  <c r="BL7" i="5"/>
  <c r="BK7" i="5"/>
  <c r="BJ7" i="5"/>
  <c r="BI7" i="5"/>
  <c r="BH7" i="5"/>
  <c r="BG7" i="5"/>
  <c r="BF7" i="5"/>
  <c r="BE7" i="5"/>
  <c r="BD7" i="5"/>
  <c r="BC7" i="5"/>
  <c r="X7" i="5"/>
  <c r="W7" i="5"/>
  <c r="V7" i="5"/>
  <c r="U7" i="5"/>
  <c r="T7" i="5"/>
  <c r="S7" i="5"/>
  <c r="R7" i="5"/>
  <c r="Q7" i="5"/>
  <c r="P7" i="5"/>
  <c r="O7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X6" i="5"/>
  <c r="W6" i="5"/>
  <c r="V6" i="5"/>
  <c r="U6" i="5"/>
  <c r="T6" i="5"/>
  <c r="S6" i="5"/>
  <c r="R6" i="5"/>
  <c r="Q6" i="5"/>
  <c r="P6" i="5"/>
  <c r="O6" i="5"/>
  <c r="DT5" i="5"/>
  <c r="DS5" i="5"/>
  <c r="DR5" i="5"/>
  <c r="DQ5" i="5"/>
  <c r="DP5" i="5"/>
  <c r="DO5" i="5"/>
  <c r="DN5" i="5"/>
  <c r="DM5" i="5"/>
  <c r="DL5" i="5"/>
  <c r="DK5" i="5"/>
  <c r="DJ5" i="5"/>
  <c r="DI5" i="5"/>
  <c r="DH5" i="5"/>
  <c r="DG5" i="5"/>
  <c r="DF5" i="5"/>
  <c r="DE5" i="5"/>
  <c r="DD5" i="5"/>
  <c r="DC5" i="5"/>
  <c r="DB5" i="5"/>
  <c r="DA5" i="5"/>
  <c r="CZ5" i="5"/>
  <c r="CY5" i="5"/>
  <c r="CX5" i="5"/>
  <c r="CW5" i="5"/>
  <c r="CV5" i="5"/>
  <c r="CU5" i="5"/>
  <c r="CT5" i="5"/>
  <c r="CS5" i="5"/>
  <c r="CR5" i="5"/>
  <c r="CQ5" i="5"/>
  <c r="CP5" i="5"/>
  <c r="CO5" i="5"/>
  <c r="CN5" i="5"/>
  <c r="CM5" i="5"/>
  <c r="CL5" i="5"/>
  <c r="CK5" i="5"/>
  <c r="CJ5" i="5"/>
  <c r="CI5" i="5"/>
  <c r="CH5" i="5"/>
  <c r="CG5" i="5"/>
  <c r="CF5" i="5"/>
  <c r="CE5" i="5"/>
  <c r="CD5" i="5"/>
  <c r="CC5" i="5"/>
  <c r="CB5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M5" i="5"/>
  <c r="BL5" i="5"/>
  <c r="BK5" i="5"/>
  <c r="BJ5" i="5"/>
  <c r="BI5" i="5"/>
  <c r="BH5" i="5"/>
  <c r="BG5" i="5"/>
  <c r="BF5" i="5"/>
  <c r="BE5" i="5"/>
  <c r="BD5" i="5"/>
  <c r="BC5" i="5"/>
  <c r="X5" i="5"/>
  <c r="W5" i="5"/>
  <c r="V5" i="5"/>
  <c r="U5" i="5"/>
  <c r="T5" i="5"/>
  <c r="S5" i="5"/>
  <c r="R5" i="5"/>
  <c r="Q5" i="5"/>
  <c r="P5" i="5"/>
  <c r="O5" i="5"/>
  <c r="DT4" i="5"/>
  <c r="DS4" i="5"/>
  <c r="DR4" i="5"/>
  <c r="DQ4" i="5"/>
  <c r="DP4" i="5"/>
  <c r="DO4" i="5"/>
  <c r="DN4" i="5"/>
  <c r="DM4" i="5"/>
  <c r="DL4" i="5"/>
  <c r="DK4" i="5"/>
  <c r="DJ4" i="5"/>
  <c r="DI4" i="5"/>
  <c r="DH4" i="5"/>
  <c r="DG4" i="5"/>
  <c r="DF4" i="5"/>
  <c r="DE4" i="5"/>
  <c r="DD4" i="5"/>
  <c r="DC4" i="5"/>
  <c r="DB4" i="5"/>
  <c r="DA4" i="5"/>
  <c r="CZ4" i="5"/>
  <c r="CY4" i="5"/>
  <c r="CX4" i="5"/>
  <c r="CW4" i="5"/>
  <c r="CV4" i="5"/>
  <c r="CU4" i="5"/>
  <c r="CT4" i="5"/>
  <c r="CS4" i="5"/>
  <c r="CR4" i="5"/>
  <c r="CQ4" i="5"/>
  <c r="CP4" i="5"/>
  <c r="CO4" i="5"/>
  <c r="CN4" i="5"/>
  <c r="CM4" i="5"/>
  <c r="CL4" i="5"/>
  <c r="CK4" i="5"/>
  <c r="CJ4" i="5"/>
  <c r="CI4" i="5"/>
  <c r="CH4" i="5"/>
  <c r="CG4" i="5"/>
  <c r="CF4" i="5"/>
  <c r="CE4" i="5"/>
  <c r="CD4" i="5"/>
  <c r="CC4" i="5"/>
  <c r="CB4" i="5"/>
  <c r="CA4" i="5"/>
  <c r="BZ4" i="5"/>
  <c r="BY4" i="5"/>
  <c r="BX4" i="5"/>
  <c r="BW4" i="5"/>
  <c r="BV4" i="5"/>
  <c r="BU4" i="5"/>
  <c r="BT4" i="5"/>
  <c r="BS4" i="5"/>
  <c r="BR4" i="5"/>
  <c r="BQ4" i="5"/>
  <c r="BP4" i="5"/>
  <c r="BO4" i="5"/>
  <c r="BN4" i="5"/>
  <c r="BM4" i="5"/>
  <c r="BL4" i="5"/>
  <c r="BK4" i="5"/>
  <c r="BJ4" i="5"/>
  <c r="BI4" i="5"/>
  <c r="BH4" i="5"/>
  <c r="BG4" i="5"/>
  <c r="BF4" i="5"/>
  <c r="BE4" i="5"/>
  <c r="BD4" i="5"/>
  <c r="BC4" i="5"/>
  <c r="X4" i="5"/>
  <c r="W4" i="5"/>
  <c r="V4" i="5"/>
  <c r="U4" i="5"/>
  <c r="T4" i="5"/>
  <c r="S4" i="5"/>
  <c r="R4" i="5"/>
  <c r="Q4" i="5"/>
  <c r="P4" i="5"/>
  <c r="O4" i="5"/>
  <c r="DT3" i="5"/>
  <c r="DS3" i="5"/>
  <c r="DR3" i="5"/>
  <c r="DQ3" i="5"/>
  <c r="DP3" i="5"/>
  <c r="DO3" i="5"/>
  <c r="DN3" i="5"/>
  <c r="DM3" i="5"/>
  <c r="DL3" i="5"/>
  <c r="DK3" i="5"/>
  <c r="DJ3" i="5"/>
  <c r="DI3" i="5"/>
  <c r="DH3" i="5"/>
  <c r="DG3" i="5"/>
  <c r="DF3" i="5"/>
  <c r="DE3" i="5"/>
  <c r="DD3" i="5"/>
  <c r="DC3" i="5"/>
  <c r="DB3" i="5"/>
  <c r="DA3" i="5"/>
  <c r="CZ3" i="5"/>
  <c r="CY3" i="5"/>
  <c r="CX3" i="5"/>
  <c r="CW3" i="5"/>
  <c r="CV3" i="5"/>
  <c r="CU3" i="5"/>
  <c r="CT3" i="5"/>
  <c r="CS3" i="5"/>
  <c r="CR3" i="5"/>
  <c r="CQ3" i="5"/>
  <c r="CP3" i="5"/>
  <c r="CO3" i="5"/>
  <c r="CN3" i="5"/>
  <c r="CM3" i="5"/>
  <c r="CL3" i="5"/>
  <c r="CK3" i="5"/>
  <c r="CJ3" i="5"/>
  <c r="CI3" i="5"/>
  <c r="CH3" i="5"/>
  <c r="CG3" i="5"/>
  <c r="CF3" i="5"/>
  <c r="CE3" i="5"/>
  <c r="CD3" i="5"/>
  <c r="CC3" i="5"/>
  <c r="CB3" i="5"/>
  <c r="CA3" i="5"/>
  <c r="BZ3" i="5"/>
  <c r="BY3" i="5"/>
  <c r="BX3" i="5"/>
  <c r="BW3" i="5"/>
  <c r="BV3" i="5"/>
  <c r="BU3" i="5"/>
  <c r="BT3" i="5"/>
  <c r="BS3" i="5"/>
  <c r="BR3" i="5"/>
  <c r="BQ3" i="5"/>
  <c r="BP3" i="5"/>
  <c r="BO3" i="5"/>
  <c r="BN3" i="5"/>
  <c r="BM3" i="5"/>
  <c r="BL3" i="5"/>
  <c r="BK3" i="5"/>
  <c r="BJ3" i="5"/>
  <c r="BI3" i="5"/>
  <c r="BH3" i="5"/>
  <c r="BG3" i="5"/>
  <c r="BF3" i="5"/>
  <c r="BE3" i="5"/>
  <c r="BD3" i="5"/>
  <c r="BC3" i="5"/>
  <c r="AT136" i="3" l="1"/>
  <c r="DA136" i="3"/>
  <c r="DE136" i="3"/>
  <c r="CW136" i="3"/>
  <c r="AS194" i="3"/>
  <c r="AS124" i="3"/>
  <c r="AS190" i="3"/>
  <c r="AS120" i="3"/>
  <c r="AS186" i="3"/>
  <c r="AS116" i="3"/>
  <c r="AS182" i="3"/>
  <c r="AS112" i="3"/>
  <c r="AS178" i="3"/>
  <c r="AS108" i="3"/>
  <c r="AS174" i="3"/>
  <c r="AS104" i="3"/>
  <c r="AS170" i="3"/>
  <c r="AS100" i="3"/>
  <c r="AS166" i="3"/>
  <c r="AS96" i="3"/>
  <c r="AS162" i="3"/>
  <c r="AS92" i="3"/>
  <c r="AS158" i="3"/>
  <c r="AS88" i="3"/>
  <c r="AS154" i="3"/>
  <c r="AS84" i="3"/>
  <c r="AS150" i="3"/>
  <c r="AS80" i="3"/>
  <c r="AS146" i="3"/>
  <c r="AS76" i="3"/>
  <c r="AS142" i="3"/>
  <c r="AS72" i="3"/>
  <c r="AS138" i="3"/>
  <c r="DG136" i="3"/>
  <c r="DC136" i="3"/>
  <c r="CY136" i="3"/>
  <c r="CU136" i="3"/>
  <c r="CQ66" i="3"/>
  <c r="CM136" i="3"/>
  <c r="CI136" i="3"/>
  <c r="CE136" i="3"/>
  <c r="CA136" i="3"/>
  <c r="BW136" i="3"/>
  <c r="BS136" i="3"/>
  <c r="BO136" i="3"/>
  <c r="BK136" i="3"/>
  <c r="BG66" i="3"/>
  <c r="BC66" i="3"/>
  <c r="AY66" i="3"/>
  <c r="AU66" i="3"/>
  <c r="DE196" i="3"/>
  <c r="DE126" i="3"/>
  <c r="DA196" i="3"/>
  <c r="DA126" i="3"/>
  <c r="CW196" i="3"/>
  <c r="CW126" i="3"/>
  <c r="CS196" i="3"/>
  <c r="CS126" i="3"/>
  <c r="CO196" i="3"/>
  <c r="CO126" i="3"/>
  <c r="CK196" i="3"/>
  <c r="CK126" i="3"/>
  <c r="CG196" i="3"/>
  <c r="CG126" i="3"/>
  <c r="CC196" i="3"/>
  <c r="CC126" i="3"/>
  <c r="BY196" i="3"/>
  <c r="BY126" i="3"/>
  <c r="BU196" i="3"/>
  <c r="BU126" i="3"/>
  <c r="BQ196" i="3"/>
  <c r="BQ126" i="3"/>
  <c r="BM196" i="3"/>
  <c r="BM126" i="3"/>
  <c r="BI196" i="3"/>
  <c r="BI126" i="3"/>
  <c r="BE196" i="3"/>
  <c r="BE126" i="3"/>
  <c r="BA196" i="3"/>
  <c r="BA126" i="3"/>
  <c r="AW196" i="3"/>
  <c r="AW126" i="3"/>
  <c r="DH195" i="3"/>
  <c r="DH125" i="3"/>
  <c r="DD195" i="3"/>
  <c r="CZ195" i="3"/>
  <c r="CZ125" i="3"/>
  <c r="CV195" i="3"/>
  <c r="CV125" i="3"/>
  <c r="CR195" i="3"/>
  <c r="CR125" i="3"/>
  <c r="CN195" i="3"/>
  <c r="CN125" i="3"/>
  <c r="CJ195" i="3"/>
  <c r="CJ125" i="3"/>
  <c r="CF195" i="3"/>
  <c r="CF125" i="3"/>
  <c r="CB195" i="3"/>
  <c r="CB125" i="3"/>
  <c r="BX195" i="3"/>
  <c r="BX125" i="3"/>
  <c r="BT195" i="3"/>
  <c r="BT125" i="3"/>
  <c r="BP195" i="3"/>
  <c r="BP125" i="3"/>
  <c r="BL195" i="3"/>
  <c r="BL125" i="3"/>
  <c r="BH195" i="3"/>
  <c r="BH125" i="3"/>
  <c r="BD195" i="3"/>
  <c r="BD125" i="3"/>
  <c r="AZ195" i="3"/>
  <c r="AZ125" i="3"/>
  <c r="AV195" i="3"/>
  <c r="AV125" i="3"/>
  <c r="DG194" i="3"/>
  <c r="DG124" i="3"/>
  <c r="DC194" i="3"/>
  <c r="DC124" i="3"/>
  <c r="CY194" i="3"/>
  <c r="CY124" i="3"/>
  <c r="CU194" i="3"/>
  <c r="CU124" i="3"/>
  <c r="CQ194" i="3"/>
  <c r="CQ124" i="3"/>
  <c r="CM194" i="3"/>
  <c r="CM124" i="3"/>
  <c r="CI194" i="3"/>
  <c r="CI124" i="3"/>
  <c r="CE194" i="3"/>
  <c r="CE124" i="3"/>
  <c r="CA194" i="3"/>
  <c r="CA124" i="3"/>
  <c r="BW194" i="3"/>
  <c r="BW124" i="3"/>
  <c r="BS194" i="3"/>
  <c r="BS124" i="3"/>
  <c r="BO194" i="3"/>
  <c r="BO124" i="3"/>
  <c r="BK194" i="3"/>
  <c r="BK124" i="3"/>
  <c r="BG194" i="3"/>
  <c r="BG124" i="3"/>
  <c r="BC194" i="3"/>
  <c r="BC124" i="3"/>
  <c r="AY194" i="3"/>
  <c r="AY124" i="3"/>
  <c r="AU194" i="3"/>
  <c r="AU124" i="3"/>
  <c r="DF193" i="3"/>
  <c r="DF123" i="3"/>
  <c r="DB193" i="3"/>
  <c r="DB123" i="3"/>
  <c r="CX193" i="3"/>
  <c r="CX123" i="3"/>
  <c r="CT193" i="3"/>
  <c r="CT123" i="3"/>
  <c r="CP193" i="3"/>
  <c r="CP123" i="3"/>
  <c r="CL193" i="3"/>
  <c r="CL123" i="3"/>
  <c r="CH193" i="3"/>
  <c r="CH123" i="3"/>
  <c r="CD193" i="3"/>
  <c r="CD123" i="3"/>
  <c r="BZ193" i="3"/>
  <c r="BZ123" i="3"/>
  <c r="BV193" i="3"/>
  <c r="BV123" i="3"/>
  <c r="BR193" i="3"/>
  <c r="BR123" i="3"/>
  <c r="BN193" i="3"/>
  <c r="BN123" i="3"/>
  <c r="BJ193" i="3"/>
  <c r="BJ123" i="3"/>
  <c r="BF193" i="3"/>
  <c r="BF123" i="3"/>
  <c r="BB193" i="3"/>
  <c r="BB123" i="3"/>
  <c r="AX193" i="3"/>
  <c r="AX123" i="3"/>
  <c r="AT193" i="3"/>
  <c r="AT123" i="3"/>
  <c r="DE192" i="3"/>
  <c r="DE122" i="3"/>
  <c r="DA192" i="3"/>
  <c r="DA122" i="3"/>
  <c r="CW192" i="3"/>
  <c r="CW122" i="3"/>
  <c r="CS192" i="3"/>
  <c r="CS122" i="3"/>
  <c r="CO192" i="3"/>
  <c r="CO122" i="3"/>
  <c r="CK192" i="3"/>
  <c r="CK122" i="3"/>
  <c r="CG192" i="3"/>
  <c r="CG122" i="3"/>
  <c r="CC192" i="3"/>
  <c r="CC122" i="3"/>
  <c r="BY192" i="3"/>
  <c r="BY122" i="3"/>
  <c r="BU192" i="3"/>
  <c r="BU122" i="3"/>
  <c r="BQ192" i="3"/>
  <c r="BQ122" i="3"/>
  <c r="BM192" i="3"/>
  <c r="BM122" i="3"/>
  <c r="BI192" i="3"/>
  <c r="BI122" i="3"/>
  <c r="BE192" i="3"/>
  <c r="BE122" i="3"/>
  <c r="BA192" i="3"/>
  <c r="BA122" i="3"/>
  <c r="AW192" i="3"/>
  <c r="AW122" i="3"/>
  <c r="DH191" i="3"/>
  <c r="DH121" i="3"/>
  <c r="DD191" i="3"/>
  <c r="CZ191" i="3"/>
  <c r="CZ121" i="3"/>
  <c r="CV191" i="3"/>
  <c r="CV121" i="3"/>
  <c r="CR191" i="3"/>
  <c r="CR121" i="3"/>
  <c r="CN191" i="3"/>
  <c r="CN121" i="3"/>
  <c r="CJ191" i="3"/>
  <c r="CJ121" i="3"/>
  <c r="CF191" i="3"/>
  <c r="CF121" i="3"/>
  <c r="CB191" i="3"/>
  <c r="CB121" i="3"/>
  <c r="BX191" i="3"/>
  <c r="BX121" i="3"/>
  <c r="BT191" i="3"/>
  <c r="BT121" i="3"/>
  <c r="BP191" i="3"/>
  <c r="BP121" i="3"/>
  <c r="BL191" i="3"/>
  <c r="BL121" i="3"/>
  <c r="BH191" i="3"/>
  <c r="BH121" i="3"/>
  <c r="BD191" i="3"/>
  <c r="BD121" i="3"/>
  <c r="AZ191" i="3"/>
  <c r="AZ121" i="3"/>
  <c r="AV191" i="3"/>
  <c r="AV121" i="3"/>
  <c r="DG190" i="3"/>
  <c r="DG120" i="3"/>
  <c r="DC190" i="3"/>
  <c r="DC120" i="3"/>
  <c r="CY190" i="3"/>
  <c r="CY120" i="3"/>
  <c r="CU190" i="3"/>
  <c r="CU120" i="3"/>
  <c r="CQ190" i="3"/>
  <c r="CQ120" i="3"/>
  <c r="CM190" i="3"/>
  <c r="CM120" i="3"/>
  <c r="CI190" i="3"/>
  <c r="CI120" i="3"/>
  <c r="CE190" i="3"/>
  <c r="CE120" i="3"/>
  <c r="CA190" i="3"/>
  <c r="CA120" i="3"/>
  <c r="BW190" i="3"/>
  <c r="BW120" i="3"/>
  <c r="BS190" i="3"/>
  <c r="BS120" i="3"/>
  <c r="BO190" i="3"/>
  <c r="BO120" i="3"/>
  <c r="BK190" i="3"/>
  <c r="BK120" i="3"/>
  <c r="BG190" i="3"/>
  <c r="BG120" i="3"/>
  <c r="BC190" i="3"/>
  <c r="BC120" i="3"/>
  <c r="AY190" i="3"/>
  <c r="AY120" i="3"/>
  <c r="AU190" i="3"/>
  <c r="AU120" i="3"/>
  <c r="DF189" i="3"/>
  <c r="DF119" i="3"/>
  <c r="DB189" i="3"/>
  <c r="DB119" i="3"/>
  <c r="CX189" i="3"/>
  <c r="CX119" i="3"/>
  <c r="CT189" i="3"/>
  <c r="CT119" i="3"/>
  <c r="CP189" i="3"/>
  <c r="CP119" i="3"/>
  <c r="CL189" i="3"/>
  <c r="CL119" i="3"/>
  <c r="CH189" i="3"/>
  <c r="CH119" i="3"/>
  <c r="CD189" i="3"/>
  <c r="CD119" i="3"/>
  <c r="BZ189" i="3"/>
  <c r="BZ119" i="3"/>
  <c r="BV189" i="3"/>
  <c r="BV119" i="3"/>
  <c r="BR189" i="3"/>
  <c r="BR119" i="3"/>
  <c r="BN189" i="3"/>
  <c r="BN119" i="3"/>
  <c r="BJ189" i="3"/>
  <c r="BJ119" i="3"/>
  <c r="BF189" i="3"/>
  <c r="BF119" i="3"/>
  <c r="BB189" i="3"/>
  <c r="BB119" i="3"/>
  <c r="AX189" i="3"/>
  <c r="AX119" i="3"/>
  <c r="AT189" i="3"/>
  <c r="AT119" i="3"/>
  <c r="DE188" i="3"/>
  <c r="DE118" i="3"/>
  <c r="DA188" i="3"/>
  <c r="DA118" i="3"/>
  <c r="CW188" i="3"/>
  <c r="CW118" i="3"/>
  <c r="CS188" i="3"/>
  <c r="CS118" i="3"/>
  <c r="CO188" i="3"/>
  <c r="CO118" i="3"/>
  <c r="CK188" i="3"/>
  <c r="CK118" i="3"/>
  <c r="CG188" i="3"/>
  <c r="CG118" i="3"/>
  <c r="CC188" i="3"/>
  <c r="CC118" i="3"/>
  <c r="BY188" i="3"/>
  <c r="BY118" i="3"/>
  <c r="BU188" i="3"/>
  <c r="BU118" i="3"/>
  <c r="BQ188" i="3"/>
  <c r="BQ118" i="3"/>
  <c r="BM188" i="3"/>
  <c r="BM118" i="3"/>
  <c r="BI188" i="3"/>
  <c r="BI118" i="3"/>
  <c r="BE188" i="3"/>
  <c r="BE118" i="3"/>
  <c r="BA188" i="3"/>
  <c r="BA118" i="3"/>
  <c r="AW188" i="3"/>
  <c r="AW118" i="3"/>
  <c r="DH187" i="3"/>
  <c r="DH117" i="3"/>
  <c r="DD187" i="3"/>
  <c r="CZ187" i="3"/>
  <c r="CZ117" i="3"/>
  <c r="CV187" i="3"/>
  <c r="CV117" i="3"/>
  <c r="CR187" i="3"/>
  <c r="CR117" i="3"/>
  <c r="CN187" i="3"/>
  <c r="CN117" i="3"/>
  <c r="CJ187" i="3"/>
  <c r="CJ117" i="3"/>
  <c r="CF187" i="3"/>
  <c r="CF117" i="3"/>
  <c r="CB187" i="3"/>
  <c r="CB117" i="3"/>
  <c r="BX187" i="3"/>
  <c r="BX117" i="3"/>
  <c r="BT187" i="3"/>
  <c r="BT117" i="3"/>
  <c r="BP187" i="3"/>
  <c r="BP117" i="3"/>
  <c r="BL187" i="3"/>
  <c r="BL117" i="3"/>
  <c r="BH187" i="3"/>
  <c r="BH117" i="3"/>
  <c r="BD187" i="3"/>
  <c r="BD117" i="3"/>
  <c r="AZ187" i="3"/>
  <c r="AZ117" i="3"/>
  <c r="AV187" i="3"/>
  <c r="AV117" i="3"/>
  <c r="DG186" i="3"/>
  <c r="DG116" i="3"/>
  <c r="DC186" i="3"/>
  <c r="DC116" i="3"/>
  <c r="CY186" i="3"/>
  <c r="CY116" i="3"/>
  <c r="CU186" i="3"/>
  <c r="CU116" i="3"/>
  <c r="CQ186" i="3"/>
  <c r="CQ116" i="3"/>
  <c r="CM186" i="3"/>
  <c r="CM116" i="3"/>
  <c r="CI186" i="3"/>
  <c r="CI116" i="3"/>
  <c r="CE186" i="3"/>
  <c r="CE116" i="3"/>
  <c r="CA186" i="3"/>
  <c r="CA116" i="3"/>
  <c r="BW186" i="3"/>
  <c r="BW116" i="3"/>
  <c r="BS186" i="3"/>
  <c r="BS116" i="3"/>
  <c r="BO186" i="3"/>
  <c r="BO116" i="3"/>
  <c r="BK186" i="3"/>
  <c r="BK116" i="3"/>
  <c r="BG186" i="3"/>
  <c r="BG116" i="3"/>
  <c r="BC186" i="3"/>
  <c r="BC116" i="3"/>
  <c r="AY186" i="3"/>
  <c r="AY116" i="3"/>
  <c r="AU186" i="3"/>
  <c r="AU116" i="3"/>
  <c r="DF185" i="3"/>
  <c r="DF115" i="3"/>
  <c r="DB185" i="3"/>
  <c r="DB115" i="3"/>
  <c r="CX185" i="3"/>
  <c r="CX115" i="3"/>
  <c r="CT185" i="3"/>
  <c r="CT115" i="3"/>
  <c r="CP185" i="3"/>
  <c r="CP115" i="3"/>
  <c r="CL185" i="3"/>
  <c r="CL115" i="3"/>
  <c r="CH185" i="3"/>
  <c r="CH115" i="3"/>
  <c r="CD185" i="3"/>
  <c r="CD115" i="3"/>
  <c r="BZ185" i="3"/>
  <c r="BZ115" i="3"/>
  <c r="BV185" i="3"/>
  <c r="BV115" i="3"/>
  <c r="BR185" i="3"/>
  <c r="BR115" i="3"/>
  <c r="BN185" i="3"/>
  <c r="BN115" i="3"/>
  <c r="BJ185" i="3"/>
  <c r="BJ115" i="3"/>
  <c r="BF185" i="3"/>
  <c r="BF115" i="3"/>
  <c r="BB185" i="3"/>
  <c r="BB115" i="3"/>
  <c r="AX185" i="3"/>
  <c r="AX115" i="3"/>
  <c r="AT185" i="3"/>
  <c r="AT115" i="3"/>
  <c r="DE184" i="3"/>
  <c r="DE114" i="3"/>
  <c r="DA184" i="3"/>
  <c r="DA114" i="3"/>
  <c r="CW184" i="3"/>
  <c r="CW114" i="3"/>
  <c r="CS184" i="3"/>
  <c r="CS114" i="3"/>
  <c r="CO184" i="3"/>
  <c r="CO114" i="3"/>
  <c r="CK184" i="3"/>
  <c r="CK114" i="3"/>
  <c r="CG184" i="3"/>
  <c r="CG114" i="3"/>
  <c r="CC184" i="3"/>
  <c r="CC114" i="3"/>
  <c r="BY184" i="3"/>
  <c r="BY114" i="3"/>
  <c r="BU184" i="3"/>
  <c r="BU114" i="3"/>
  <c r="BQ184" i="3"/>
  <c r="BQ114" i="3"/>
  <c r="BM184" i="3"/>
  <c r="BM114" i="3"/>
  <c r="BI184" i="3"/>
  <c r="BI114" i="3"/>
  <c r="BE184" i="3"/>
  <c r="BE114" i="3"/>
  <c r="BA184" i="3"/>
  <c r="BA114" i="3"/>
  <c r="AW184" i="3"/>
  <c r="AW114" i="3"/>
  <c r="DH183" i="3"/>
  <c r="DH113" i="3"/>
  <c r="DD183" i="3"/>
  <c r="CZ183" i="3"/>
  <c r="CZ113" i="3"/>
  <c r="CV183" i="3"/>
  <c r="CV113" i="3"/>
  <c r="CR183" i="3"/>
  <c r="CR113" i="3"/>
  <c r="CN183" i="3"/>
  <c r="CN113" i="3"/>
  <c r="CJ183" i="3"/>
  <c r="CJ113" i="3"/>
  <c r="CF183" i="3"/>
  <c r="CF113" i="3"/>
  <c r="CB183" i="3"/>
  <c r="CB113" i="3"/>
  <c r="BX183" i="3"/>
  <c r="BX113" i="3"/>
  <c r="BT183" i="3"/>
  <c r="BT113" i="3"/>
  <c r="BP183" i="3"/>
  <c r="BP113" i="3"/>
  <c r="BL183" i="3"/>
  <c r="BL113" i="3"/>
  <c r="BH183" i="3"/>
  <c r="BH113" i="3"/>
  <c r="BD183" i="3"/>
  <c r="BD113" i="3"/>
  <c r="AZ183" i="3"/>
  <c r="AZ113" i="3"/>
  <c r="AV183" i="3"/>
  <c r="AV113" i="3"/>
  <c r="DG182" i="3"/>
  <c r="DG112" i="3"/>
  <c r="DC182" i="3"/>
  <c r="DC112" i="3"/>
  <c r="CY182" i="3"/>
  <c r="CY112" i="3"/>
  <c r="CU182" i="3"/>
  <c r="CU112" i="3"/>
  <c r="CQ182" i="3"/>
  <c r="CQ112" i="3"/>
  <c r="CM182" i="3"/>
  <c r="CM112" i="3"/>
  <c r="CI182" i="3"/>
  <c r="CI112" i="3"/>
  <c r="CE182" i="3"/>
  <c r="CE112" i="3"/>
  <c r="CA182" i="3"/>
  <c r="CA112" i="3"/>
  <c r="BW182" i="3"/>
  <c r="BW112" i="3"/>
  <c r="BS182" i="3"/>
  <c r="BS112" i="3"/>
  <c r="BO182" i="3"/>
  <c r="BO112" i="3"/>
  <c r="BK182" i="3"/>
  <c r="BK112" i="3"/>
  <c r="BG182" i="3"/>
  <c r="BG112" i="3"/>
  <c r="BC182" i="3"/>
  <c r="BC112" i="3"/>
  <c r="AY182" i="3"/>
  <c r="AY112" i="3"/>
  <c r="AU182" i="3"/>
  <c r="AU112" i="3"/>
  <c r="DF181" i="3"/>
  <c r="DF111" i="3"/>
  <c r="DB181" i="3"/>
  <c r="DB111" i="3"/>
  <c r="CX181" i="3"/>
  <c r="CX111" i="3"/>
  <c r="CT181" i="3"/>
  <c r="CT111" i="3"/>
  <c r="CP181" i="3"/>
  <c r="CP111" i="3"/>
  <c r="CL181" i="3"/>
  <c r="CL111" i="3"/>
  <c r="CH181" i="3"/>
  <c r="CH111" i="3"/>
  <c r="CD181" i="3"/>
  <c r="CD111" i="3"/>
  <c r="BZ181" i="3"/>
  <c r="BZ111" i="3"/>
  <c r="BV181" i="3"/>
  <c r="BV111" i="3"/>
  <c r="BR181" i="3"/>
  <c r="BR111" i="3"/>
  <c r="BN181" i="3"/>
  <c r="BN111" i="3"/>
  <c r="BJ181" i="3"/>
  <c r="BJ111" i="3"/>
  <c r="BF181" i="3"/>
  <c r="BF111" i="3"/>
  <c r="BB181" i="3"/>
  <c r="BB111" i="3"/>
  <c r="AX181" i="3"/>
  <c r="AX111" i="3"/>
  <c r="AT181" i="3"/>
  <c r="AT111" i="3"/>
  <c r="DE180" i="3"/>
  <c r="DE110" i="3"/>
  <c r="DA180" i="3"/>
  <c r="DA110" i="3"/>
  <c r="CW180" i="3"/>
  <c r="CW110" i="3"/>
  <c r="CS180" i="3"/>
  <c r="CS110" i="3"/>
  <c r="CO180" i="3"/>
  <c r="CO110" i="3"/>
  <c r="CK180" i="3"/>
  <c r="CK110" i="3"/>
  <c r="CG180" i="3"/>
  <c r="CG110" i="3"/>
  <c r="CC180" i="3"/>
  <c r="CC110" i="3"/>
  <c r="BY180" i="3"/>
  <c r="BY110" i="3"/>
  <c r="BU180" i="3"/>
  <c r="BU110" i="3"/>
  <c r="BQ180" i="3"/>
  <c r="BQ110" i="3"/>
  <c r="BM180" i="3"/>
  <c r="BM110" i="3"/>
  <c r="BI180" i="3"/>
  <c r="BI110" i="3"/>
  <c r="BE180" i="3"/>
  <c r="BE110" i="3"/>
  <c r="BA180" i="3"/>
  <c r="BA110" i="3"/>
  <c r="AW180" i="3"/>
  <c r="AW110" i="3"/>
  <c r="DH179" i="3"/>
  <c r="DH109" i="3"/>
  <c r="DD179" i="3"/>
  <c r="CZ179" i="3"/>
  <c r="CZ109" i="3"/>
  <c r="CV179" i="3"/>
  <c r="CV109" i="3"/>
  <c r="CR179" i="3"/>
  <c r="CR109" i="3"/>
  <c r="CN179" i="3"/>
  <c r="CN109" i="3"/>
  <c r="CJ179" i="3"/>
  <c r="CJ109" i="3"/>
  <c r="CF179" i="3"/>
  <c r="CF109" i="3"/>
  <c r="CB179" i="3"/>
  <c r="CB109" i="3"/>
  <c r="BX179" i="3"/>
  <c r="BX109" i="3"/>
  <c r="BT179" i="3"/>
  <c r="BT109" i="3"/>
  <c r="BP179" i="3"/>
  <c r="BP109" i="3"/>
  <c r="BL179" i="3"/>
  <c r="BL109" i="3"/>
  <c r="BH179" i="3"/>
  <c r="BH109" i="3"/>
  <c r="BD179" i="3"/>
  <c r="BD109" i="3"/>
  <c r="AZ179" i="3"/>
  <c r="AZ109" i="3"/>
  <c r="AV179" i="3"/>
  <c r="AV109" i="3"/>
  <c r="DG178" i="3"/>
  <c r="DG108" i="3"/>
  <c r="DC178" i="3"/>
  <c r="DC108" i="3"/>
  <c r="CY178" i="3"/>
  <c r="CY108" i="3"/>
  <c r="CU178" i="3"/>
  <c r="CU108" i="3"/>
  <c r="CQ178" i="3"/>
  <c r="CQ108" i="3"/>
  <c r="CM178" i="3"/>
  <c r="CM108" i="3"/>
  <c r="CI178" i="3"/>
  <c r="CI108" i="3"/>
  <c r="CE178" i="3"/>
  <c r="CE108" i="3"/>
  <c r="CA178" i="3"/>
  <c r="CA108" i="3"/>
  <c r="BW178" i="3"/>
  <c r="BW108" i="3"/>
  <c r="BS178" i="3"/>
  <c r="BS108" i="3"/>
  <c r="BO178" i="3"/>
  <c r="BO108" i="3"/>
  <c r="BK178" i="3"/>
  <c r="BK108" i="3"/>
  <c r="BG178" i="3"/>
  <c r="BG108" i="3"/>
  <c r="BC178" i="3"/>
  <c r="BC108" i="3"/>
  <c r="AY178" i="3"/>
  <c r="AY108" i="3"/>
  <c r="AU178" i="3"/>
  <c r="AU108" i="3"/>
  <c r="DF177" i="3"/>
  <c r="DF107" i="3"/>
  <c r="DB177" i="3"/>
  <c r="DB107" i="3"/>
  <c r="CX177" i="3"/>
  <c r="CX107" i="3"/>
  <c r="CT177" i="3"/>
  <c r="CT107" i="3"/>
  <c r="CP177" i="3"/>
  <c r="CP107" i="3"/>
  <c r="CL177" i="3"/>
  <c r="CL107" i="3"/>
  <c r="CH177" i="3"/>
  <c r="CH107" i="3"/>
  <c r="CD177" i="3"/>
  <c r="CD107" i="3"/>
  <c r="BZ177" i="3"/>
  <c r="BZ107" i="3"/>
  <c r="BV177" i="3"/>
  <c r="BV107" i="3"/>
  <c r="BR177" i="3"/>
  <c r="BR107" i="3"/>
  <c r="BN177" i="3"/>
  <c r="BN107" i="3"/>
  <c r="BJ177" i="3"/>
  <c r="BJ107" i="3"/>
  <c r="BF177" i="3"/>
  <c r="BF107" i="3"/>
  <c r="BB177" i="3"/>
  <c r="BB107" i="3"/>
  <c r="AX177" i="3"/>
  <c r="AX107" i="3"/>
  <c r="AT177" i="3"/>
  <c r="AT107" i="3"/>
  <c r="DE176" i="3"/>
  <c r="DE106" i="3"/>
  <c r="DA176" i="3"/>
  <c r="DA106" i="3"/>
  <c r="CW176" i="3"/>
  <c r="CW106" i="3"/>
  <c r="CS176" i="3"/>
  <c r="CS106" i="3"/>
  <c r="CO176" i="3"/>
  <c r="CO106" i="3"/>
  <c r="CK176" i="3"/>
  <c r="CK106" i="3"/>
  <c r="CG176" i="3"/>
  <c r="CG106" i="3"/>
  <c r="CC176" i="3"/>
  <c r="CC106" i="3"/>
  <c r="BY176" i="3"/>
  <c r="BY106" i="3"/>
  <c r="BU176" i="3"/>
  <c r="BU106" i="3"/>
  <c r="BQ176" i="3"/>
  <c r="BQ106" i="3"/>
  <c r="BM176" i="3"/>
  <c r="BM106" i="3"/>
  <c r="BI176" i="3"/>
  <c r="BI106" i="3"/>
  <c r="BE176" i="3"/>
  <c r="BE106" i="3"/>
  <c r="BA176" i="3"/>
  <c r="BA106" i="3"/>
  <c r="AW176" i="3"/>
  <c r="AW106" i="3"/>
  <c r="DH175" i="3"/>
  <c r="DH105" i="3"/>
  <c r="DD175" i="3"/>
  <c r="CZ175" i="3"/>
  <c r="CZ105" i="3"/>
  <c r="CV175" i="3"/>
  <c r="CV105" i="3"/>
  <c r="CR175" i="3"/>
  <c r="CR105" i="3"/>
  <c r="CN175" i="3"/>
  <c r="CN105" i="3"/>
  <c r="CJ175" i="3"/>
  <c r="CJ105" i="3"/>
  <c r="CF175" i="3"/>
  <c r="CF105" i="3"/>
  <c r="CB175" i="3"/>
  <c r="CB105" i="3"/>
  <c r="BX175" i="3"/>
  <c r="BX105" i="3"/>
  <c r="BT175" i="3"/>
  <c r="BT105" i="3"/>
  <c r="BP175" i="3"/>
  <c r="BP105" i="3"/>
  <c r="BL175" i="3"/>
  <c r="BL105" i="3"/>
  <c r="BH175" i="3"/>
  <c r="BH105" i="3"/>
  <c r="BD175" i="3"/>
  <c r="BD105" i="3"/>
  <c r="AZ175" i="3"/>
  <c r="AZ105" i="3"/>
  <c r="AV175" i="3"/>
  <c r="AV105" i="3"/>
  <c r="DG174" i="3"/>
  <c r="DG104" i="3"/>
  <c r="DC174" i="3"/>
  <c r="DC104" i="3"/>
  <c r="CY174" i="3"/>
  <c r="CY104" i="3"/>
  <c r="CU174" i="3"/>
  <c r="CU104" i="3"/>
  <c r="CQ174" i="3"/>
  <c r="CQ104" i="3"/>
  <c r="CM174" i="3"/>
  <c r="CM104" i="3"/>
  <c r="CI174" i="3"/>
  <c r="CI104" i="3"/>
  <c r="CE174" i="3"/>
  <c r="CE104" i="3"/>
  <c r="CA174" i="3"/>
  <c r="CA104" i="3"/>
  <c r="BW174" i="3"/>
  <c r="BW104" i="3"/>
  <c r="BS174" i="3"/>
  <c r="BS104" i="3"/>
  <c r="BO174" i="3"/>
  <c r="BO104" i="3"/>
  <c r="BK174" i="3"/>
  <c r="BK104" i="3"/>
  <c r="BG174" i="3"/>
  <c r="BG104" i="3"/>
  <c r="BC174" i="3"/>
  <c r="BC104" i="3"/>
  <c r="AY174" i="3"/>
  <c r="AY104" i="3"/>
  <c r="AU174" i="3"/>
  <c r="AU104" i="3"/>
  <c r="DF173" i="3"/>
  <c r="DF103" i="3"/>
  <c r="DB173" i="3"/>
  <c r="DB103" i="3"/>
  <c r="CX173" i="3"/>
  <c r="CX103" i="3"/>
  <c r="CT173" i="3"/>
  <c r="CT103" i="3"/>
  <c r="CP173" i="3"/>
  <c r="CP103" i="3"/>
  <c r="CL173" i="3"/>
  <c r="CL103" i="3"/>
  <c r="CH173" i="3"/>
  <c r="CH103" i="3"/>
  <c r="CD173" i="3"/>
  <c r="CD103" i="3"/>
  <c r="BZ173" i="3"/>
  <c r="BZ103" i="3"/>
  <c r="BV173" i="3"/>
  <c r="BV103" i="3"/>
  <c r="BR173" i="3"/>
  <c r="BR103" i="3"/>
  <c r="BN173" i="3"/>
  <c r="BN103" i="3"/>
  <c r="BJ173" i="3"/>
  <c r="BJ103" i="3"/>
  <c r="BF173" i="3"/>
  <c r="BF103" i="3"/>
  <c r="BB173" i="3"/>
  <c r="BB103" i="3"/>
  <c r="AX173" i="3"/>
  <c r="AX103" i="3"/>
  <c r="AT173" i="3"/>
  <c r="AT103" i="3"/>
  <c r="DE172" i="3"/>
  <c r="DE102" i="3"/>
  <c r="DA172" i="3"/>
  <c r="DA102" i="3"/>
  <c r="CW172" i="3"/>
  <c r="CW102" i="3"/>
  <c r="CS172" i="3"/>
  <c r="CS102" i="3"/>
  <c r="CO172" i="3"/>
  <c r="CO102" i="3"/>
  <c r="CK172" i="3"/>
  <c r="CK102" i="3"/>
  <c r="CG172" i="3"/>
  <c r="CG102" i="3"/>
  <c r="CC172" i="3"/>
  <c r="CC102" i="3"/>
  <c r="BY172" i="3"/>
  <c r="BY102" i="3"/>
  <c r="BU172" i="3"/>
  <c r="BU102" i="3"/>
  <c r="BQ172" i="3"/>
  <c r="BQ102" i="3"/>
  <c r="BM172" i="3"/>
  <c r="BM102" i="3"/>
  <c r="BI172" i="3"/>
  <c r="BI102" i="3"/>
  <c r="BE172" i="3"/>
  <c r="BE102" i="3"/>
  <c r="BA172" i="3"/>
  <c r="BA102" i="3"/>
  <c r="AW172" i="3"/>
  <c r="AW102" i="3"/>
  <c r="DH171" i="3"/>
  <c r="DH101" i="3"/>
  <c r="DD171" i="3"/>
  <c r="CZ171" i="3"/>
  <c r="CZ101" i="3"/>
  <c r="CV171" i="3"/>
  <c r="CV101" i="3"/>
  <c r="CR171" i="3"/>
  <c r="CR101" i="3"/>
  <c r="CN171" i="3"/>
  <c r="CN101" i="3"/>
  <c r="CJ171" i="3"/>
  <c r="CJ101" i="3"/>
  <c r="CF171" i="3"/>
  <c r="CF101" i="3"/>
  <c r="CB171" i="3"/>
  <c r="CB101" i="3"/>
  <c r="BX171" i="3"/>
  <c r="BX101" i="3"/>
  <c r="BT171" i="3"/>
  <c r="BT101" i="3"/>
  <c r="BP171" i="3"/>
  <c r="BP101" i="3"/>
  <c r="BL171" i="3"/>
  <c r="BL101" i="3"/>
  <c r="BH171" i="3"/>
  <c r="BH101" i="3"/>
  <c r="BD171" i="3"/>
  <c r="BD101" i="3"/>
  <c r="AZ171" i="3"/>
  <c r="AZ101" i="3"/>
  <c r="AV171" i="3"/>
  <c r="AV101" i="3"/>
  <c r="DG170" i="3"/>
  <c r="DG100" i="3"/>
  <c r="DC170" i="3"/>
  <c r="DC100" i="3"/>
  <c r="CY170" i="3"/>
  <c r="CY100" i="3"/>
  <c r="CU170" i="3"/>
  <c r="CU100" i="3"/>
  <c r="CQ170" i="3"/>
  <c r="CQ100" i="3"/>
  <c r="CM170" i="3"/>
  <c r="CM100" i="3"/>
  <c r="CI170" i="3"/>
  <c r="CI100" i="3"/>
  <c r="CE170" i="3"/>
  <c r="CE100" i="3"/>
  <c r="CA170" i="3"/>
  <c r="CA100" i="3"/>
  <c r="BW170" i="3"/>
  <c r="BW100" i="3"/>
  <c r="BS170" i="3"/>
  <c r="BS100" i="3"/>
  <c r="BO170" i="3"/>
  <c r="BO100" i="3"/>
  <c r="BK170" i="3"/>
  <c r="BK100" i="3"/>
  <c r="BG170" i="3"/>
  <c r="BG100" i="3"/>
  <c r="BC170" i="3"/>
  <c r="BC100" i="3"/>
  <c r="AY170" i="3"/>
  <c r="AY100" i="3"/>
  <c r="AU170" i="3"/>
  <c r="AU100" i="3"/>
  <c r="DF169" i="3"/>
  <c r="DF99" i="3"/>
  <c r="DB169" i="3"/>
  <c r="DB99" i="3"/>
  <c r="CX169" i="3"/>
  <c r="CX99" i="3"/>
  <c r="CT169" i="3"/>
  <c r="CT99" i="3"/>
  <c r="CP169" i="3"/>
  <c r="CP99" i="3"/>
  <c r="CL169" i="3"/>
  <c r="CL99" i="3"/>
  <c r="CH169" i="3"/>
  <c r="CH99" i="3"/>
  <c r="CD169" i="3"/>
  <c r="CD99" i="3"/>
  <c r="BZ169" i="3"/>
  <c r="BZ99" i="3"/>
  <c r="BV169" i="3"/>
  <c r="BV99" i="3"/>
  <c r="BR169" i="3"/>
  <c r="BR99" i="3"/>
  <c r="BN169" i="3"/>
  <c r="BN99" i="3"/>
  <c r="BJ169" i="3"/>
  <c r="BJ99" i="3"/>
  <c r="BF169" i="3"/>
  <c r="BF99" i="3"/>
  <c r="BB169" i="3"/>
  <c r="BB99" i="3"/>
  <c r="AX169" i="3"/>
  <c r="AX99" i="3"/>
  <c r="AT169" i="3"/>
  <c r="AT99" i="3"/>
  <c r="DE168" i="3"/>
  <c r="DE98" i="3"/>
  <c r="DA168" i="3"/>
  <c r="DA98" i="3"/>
  <c r="CW168" i="3"/>
  <c r="CW98" i="3"/>
  <c r="CS168" i="3"/>
  <c r="CS98" i="3"/>
  <c r="CO168" i="3"/>
  <c r="CO98" i="3"/>
  <c r="CK168" i="3"/>
  <c r="CK98" i="3"/>
  <c r="CG168" i="3"/>
  <c r="CG98" i="3"/>
  <c r="CC168" i="3"/>
  <c r="CC98" i="3"/>
  <c r="BY168" i="3"/>
  <c r="BY98" i="3"/>
  <c r="BU168" i="3"/>
  <c r="BU98" i="3"/>
  <c r="BQ168" i="3"/>
  <c r="BQ98" i="3"/>
  <c r="BM168" i="3"/>
  <c r="BM98" i="3"/>
  <c r="BI168" i="3"/>
  <c r="BI98" i="3"/>
  <c r="BE168" i="3"/>
  <c r="BE98" i="3"/>
  <c r="BA168" i="3"/>
  <c r="BA98" i="3"/>
  <c r="AW168" i="3"/>
  <c r="AW98" i="3"/>
  <c r="DH167" i="3"/>
  <c r="DH97" i="3"/>
  <c r="DD167" i="3"/>
  <c r="CZ167" i="3"/>
  <c r="CZ97" i="3"/>
  <c r="CV167" i="3"/>
  <c r="CV97" i="3"/>
  <c r="CR167" i="3"/>
  <c r="CR97" i="3"/>
  <c r="CN167" i="3"/>
  <c r="CN97" i="3"/>
  <c r="CJ167" i="3"/>
  <c r="CJ97" i="3"/>
  <c r="CF167" i="3"/>
  <c r="CF97" i="3"/>
  <c r="CB167" i="3"/>
  <c r="CB97" i="3"/>
  <c r="BX167" i="3"/>
  <c r="BX97" i="3"/>
  <c r="BT167" i="3"/>
  <c r="BT97" i="3"/>
  <c r="BP167" i="3"/>
  <c r="BP97" i="3"/>
  <c r="BL167" i="3"/>
  <c r="BL97" i="3"/>
  <c r="BH167" i="3"/>
  <c r="BH97" i="3"/>
  <c r="BD167" i="3"/>
  <c r="BD97" i="3"/>
  <c r="AZ167" i="3"/>
  <c r="AZ97" i="3"/>
  <c r="AV167" i="3"/>
  <c r="AV97" i="3"/>
  <c r="DG166" i="3"/>
  <c r="DG96" i="3"/>
  <c r="DC166" i="3"/>
  <c r="DC96" i="3"/>
  <c r="CY166" i="3"/>
  <c r="CY96" i="3"/>
  <c r="CU166" i="3"/>
  <c r="CU96" i="3"/>
  <c r="CQ166" i="3"/>
  <c r="CQ96" i="3"/>
  <c r="CM166" i="3"/>
  <c r="CM96" i="3"/>
  <c r="CI166" i="3"/>
  <c r="CI96" i="3"/>
  <c r="CE166" i="3"/>
  <c r="CE96" i="3"/>
  <c r="CA166" i="3"/>
  <c r="CA96" i="3"/>
  <c r="BW166" i="3"/>
  <c r="BW96" i="3"/>
  <c r="BS166" i="3"/>
  <c r="BS96" i="3"/>
  <c r="BO166" i="3"/>
  <c r="BO96" i="3"/>
  <c r="BK166" i="3"/>
  <c r="BK96" i="3"/>
  <c r="BG166" i="3"/>
  <c r="BG96" i="3"/>
  <c r="BC166" i="3"/>
  <c r="BC96" i="3"/>
  <c r="AY166" i="3"/>
  <c r="AY96" i="3"/>
  <c r="AU166" i="3"/>
  <c r="AU96" i="3"/>
  <c r="DF165" i="3"/>
  <c r="DF95" i="3"/>
  <c r="DB165" i="3"/>
  <c r="DB95" i="3"/>
  <c r="CX165" i="3"/>
  <c r="CX95" i="3"/>
  <c r="CT165" i="3"/>
  <c r="CT95" i="3"/>
  <c r="CP165" i="3"/>
  <c r="CP95" i="3"/>
  <c r="CL165" i="3"/>
  <c r="CL95" i="3"/>
  <c r="CH165" i="3"/>
  <c r="CH95" i="3"/>
  <c r="CD165" i="3"/>
  <c r="CD95" i="3"/>
  <c r="BZ165" i="3"/>
  <c r="BZ95" i="3"/>
  <c r="BV165" i="3"/>
  <c r="BV95" i="3"/>
  <c r="BR165" i="3"/>
  <c r="BR95" i="3"/>
  <c r="BN165" i="3"/>
  <c r="BN95" i="3"/>
  <c r="BJ165" i="3"/>
  <c r="BJ95" i="3"/>
  <c r="BF165" i="3"/>
  <c r="BF95" i="3"/>
  <c r="BB165" i="3"/>
  <c r="BB95" i="3"/>
  <c r="AX165" i="3"/>
  <c r="AX95" i="3"/>
  <c r="AT165" i="3"/>
  <c r="AT95" i="3"/>
  <c r="DE164" i="3"/>
  <c r="DE94" i="3"/>
  <c r="DA164" i="3"/>
  <c r="DA94" i="3"/>
  <c r="CW164" i="3"/>
  <c r="CW94" i="3"/>
  <c r="CS164" i="3"/>
  <c r="CS94" i="3"/>
  <c r="CO164" i="3"/>
  <c r="CO94" i="3"/>
  <c r="CK164" i="3"/>
  <c r="CK94" i="3"/>
  <c r="CG164" i="3"/>
  <c r="CG94" i="3"/>
  <c r="CC164" i="3"/>
  <c r="CC94" i="3"/>
  <c r="BY164" i="3"/>
  <c r="BY94" i="3"/>
  <c r="BU164" i="3"/>
  <c r="BU94" i="3"/>
  <c r="BQ164" i="3"/>
  <c r="BQ94" i="3"/>
  <c r="BM164" i="3"/>
  <c r="BM94" i="3"/>
  <c r="BI164" i="3"/>
  <c r="BI94" i="3"/>
  <c r="BE164" i="3"/>
  <c r="BE94" i="3"/>
  <c r="BA164" i="3"/>
  <c r="BA94" i="3"/>
  <c r="AW164" i="3"/>
  <c r="AW94" i="3"/>
  <c r="DH163" i="3"/>
  <c r="DH93" i="3"/>
  <c r="DD163" i="3"/>
  <c r="CZ163" i="3"/>
  <c r="CZ93" i="3"/>
  <c r="CV163" i="3"/>
  <c r="CV93" i="3"/>
  <c r="CR163" i="3"/>
  <c r="CR93" i="3"/>
  <c r="CN163" i="3"/>
  <c r="CN93" i="3"/>
  <c r="CJ163" i="3"/>
  <c r="CJ93" i="3"/>
  <c r="CF163" i="3"/>
  <c r="CF93" i="3"/>
  <c r="CB163" i="3"/>
  <c r="CB93" i="3"/>
  <c r="BX163" i="3"/>
  <c r="BX93" i="3"/>
  <c r="BT163" i="3"/>
  <c r="BT93" i="3"/>
  <c r="BP163" i="3"/>
  <c r="BP93" i="3"/>
  <c r="BL163" i="3"/>
  <c r="BL93" i="3"/>
  <c r="BH163" i="3"/>
  <c r="BH93" i="3"/>
  <c r="BD163" i="3"/>
  <c r="BD93" i="3"/>
  <c r="AZ163" i="3"/>
  <c r="AZ93" i="3"/>
  <c r="AV163" i="3"/>
  <c r="AV93" i="3"/>
  <c r="DG162" i="3"/>
  <c r="DG92" i="3"/>
  <c r="DC162" i="3"/>
  <c r="DC92" i="3"/>
  <c r="CY162" i="3"/>
  <c r="CY92" i="3"/>
  <c r="CU162" i="3"/>
  <c r="CU92" i="3"/>
  <c r="CQ162" i="3"/>
  <c r="CQ92" i="3"/>
  <c r="CM162" i="3"/>
  <c r="CM92" i="3"/>
  <c r="CI162" i="3"/>
  <c r="CI92" i="3"/>
  <c r="CE162" i="3"/>
  <c r="CE92" i="3"/>
  <c r="CA162" i="3"/>
  <c r="CA92" i="3"/>
  <c r="BW162" i="3"/>
  <c r="BW92" i="3"/>
  <c r="BS162" i="3"/>
  <c r="BS92" i="3"/>
  <c r="BO162" i="3"/>
  <c r="BO92" i="3"/>
  <c r="BK162" i="3"/>
  <c r="BK92" i="3"/>
  <c r="BG162" i="3"/>
  <c r="BG92" i="3"/>
  <c r="BC162" i="3"/>
  <c r="BC92" i="3"/>
  <c r="AY162" i="3"/>
  <c r="AY92" i="3"/>
  <c r="AU162" i="3"/>
  <c r="AU92" i="3"/>
  <c r="DF161" i="3"/>
  <c r="DF91" i="3"/>
  <c r="DB161" i="3"/>
  <c r="DB91" i="3"/>
  <c r="CX161" i="3"/>
  <c r="CX91" i="3"/>
  <c r="CT161" i="3"/>
  <c r="CT91" i="3"/>
  <c r="CP161" i="3"/>
  <c r="CP91" i="3"/>
  <c r="CL161" i="3"/>
  <c r="CL91" i="3"/>
  <c r="CH161" i="3"/>
  <c r="CH91" i="3"/>
  <c r="CD161" i="3"/>
  <c r="CD91" i="3"/>
  <c r="BZ161" i="3"/>
  <c r="BZ91" i="3"/>
  <c r="BV161" i="3"/>
  <c r="BV91" i="3"/>
  <c r="BR161" i="3"/>
  <c r="BR91" i="3"/>
  <c r="BN161" i="3"/>
  <c r="BN91" i="3"/>
  <c r="BJ161" i="3"/>
  <c r="BJ91" i="3"/>
  <c r="BF161" i="3"/>
  <c r="BF91" i="3"/>
  <c r="BB161" i="3"/>
  <c r="BB91" i="3"/>
  <c r="AX161" i="3"/>
  <c r="AX91" i="3"/>
  <c r="AT161" i="3"/>
  <c r="AT91" i="3"/>
  <c r="DE160" i="3"/>
  <c r="DE90" i="3"/>
  <c r="DA160" i="3"/>
  <c r="DA90" i="3"/>
  <c r="CW160" i="3"/>
  <c r="CW90" i="3"/>
  <c r="CS160" i="3"/>
  <c r="CS90" i="3"/>
  <c r="CO160" i="3"/>
  <c r="CO90" i="3"/>
  <c r="CK160" i="3"/>
  <c r="CK90" i="3"/>
  <c r="CG160" i="3"/>
  <c r="CG90" i="3"/>
  <c r="CC160" i="3"/>
  <c r="CC90" i="3"/>
  <c r="BY160" i="3"/>
  <c r="BY90" i="3"/>
  <c r="BU160" i="3"/>
  <c r="BU90" i="3"/>
  <c r="BQ160" i="3"/>
  <c r="BQ90" i="3"/>
  <c r="BM160" i="3"/>
  <c r="BM90" i="3"/>
  <c r="BI160" i="3"/>
  <c r="BI90" i="3"/>
  <c r="BE160" i="3"/>
  <c r="BE90" i="3"/>
  <c r="BA160" i="3"/>
  <c r="BA90" i="3"/>
  <c r="AW160" i="3"/>
  <c r="AW90" i="3"/>
  <c r="DH159" i="3"/>
  <c r="DH89" i="3"/>
  <c r="DD159" i="3"/>
  <c r="CZ159" i="3"/>
  <c r="CZ89" i="3"/>
  <c r="CV159" i="3"/>
  <c r="CV89" i="3"/>
  <c r="CR159" i="3"/>
  <c r="CR89" i="3"/>
  <c r="CN159" i="3"/>
  <c r="CN89" i="3"/>
  <c r="CJ159" i="3"/>
  <c r="CJ89" i="3"/>
  <c r="CF159" i="3"/>
  <c r="CF89" i="3"/>
  <c r="CB159" i="3"/>
  <c r="CB89" i="3"/>
  <c r="BX159" i="3"/>
  <c r="BX89" i="3"/>
  <c r="BT159" i="3"/>
  <c r="BT89" i="3"/>
  <c r="BP159" i="3"/>
  <c r="BP89" i="3"/>
  <c r="BL159" i="3"/>
  <c r="BL89" i="3"/>
  <c r="BH159" i="3"/>
  <c r="BH89" i="3"/>
  <c r="BD159" i="3"/>
  <c r="BD89" i="3"/>
  <c r="AZ159" i="3"/>
  <c r="AZ89" i="3"/>
  <c r="AV159" i="3"/>
  <c r="AV89" i="3"/>
  <c r="DG158" i="3"/>
  <c r="DG88" i="3"/>
  <c r="DC158" i="3"/>
  <c r="DC88" i="3"/>
  <c r="CY158" i="3"/>
  <c r="CY88" i="3"/>
  <c r="CU158" i="3"/>
  <c r="CU88" i="3"/>
  <c r="CQ158" i="3"/>
  <c r="CQ88" i="3"/>
  <c r="CM158" i="3"/>
  <c r="CM88" i="3"/>
  <c r="CI158" i="3"/>
  <c r="CI88" i="3"/>
  <c r="CE158" i="3"/>
  <c r="CE88" i="3"/>
  <c r="CA158" i="3"/>
  <c r="CA88" i="3"/>
  <c r="BW158" i="3"/>
  <c r="BW88" i="3"/>
  <c r="BS158" i="3"/>
  <c r="BS88" i="3"/>
  <c r="BO158" i="3"/>
  <c r="BO88" i="3"/>
  <c r="BK158" i="3"/>
  <c r="BK88" i="3"/>
  <c r="BG158" i="3"/>
  <c r="BG88" i="3"/>
  <c r="BC158" i="3"/>
  <c r="BC88" i="3"/>
  <c r="AY158" i="3"/>
  <c r="AY88" i="3"/>
  <c r="AU158" i="3"/>
  <c r="AU88" i="3"/>
  <c r="DF157" i="3"/>
  <c r="DF87" i="3"/>
  <c r="DB157" i="3"/>
  <c r="DB87" i="3"/>
  <c r="CX157" i="3"/>
  <c r="CX87" i="3"/>
  <c r="CT157" i="3"/>
  <c r="CT87" i="3"/>
  <c r="CP157" i="3"/>
  <c r="CP87" i="3"/>
  <c r="CL157" i="3"/>
  <c r="CL87" i="3"/>
  <c r="CH157" i="3"/>
  <c r="CH87" i="3"/>
  <c r="CD157" i="3"/>
  <c r="CD87" i="3"/>
  <c r="BZ157" i="3"/>
  <c r="BZ87" i="3"/>
  <c r="BV157" i="3"/>
  <c r="BV87" i="3"/>
  <c r="BR157" i="3"/>
  <c r="BR87" i="3"/>
  <c r="BN157" i="3"/>
  <c r="BN87" i="3"/>
  <c r="BJ157" i="3"/>
  <c r="BJ87" i="3"/>
  <c r="BF157" i="3"/>
  <c r="BF87" i="3"/>
  <c r="BB157" i="3"/>
  <c r="BB87" i="3"/>
  <c r="AX157" i="3"/>
  <c r="AX87" i="3"/>
  <c r="AT157" i="3"/>
  <c r="AT87" i="3"/>
  <c r="DE156" i="3"/>
  <c r="DE86" i="3"/>
  <c r="DA156" i="3"/>
  <c r="DA86" i="3"/>
  <c r="CW156" i="3"/>
  <c r="CW86" i="3"/>
  <c r="CS156" i="3"/>
  <c r="CS86" i="3"/>
  <c r="CO156" i="3"/>
  <c r="CO86" i="3"/>
  <c r="CK156" i="3"/>
  <c r="CK86" i="3"/>
  <c r="CG156" i="3"/>
  <c r="CG86" i="3"/>
  <c r="CC156" i="3"/>
  <c r="CC86" i="3"/>
  <c r="BY156" i="3"/>
  <c r="BY86" i="3"/>
  <c r="BU156" i="3"/>
  <c r="BU86" i="3"/>
  <c r="BQ156" i="3"/>
  <c r="BQ86" i="3"/>
  <c r="BM156" i="3"/>
  <c r="BM86" i="3"/>
  <c r="BI156" i="3"/>
  <c r="BI86" i="3"/>
  <c r="BE156" i="3"/>
  <c r="BE86" i="3"/>
  <c r="BA156" i="3"/>
  <c r="BA86" i="3"/>
  <c r="AW156" i="3"/>
  <c r="AW86" i="3"/>
  <c r="DH155" i="3"/>
  <c r="DH85" i="3"/>
  <c r="DD155" i="3"/>
  <c r="CZ155" i="3"/>
  <c r="CZ85" i="3"/>
  <c r="CV155" i="3"/>
  <c r="CV85" i="3"/>
  <c r="CR155" i="3"/>
  <c r="CR85" i="3"/>
  <c r="CN155" i="3"/>
  <c r="CN85" i="3"/>
  <c r="CJ155" i="3"/>
  <c r="CJ85" i="3"/>
  <c r="CF155" i="3"/>
  <c r="CF85" i="3"/>
  <c r="CB155" i="3"/>
  <c r="CB85" i="3"/>
  <c r="BX155" i="3"/>
  <c r="BX85" i="3"/>
  <c r="BT155" i="3"/>
  <c r="BT85" i="3"/>
  <c r="BP155" i="3"/>
  <c r="BP85" i="3"/>
  <c r="BL155" i="3"/>
  <c r="BL85" i="3"/>
  <c r="BH155" i="3"/>
  <c r="BH85" i="3"/>
  <c r="BD155" i="3"/>
  <c r="BD85" i="3"/>
  <c r="AZ155" i="3"/>
  <c r="AZ85" i="3"/>
  <c r="AV155" i="3"/>
  <c r="AV85" i="3"/>
  <c r="DG154" i="3"/>
  <c r="DG84" i="3"/>
  <c r="DC154" i="3"/>
  <c r="DC84" i="3"/>
  <c r="CY154" i="3"/>
  <c r="CY84" i="3"/>
  <c r="CU154" i="3"/>
  <c r="CU84" i="3"/>
  <c r="CQ154" i="3"/>
  <c r="CQ84" i="3"/>
  <c r="CM154" i="3"/>
  <c r="CM84" i="3"/>
  <c r="CI154" i="3"/>
  <c r="CI84" i="3"/>
  <c r="CE154" i="3"/>
  <c r="CE84" i="3"/>
  <c r="CA154" i="3"/>
  <c r="CA84" i="3"/>
  <c r="BW154" i="3"/>
  <c r="BW84" i="3"/>
  <c r="BS154" i="3"/>
  <c r="BS84" i="3"/>
  <c r="BO154" i="3"/>
  <c r="BO84" i="3"/>
  <c r="BK154" i="3"/>
  <c r="BK84" i="3"/>
  <c r="BG154" i="3"/>
  <c r="BG84" i="3"/>
  <c r="BC154" i="3"/>
  <c r="BC84" i="3"/>
  <c r="AY154" i="3"/>
  <c r="AY84" i="3"/>
  <c r="AU154" i="3"/>
  <c r="AU84" i="3"/>
  <c r="DF153" i="3"/>
  <c r="DF83" i="3"/>
  <c r="DB153" i="3"/>
  <c r="DB83" i="3"/>
  <c r="CX153" i="3"/>
  <c r="CX83" i="3"/>
  <c r="CT153" i="3"/>
  <c r="CT83" i="3"/>
  <c r="CP153" i="3"/>
  <c r="CP83" i="3"/>
  <c r="CL153" i="3"/>
  <c r="CL83" i="3"/>
  <c r="CH153" i="3"/>
  <c r="CH83" i="3"/>
  <c r="CD153" i="3"/>
  <c r="CD83" i="3"/>
  <c r="BZ153" i="3"/>
  <c r="BZ83" i="3"/>
  <c r="BV153" i="3"/>
  <c r="BV83" i="3"/>
  <c r="BR153" i="3"/>
  <c r="BR83" i="3"/>
  <c r="BN153" i="3"/>
  <c r="BN83" i="3"/>
  <c r="BJ153" i="3"/>
  <c r="BJ83" i="3"/>
  <c r="BF153" i="3"/>
  <c r="BF83" i="3"/>
  <c r="BB153" i="3"/>
  <c r="BB83" i="3"/>
  <c r="AX153" i="3"/>
  <c r="AX83" i="3"/>
  <c r="AT153" i="3"/>
  <c r="AT83" i="3"/>
  <c r="DE152" i="3"/>
  <c r="DE82" i="3"/>
  <c r="DA152" i="3"/>
  <c r="DA82" i="3"/>
  <c r="CW152" i="3"/>
  <c r="CW82" i="3"/>
  <c r="CS152" i="3"/>
  <c r="CS82" i="3"/>
  <c r="CO152" i="3"/>
  <c r="CO82" i="3"/>
  <c r="CK152" i="3"/>
  <c r="CK82" i="3"/>
  <c r="CG152" i="3"/>
  <c r="CG82" i="3"/>
  <c r="CC152" i="3"/>
  <c r="CC82" i="3"/>
  <c r="BY152" i="3"/>
  <c r="BY82" i="3"/>
  <c r="BU152" i="3"/>
  <c r="BU82" i="3"/>
  <c r="BQ152" i="3"/>
  <c r="BQ82" i="3"/>
  <c r="BM152" i="3"/>
  <c r="BM82" i="3"/>
  <c r="BI152" i="3"/>
  <c r="BI82" i="3"/>
  <c r="BE152" i="3"/>
  <c r="BE82" i="3"/>
  <c r="BA152" i="3"/>
  <c r="BA82" i="3"/>
  <c r="AW152" i="3"/>
  <c r="AW82" i="3"/>
  <c r="DH151" i="3"/>
  <c r="DH81" i="3"/>
  <c r="DD151" i="3"/>
  <c r="CZ151" i="3"/>
  <c r="CZ81" i="3"/>
  <c r="CV151" i="3"/>
  <c r="CV81" i="3"/>
  <c r="CR151" i="3"/>
  <c r="CR81" i="3"/>
  <c r="CN151" i="3"/>
  <c r="CN81" i="3"/>
  <c r="CJ151" i="3"/>
  <c r="CJ81" i="3"/>
  <c r="CF151" i="3"/>
  <c r="CF81" i="3"/>
  <c r="CB151" i="3"/>
  <c r="CB81" i="3"/>
  <c r="BX151" i="3"/>
  <c r="BX81" i="3"/>
  <c r="BT151" i="3"/>
  <c r="BT81" i="3"/>
  <c r="BP151" i="3"/>
  <c r="BP81" i="3"/>
  <c r="BL151" i="3"/>
  <c r="BL81" i="3"/>
  <c r="BH151" i="3"/>
  <c r="BH81" i="3"/>
  <c r="BD151" i="3"/>
  <c r="BD81" i="3"/>
  <c r="AZ151" i="3"/>
  <c r="AZ81" i="3"/>
  <c r="AV151" i="3"/>
  <c r="AV81" i="3"/>
  <c r="DG150" i="3"/>
  <c r="DG80" i="3"/>
  <c r="DC150" i="3"/>
  <c r="DC80" i="3"/>
  <c r="CY150" i="3"/>
  <c r="CY80" i="3"/>
  <c r="CU150" i="3"/>
  <c r="CU80" i="3"/>
  <c r="CQ150" i="3"/>
  <c r="CQ80" i="3"/>
  <c r="CM150" i="3"/>
  <c r="CM80" i="3"/>
  <c r="CI150" i="3"/>
  <c r="CI80" i="3"/>
  <c r="CE150" i="3"/>
  <c r="CE80" i="3"/>
  <c r="CA150" i="3"/>
  <c r="CA80" i="3"/>
  <c r="BW150" i="3"/>
  <c r="BW80" i="3"/>
  <c r="BS150" i="3"/>
  <c r="BS80" i="3"/>
  <c r="BO150" i="3"/>
  <c r="BO80" i="3"/>
  <c r="BK150" i="3"/>
  <c r="BK80" i="3"/>
  <c r="BG150" i="3"/>
  <c r="BG80" i="3"/>
  <c r="BC150" i="3"/>
  <c r="BC80" i="3"/>
  <c r="AY150" i="3"/>
  <c r="AY80" i="3"/>
  <c r="AU150" i="3"/>
  <c r="AU80" i="3"/>
  <c r="DF149" i="3"/>
  <c r="DF79" i="3"/>
  <c r="DB149" i="3"/>
  <c r="DB79" i="3"/>
  <c r="CX149" i="3"/>
  <c r="CX79" i="3"/>
  <c r="CT149" i="3"/>
  <c r="CT79" i="3"/>
  <c r="CP149" i="3"/>
  <c r="CP79" i="3"/>
  <c r="CL149" i="3"/>
  <c r="CL79" i="3"/>
  <c r="CH149" i="3"/>
  <c r="CH79" i="3"/>
  <c r="CD149" i="3"/>
  <c r="CD79" i="3"/>
  <c r="BZ149" i="3"/>
  <c r="BZ79" i="3"/>
  <c r="BV149" i="3"/>
  <c r="BV79" i="3"/>
  <c r="BR149" i="3"/>
  <c r="BR79" i="3"/>
  <c r="BN149" i="3"/>
  <c r="BN79" i="3"/>
  <c r="BJ149" i="3"/>
  <c r="BJ79" i="3"/>
  <c r="BF149" i="3"/>
  <c r="BF79" i="3"/>
  <c r="BB149" i="3"/>
  <c r="BB79" i="3"/>
  <c r="AX149" i="3"/>
  <c r="AX79" i="3"/>
  <c r="AT149" i="3"/>
  <c r="AT79" i="3"/>
  <c r="DE148" i="3"/>
  <c r="DE78" i="3"/>
  <c r="DA148" i="3"/>
  <c r="DA78" i="3"/>
  <c r="CW148" i="3"/>
  <c r="CW78" i="3"/>
  <c r="CS148" i="3"/>
  <c r="CS78" i="3"/>
  <c r="CO148" i="3"/>
  <c r="CO78" i="3"/>
  <c r="CK148" i="3"/>
  <c r="CK78" i="3"/>
  <c r="CG148" i="3"/>
  <c r="CG78" i="3"/>
  <c r="CC148" i="3"/>
  <c r="CC78" i="3"/>
  <c r="BY148" i="3"/>
  <c r="BY78" i="3"/>
  <c r="BU148" i="3"/>
  <c r="BU78" i="3"/>
  <c r="BQ148" i="3"/>
  <c r="BQ78" i="3"/>
  <c r="BM148" i="3"/>
  <c r="BM78" i="3"/>
  <c r="BI148" i="3"/>
  <c r="BI78" i="3"/>
  <c r="BE148" i="3"/>
  <c r="BE78" i="3"/>
  <c r="BA148" i="3"/>
  <c r="BA78" i="3"/>
  <c r="AW148" i="3"/>
  <c r="AW78" i="3"/>
  <c r="DH147" i="3"/>
  <c r="DH77" i="3"/>
  <c r="DD147" i="3"/>
  <c r="CZ147" i="3"/>
  <c r="CZ77" i="3"/>
  <c r="CV147" i="3"/>
  <c r="CV77" i="3"/>
  <c r="CR147" i="3"/>
  <c r="CR77" i="3"/>
  <c r="CN147" i="3"/>
  <c r="CN77" i="3"/>
  <c r="CJ147" i="3"/>
  <c r="CJ77" i="3"/>
  <c r="CF147" i="3"/>
  <c r="CF77" i="3"/>
  <c r="CB147" i="3"/>
  <c r="CB77" i="3"/>
  <c r="BX147" i="3"/>
  <c r="BX77" i="3"/>
  <c r="BT147" i="3"/>
  <c r="BT77" i="3"/>
  <c r="BP147" i="3"/>
  <c r="BP77" i="3"/>
  <c r="BL147" i="3"/>
  <c r="BL77" i="3"/>
  <c r="BH147" i="3"/>
  <c r="BH77" i="3"/>
  <c r="BD147" i="3"/>
  <c r="BD77" i="3"/>
  <c r="AZ147" i="3"/>
  <c r="AZ77" i="3"/>
  <c r="AV147" i="3"/>
  <c r="AV77" i="3"/>
  <c r="DG146" i="3"/>
  <c r="DG76" i="3"/>
  <c r="DC146" i="3"/>
  <c r="DC76" i="3"/>
  <c r="CY146" i="3"/>
  <c r="CY76" i="3"/>
  <c r="CU146" i="3"/>
  <c r="CU76" i="3"/>
  <c r="CQ146" i="3"/>
  <c r="CQ76" i="3"/>
  <c r="CM76" i="3"/>
  <c r="CM146" i="3"/>
  <c r="CI146" i="3"/>
  <c r="CI76" i="3"/>
  <c r="CE76" i="3"/>
  <c r="CE146" i="3"/>
  <c r="CA146" i="3"/>
  <c r="CA76" i="3"/>
  <c r="BW76" i="3"/>
  <c r="BW146" i="3"/>
  <c r="BS146" i="3"/>
  <c r="BS76" i="3"/>
  <c r="BO76" i="3"/>
  <c r="BO146" i="3"/>
  <c r="BK146" i="3"/>
  <c r="BK76" i="3"/>
  <c r="BG146" i="3"/>
  <c r="BG76" i="3"/>
  <c r="BC146" i="3"/>
  <c r="BC76" i="3"/>
  <c r="AY146" i="3"/>
  <c r="AY76" i="3"/>
  <c r="AU146" i="3"/>
  <c r="AU76" i="3"/>
  <c r="DF145" i="3"/>
  <c r="DF75" i="3"/>
  <c r="DB145" i="3"/>
  <c r="DB75" i="3"/>
  <c r="CX145" i="3"/>
  <c r="CX75" i="3"/>
  <c r="CT145" i="3"/>
  <c r="CT75" i="3"/>
  <c r="CP145" i="3"/>
  <c r="CP75" i="3"/>
  <c r="CL145" i="3"/>
  <c r="CL75" i="3"/>
  <c r="CH145" i="3"/>
  <c r="CH75" i="3"/>
  <c r="CD145" i="3"/>
  <c r="CD75" i="3"/>
  <c r="BZ75" i="3"/>
  <c r="BZ145" i="3"/>
  <c r="BV145" i="3"/>
  <c r="BV75" i="3"/>
  <c r="BR145" i="3"/>
  <c r="BR75" i="3"/>
  <c r="BN145" i="3"/>
  <c r="BN75" i="3"/>
  <c r="BJ75" i="3"/>
  <c r="BJ145" i="3"/>
  <c r="BF145" i="3"/>
  <c r="BF75" i="3"/>
  <c r="BB145" i="3"/>
  <c r="BB75" i="3"/>
  <c r="AX145" i="3"/>
  <c r="AX75" i="3"/>
  <c r="AT145" i="3"/>
  <c r="AT75" i="3"/>
  <c r="DE144" i="3"/>
  <c r="DE74" i="3"/>
  <c r="DA144" i="3"/>
  <c r="DA74" i="3"/>
  <c r="CW144" i="3"/>
  <c r="CW74" i="3"/>
  <c r="CS144" i="3"/>
  <c r="CS74" i="3"/>
  <c r="CO144" i="3"/>
  <c r="CO74" i="3"/>
  <c r="CK74" i="3"/>
  <c r="CK144" i="3"/>
  <c r="CG144" i="3"/>
  <c r="CG74" i="3"/>
  <c r="CC144" i="3"/>
  <c r="CC74" i="3"/>
  <c r="BY144" i="3"/>
  <c r="BY74" i="3"/>
  <c r="BU74" i="3"/>
  <c r="BU144" i="3"/>
  <c r="BQ144" i="3"/>
  <c r="BQ74" i="3"/>
  <c r="BM144" i="3"/>
  <c r="BM74" i="3"/>
  <c r="BI144" i="3"/>
  <c r="BI74" i="3"/>
  <c r="BE144" i="3"/>
  <c r="BE74" i="3"/>
  <c r="BA144" i="3"/>
  <c r="BA74" i="3"/>
  <c r="AW144" i="3"/>
  <c r="AW74" i="3"/>
  <c r="DH73" i="3"/>
  <c r="DE143" i="3"/>
  <c r="DA143" i="3"/>
  <c r="CZ73" i="3"/>
  <c r="CW143" i="3"/>
  <c r="CV73" i="3"/>
  <c r="CS143" i="3"/>
  <c r="CR73" i="3"/>
  <c r="CO143" i="3"/>
  <c r="CN73" i="3"/>
  <c r="CK143" i="3"/>
  <c r="CJ73" i="3"/>
  <c r="CG143" i="3"/>
  <c r="CF73" i="3"/>
  <c r="CC143" i="3"/>
  <c r="CB73" i="3"/>
  <c r="BX73" i="3"/>
  <c r="BY143" i="3"/>
  <c r="BU143" i="3"/>
  <c r="BT73" i="3"/>
  <c r="BQ143" i="3"/>
  <c r="BP73" i="3"/>
  <c r="BM143" i="3"/>
  <c r="BL73" i="3"/>
  <c r="BI143" i="3"/>
  <c r="BH73" i="3"/>
  <c r="BE143" i="3"/>
  <c r="BD73" i="3"/>
  <c r="BA143" i="3"/>
  <c r="AZ73" i="3"/>
  <c r="AW143" i="3"/>
  <c r="AV73" i="3"/>
  <c r="DG142" i="3"/>
  <c r="DG72" i="3"/>
  <c r="DC142" i="3"/>
  <c r="DC72" i="3"/>
  <c r="CY142" i="3"/>
  <c r="CY72" i="3"/>
  <c r="BC72" i="3"/>
  <c r="AY72" i="3"/>
  <c r="BB71" i="3"/>
  <c r="AX71" i="3"/>
  <c r="AT71" i="3"/>
  <c r="AS193" i="3"/>
  <c r="AS123" i="3"/>
  <c r="AS189" i="3"/>
  <c r="AS119" i="3"/>
  <c r="AS185" i="3"/>
  <c r="AS115" i="3"/>
  <c r="AS181" i="3"/>
  <c r="AS111" i="3"/>
  <c r="AS177" i="3"/>
  <c r="AS107" i="3"/>
  <c r="AS173" i="3"/>
  <c r="AS103" i="3"/>
  <c r="AS169" i="3"/>
  <c r="AS99" i="3"/>
  <c r="AS165" i="3"/>
  <c r="AS95" i="3"/>
  <c r="AS161" i="3"/>
  <c r="AS91" i="3"/>
  <c r="AS157" i="3"/>
  <c r="AS87" i="3"/>
  <c r="AS153" i="3"/>
  <c r="AS83" i="3"/>
  <c r="AS149" i="3"/>
  <c r="AS79" i="3"/>
  <c r="AS145" i="3"/>
  <c r="AS75" i="3"/>
  <c r="AS141" i="3"/>
  <c r="AS71" i="3"/>
  <c r="AS67" i="3"/>
  <c r="DF66" i="3"/>
  <c r="DB66" i="3"/>
  <c r="CX66" i="3"/>
  <c r="CT66" i="3"/>
  <c r="CP66" i="3"/>
  <c r="CL136" i="3"/>
  <c r="CH136" i="3"/>
  <c r="CD136" i="3"/>
  <c r="BZ136" i="3"/>
  <c r="BV136" i="3"/>
  <c r="BR136" i="3"/>
  <c r="BN136" i="3"/>
  <c r="BJ136" i="3"/>
  <c r="BF136" i="3"/>
  <c r="BB136" i="3"/>
  <c r="AX136" i="3"/>
  <c r="DH196" i="3"/>
  <c r="DH126" i="3"/>
  <c r="DD196" i="3"/>
  <c r="CZ196" i="3"/>
  <c r="CZ126" i="3"/>
  <c r="CV196" i="3"/>
  <c r="CV126" i="3"/>
  <c r="CR196" i="3"/>
  <c r="CR126" i="3"/>
  <c r="CN196" i="3"/>
  <c r="CN126" i="3"/>
  <c r="CJ196" i="3"/>
  <c r="CJ126" i="3"/>
  <c r="CF196" i="3"/>
  <c r="CF126" i="3"/>
  <c r="CB196" i="3"/>
  <c r="CB126" i="3"/>
  <c r="BX196" i="3"/>
  <c r="BX126" i="3"/>
  <c r="BT196" i="3"/>
  <c r="BT126" i="3"/>
  <c r="BP196" i="3"/>
  <c r="BP126" i="3"/>
  <c r="BL196" i="3"/>
  <c r="BL126" i="3"/>
  <c r="BH196" i="3"/>
  <c r="BH126" i="3"/>
  <c r="BD196" i="3"/>
  <c r="BD126" i="3"/>
  <c r="AZ196" i="3"/>
  <c r="AZ126" i="3"/>
  <c r="AV196" i="3"/>
  <c r="AV126" i="3"/>
  <c r="DG195" i="3"/>
  <c r="DG125" i="3"/>
  <c r="DC195" i="3"/>
  <c r="DC125" i="3"/>
  <c r="CY195" i="3"/>
  <c r="CY125" i="3"/>
  <c r="CU195" i="3"/>
  <c r="CU125" i="3"/>
  <c r="CQ195" i="3"/>
  <c r="CQ125" i="3"/>
  <c r="CM195" i="3"/>
  <c r="CM125" i="3"/>
  <c r="CI195" i="3"/>
  <c r="CI125" i="3"/>
  <c r="CE195" i="3"/>
  <c r="CE125" i="3"/>
  <c r="CA195" i="3"/>
  <c r="CA125" i="3"/>
  <c r="BW195" i="3"/>
  <c r="BW125" i="3"/>
  <c r="BS195" i="3"/>
  <c r="BS125" i="3"/>
  <c r="BO195" i="3"/>
  <c r="BO125" i="3"/>
  <c r="BK195" i="3"/>
  <c r="BK125" i="3"/>
  <c r="BG195" i="3"/>
  <c r="BG125" i="3"/>
  <c r="BC195" i="3"/>
  <c r="BC125" i="3"/>
  <c r="AY195" i="3"/>
  <c r="AY125" i="3"/>
  <c r="AU195" i="3"/>
  <c r="AU125" i="3"/>
  <c r="DF194" i="3"/>
  <c r="DF124" i="3"/>
  <c r="DB194" i="3"/>
  <c r="DB124" i="3"/>
  <c r="CX194" i="3"/>
  <c r="CX124" i="3"/>
  <c r="CT194" i="3"/>
  <c r="CT124" i="3"/>
  <c r="CP194" i="3"/>
  <c r="CP124" i="3"/>
  <c r="CL194" i="3"/>
  <c r="CL124" i="3"/>
  <c r="CH194" i="3"/>
  <c r="CH124" i="3"/>
  <c r="CD194" i="3"/>
  <c r="CD124" i="3"/>
  <c r="BZ194" i="3"/>
  <c r="BZ124" i="3"/>
  <c r="BV194" i="3"/>
  <c r="BV124" i="3"/>
  <c r="BR194" i="3"/>
  <c r="BR124" i="3"/>
  <c r="BN194" i="3"/>
  <c r="BN124" i="3"/>
  <c r="BJ194" i="3"/>
  <c r="BJ124" i="3"/>
  <c r="BF194" i="3"/>
  <c r="BF124" i="3"/>
  <c r="BB194" i="3"/>
  <c r="BB124" i="3"/>
  <c r="AX194" i="3"/>
  <c r="AX124" i="3"/>
  <c r="AT194" i="3"/>
  <c r="AT124" i="3"/>
  <c r="DE193" i="3"/>
  <c r="DE123" i="3"/>
  <c r="DA193" i="3"/>
  <c r="DA123" i="3"/>
  <c r="CW193" i="3"/>
  <c r="CW123" i="3"/>
  <c r="CS193" i="3"/>
  <c r="CS123" i="3"/>
  <c r="CO193" i="3"/>
  <c r="CO123" i="3"/>
  <c r="CK193" i="3"/>
  <c r="CK123" i="3"/>
  <c r="CG193" i="3"/>
  <c r="CG123" i="3"/>
  <c r="CC193" i="3"/>
  <c r="CC123" i="3"/>
  <c r="BY193" i="3"/>
  <c r="BY123" i="3"/>
  <c r="BU193" i="3"/>
  <c r="BU123" i="3"/>
  <c r="BQ193" i="3"/>
  <c r="BQ123" i="3"/>
  <c r="BM193" i="3"/>
  <c r="BM123" i="3"/>
  <c r="BI193" i="3"/>
  <c r="BI123" i="3"/>
  <c r="BE193" i="3"/>
  <c r="BE123" i="3"/>
  <c r="BA193" i="3"/>
  <c r="BA123" i="3"/>
  <c r="AW193" i="3"/>
  <c r="AW123" i="3"/>
  <c r="DH192" i="3"/>
  <c r="DH122" i="3"/>
  <c r="DD192" i="3"/>
  <c r="CZ192" i="3"/>
  <c r="CZ122" i="3"/>
  <c r="CV192" i="3"/>
  <c r="CV122" i="3"/>
  <c r="CR192" i="3"/>
  <c r="CR122" i="3"/>
  <c r="CN192" i="3"/>
  <c r="CN122" i="3"/>
  <c r="CJ192" i="3"/>
  <c r="CJ122" i="3"/>
  <c r="CF192" i="3"/>
  <c r="CF122" i="3"/>
  <c r="CB192" i="3"/>
  <c r="CB122" i="3"/>
  <c r="BX192" i="3"/>
  <c r="BX122" i="3"/>
  <c r="BT192" i="3"/>
  <c r="BT122" i="3"/>
  <c r="BP192" i="3"/>
  <c r="BP122" i="3"/>
  <c r="BL192" i="3"/>
  <c r="BL122" i="3"/>
  <c r="BH192" i="3"/>
  <c r="BH122" i="3"/>
  <c r="BD192" i="3"/>
  <c r="BD122" i="3"/>
  <c r="AZ192" i="3"/>
  <c r="AZ122" i="3"/>
  <c r="AV192" i="3"/>
  <c r="AV122" i="3"/>
  <c r="DG191" i="3"/>
  <c r="DG121" i="3"/>
  <c r="DC191" i="3"/>
  <c r="DC121" i="3"/>
  <c r="CY191" i="3"/>
  <c r="CY121" i="3"/>
  <c r="CU191" i="3"/>
  <c r="CU121" i="3"/>
  <c r="CQ191" i="3"/>
  <c r="CQ121" i="3"/>
  <c r="CM191" i="3"/>
  <c r="CM121" i="3"/>
  <c r="CI191" i="3"/>
  <c r="CI121" i="3"/>
  <c r="CE191" i="3"/>
  <c r="CE121" i="3"/>
  <c r="CA191" i="3"/>
  <c r="CA121" i="3"/>
  <c r="BW191" i="3"/>
  <c r="BW121" i="3"/>
  <c r="BS191" i="3"/>
  <c r="BS121" i="3"/>
  <c r="BO191" i="3"/>
  <c r="BO121" i="3"/>
  <c r="BK191" i="3"/>
  <c r="BK121" i="3"/>
  <c r="BG191" i="3"/>
  <c r="BG121" i="3"/>
  <c r="BC191" i="3"/>
  <c r="BC121" i="3"/>
  <c r="AY191" i="3"/>
  <c r="AY121" i="3"/>
  <c r="AU191" i="3"/>
  <c r="AU121" i="3"/>
  <c r="DF190" i="3"/>
  <c r="DF120" i="3"/>
  <c r="DB190" i="3"/>
  <c r="DB120" i="3"/>
  <c r="CX190" i="3"/>
  <c r="CX120" i="3"/>
  <c r="CT190" i="3"/>
  <c r="CT120" i="3"/>
  <c r="CP190" i="3"/>
  <c r="CP120" i="3"/>
  <c r="CL190" i="3"/>
  <c r="CL120" i="3"/>
  <c r="CH190" i="3"/>
  <c r="CH120" i="3"/>
  <c r="CD190" i="3"/>
  <c r="CD120" i="3"/>
  <c r="BZ190" i="3"/>
  <c r="BZ120" i="3"/>
  <c r="BV190" i="3"/>
  <c r="BV120" i="3"/>
  <c r="BR190" i="3"/>
  <c r="BR120" i="3"/>
  <c r="BN190" i="3"/>
  <c r="BN120" i="3"/>
  <c r="BJ190" i="3"/>
  <c r="BJ120" i="3"/>
  <c r="BF190" i="3"/>
  <c r="BF120" i="3"/>
  <c r="BB190" i="3"/>
  <c r="BB120" i="3"/>
  <c r="AX190" i="3"/>
  <c r="AX120" i="3"/>
  <c r="AT190" i="3"/>
  <c r="AT120" i="3"/>
  <c r="DE189" i="3"/>
  <c r="DE119" i="3"/>
  <c r="DA189" i="3"/>
  <c r="DA119" i="3"/>
  <c r="CW189" i="3"/>
  <c r="CW119" i="3"/>
  <c r="CS189" i="3"/>
  <c r="CS119" i="3"/>
  <c r="CO189" i="3"/>
  <c r="CO119" i="3"/>
  <c r="CK189" i="3"/>
  <c r="CK119" i="3"/>
  <c r="CG189" i="3"/>
  <c r="CG119" i="3"/>
  <c r="CC189" i="3"/>
  <c r="CC119" i="3"/>
  <c r="BY189" i="3"/>
  <c r="BY119" i="3"/>
  <c r="BU189" i="3"/>
  <c r="BU119" i="3"/>
  <c r="BQ189" i="3"/>
  <c r="BQ119" i="3"/>
  <c r="BM189" i="3"/>
  <c r="BM119" i="3"/>
  <c r="BI189" i="3"/>
  <c r="BI119" i="3"/>
  <c r="BE189" i="3"/>
  <c r="BE119" i="3"/>
  <c r="BA189" i="3"/>
  <c r="BA119" i="3"/>
  <c r="AW189" i="3"/>
  <c r="AW119" i="3"/>
  <c r="DH188" i="3"/>
  <c r="DH118" i="3"/>
  <c r="DD188" i="3"/>
  <c r="CZ188" i="3"/>
  <c r="CZ118" i="3"/>
  <c r="CV188" i="3"/>
  <c r="CV118" i="3"/>
  <c r="CR188" i="3"/>
  <c r="CR118" i="3"/>
  <c r="CN188" i="3"/>
  <c r="CN118" i="3"/>
  <c r="CJ188" i="3"/>
  <c r="CJ118" i="3"/>
  <c r="CF188" i="3"/>
  <c r="CF118" i="3"/>
  <c r="CB188" i="3"/>
  <c r="CB118" i="3"/>
  <c r="BX188" i="3"/>
  <c r="BX118" i="3"/>
  <c r="BT188" i="3"/>
  <c r="BT118" i="3"/>
  <c r="BP188" i="3"/>
  <c r="BP118" i="3"/>
  <c r="BL188" i="3"/>
  <c r="BL118" i="3"/>
  <c r="BH188" i="3"/>
  <c r="BH118" i="3"/>
  <c r="BD188" i="3"/>
  <c r="BD118" i="3"/>
  <c r="AZ188" i="3"/>
  <c r="AZ118" i="3"/>
  <c r="AV188" i="3"/>
  <c r="AV118" i="3"/>
  <c r="DG187" i="3"/>
  <c r="DG117" i="3"/>
  <c r="DC187" i="3"/>
  <c r="DC117" i="3"/>
  <c r="CY187" i="3"/>
  <c r="CY117" i="3"/>
  <c r="CU187" i="3"/>
  <c r="CU117" i="3"/>
  <c r="CQ187" i="3"/>
  <c r="CQ117" i="3"/>
  <c r="CM187" i="3"/>
  <c r="CM117" i="3"/>
  <c r="CI187" i="3"/>
  <c r="CI117" i="3"/>
  <c r="CE187" i="3"/>
  <c r="CE117" i="3"/>
  <c r="CA187" i="3"/>
  <c r="CA117" i="3"/>
  <c r="BW187" i="3"/>
  <c r="BW117" i="3"/>
  <c r="BS187" i="3"/>
  <c r="BS117" i="3"/>
  <c r="BO187" i="3"/>
  <c r="BO117" i="3"/>
  <c r="BK187" i="3"/>
  <c r="BK117" i="3"/>
  <c r="BG187" i="3"/>
  <c r="BG117" i="3"/>
  <c r="BC187" i="3"/>
  <c r="BC117" i="3"/>
  <c r="AY187" i="3"/>
  <c r="AY117" i="3"/>
  <c r="AU187" i="3"/>
  <c r="AU117" i="3"/>
  <c r="DF186" i="3"/>
  <c r="DF116" i="3"/>
  <c r="DB186" i="3"/>
  <c r="DB116" i="3"/>
  <c r="CX186" i="3"/>
  <c r="CX116" i="3"/>
  <c r="CT186" i="3"/>
  <c r="CT116" i="3"/>
  <c r="CP186" i="3"/>
  <c r="CP116" i="3"/>
  <c r="CL186" i="3"/>
  <c r="CL116" i="3"/>
  <c r="CH186" i="3"/>
  <c r="CH116" i="3"/>
  <c r="CD186" i="3"/>
  <c r="CD116" i="3"/>
  <c r="BZ186" i="3"/>
  <c r="BZ116" i="3"/>
  <c r="BV186" i="3"/>
  <c r="BV116" i="3"/>
  <c r="BR186" i="3"/>
  <c r="BR116" i="3"/>
  <c r="BN186" i="3"/>
  <c r="BN116" i="3"/>
  <c r="BJ186" i="3"/>
  <c r="BJ116" i="3"/>
  <c r="BF186" i="3"/>
  <c r="BF116" i="3"/>
  <c r="BB186" i="3"/>
  <c r="BB116" i="3"/>
  <c r="AX186" i="3"/>
  <c r="AX116" i="3"/>
  <c r="AT186" i="3"/>
  <c r="AT116" i="3"/>
  <c r="DE185" i="3"/>
  <c r="DE115" i="3"/>
  <c r="DA185" i="3"/>
  <c r="DA115" i="3"/>
  <c r="CW185" i="3"/>
  <c r="CW115" i="3"/>
  <c r="CS185" i="3"/>
  <c r="CS115" i="3"/>
  <c r="CO185" i="3"/>
  <c r="CO115" i="3"/>
  <c r="CK185" i="3"/>
  <c r="CK115" i="3"/>
  <c r="CG185" i="3"/>
  <c r="CG115" i="3"/>
  <c r="CC185" i="3"/>
  <c r="CC115" i="3"/>
  <c r="BY185" i="3"/>
  <c r="BY115" i="3"/>
  <c r="BU185" i="3"/>
  <c r="BU115" i="3"/>
  <c r="BQ185" i="3"/>
  <c r="BQ115" i="3"/>
  <c r="BM185" i="3"/>
  <c r="BM115" i="3"/>
  <c r="BI185" i="3"/>
  <c r="BI115" i="3"/>
  <c r="BE185" i="3"/>
  <c r="BE115" i="3"/>
  <c r="BA185" i="3"/>
  <c r="BA115" i="3"/>
  <c r="AW185" i="3"/>
  <c r="AW115" i="3"/>
  <c r="DH184" i="3"/>
  <c r="DH114" i="3"/>
  <c r="DD184" i="3"/>
  <c r="CZ184" i="3"/>
  <c r="CZ114" i="3"/>
  <c r="CV184" i="3"/>
  <c r="CV114" i="3"/>
  <c r="CR184" i="3"/>
  <c r="CR114" i="3"/>
  <c r="CN184" i="3"/>
  <c r="CN114" i="3"/>
  <c r="CJ184" i="3"/>
  <c r="CJ114" i="3"/>
  <c r="CF184" i="3"/>
  <c r="CF114" i="3"/>
  <c r="CB184" i="3"/>
  <c r="CB114" i="3"/>
  <c r="BX184" i="3"/>
  <c r="BX114" i="3"/>
  <c r="BT184" i="3"/>
  <c r="BT114" i="3"/>
  <c r="BP184" i="3"/>
  <c r="BP114" i="3"/>
  <c r="BL184" i="3"/>
  <c r="BL114" i="3"/>
  <c r="BH184" i="3"/>
  <c r="BH114" i="3"/>
  <c r="BD184" i="3"/>
  <c r="BD114" i="3"/>
  <c r="AZ184" i="3"/>
  <c r="AZ114" i="3"/>
  <c r="AV184" i="3"/>
  <c r="AV114" i="3"/>
  <c r="DG183" i="3"/>
  <c r="DG113" i="3"/>
  <c r="DC183" i="3"/>
  <c r="DC113" i="3"/>
  <c r="CY183" i="3"/>
  <c r="CY113" i="3"/>
  <c r="CU183" i="3"/>
  <c r="CU113" i="3"/>
  <c r="CQ183" i="3"/>
  <c r="CQ113" i="3"/>
  <c r="CM183" i="3"/>
  <c r="CM113" i="3"/>
  <c r="CI183" i="3"/>
  <c r="CI113" i="3"/>
  <c r="CE183" i="3"/>
  <c r="CE113" i="3"/>
  <c r="CA183" i="3"/>
  <c r="CA113" i="3"/>
  <c r="BW183" i="3"/>
  <c r="BW113" i="3"/>
  <c r="BS183" i="3"/>
  <c r="BS113" i="3"/>
  <c r="BO183" i="3"/>
  <c r="BO113" i="3"/>
  <c r="BK183" i="3"/>
  <c r="BK113" i="3"/>
  <c r="BG183" i="3"/>
  <c r="BG113" i="3"/>
  <c r="BC183" i="3"/>
  <c r="BC113" i="3"/>
  <c r="AY183" i="3"/>
  <c r="AY113" i="3"/>
  <c r="AU183" i="3"/>
  <c r="AU113" i="3"/>
  <c r="DF182" i="3"/>
  <c r="DF112" i="3"/>
  <c r="DB182" i="3"/>
  <c r="DB112" i="3"/>
  <c r="CX182" i="3"/>
  <c r="CX112" i="3"/>
  <c r="CT182" i="3"/>
  <c r="CT112" i="3"/>
  <c r="CP182" i="3"/>
  <c r="CP112" i="3"/>
  <c r="CL182" i="3"/>
  <c r="CL112" i="3"/>
  <c r="CH182" i="3"/>
  <c r="CH112" i="3"/>
  <c r="CD182" i="3"/>
  <c r="CD112" i="3"/>
  <c r="BZ182" i="3"/>
  <c r="BZ112" i="3"/>
  <c r="BV182" i="3"/>
  <c r="BV112" i="3"/>
  <c r="BR182" i="3"/>
  <c r="BR112" i="3"/>
  <c r="BN182" i="3"/>
  <c r="BN112" i="3"/>
  <c r="BJ182" i="3"/>
  <c r="BJ112" i="3"/>
  <c r="BF182" i="3"/>
  <c r="BF112" i="3"/>
  <c r="BB182" i="3"/>
  <c r="BB112" i="3"/>
  <c r="AX182" i="3"/>
  <c r="AX112" i="3"/>
  <c r="AT182" i="3"/>
  <c r="AT112" i="3"/>
  <c r="DE181" i="3"/>
  <c r="DE111" i="3"/>
  <c r="DA181" i="3"/>
  <c r="DA111" i="3"/>
  <c r="CW181" i="3"/>
  <c r="CW111" i="3"/>
  <c r="CS181" i="3"/>
  <c r="CS111" i="3"/>
  <c r="CO181" i="3"/>
  <c r="CO111" i="3"/>
  <c r="CK181" i="3"/>
  <c r="CK111" i="3"/>
  <c r="CG181" i="3"/>
  <c r="CG111" i="3"/>
  <c r="CC181" i="3"/>
  <c r="CC111" i="3"/>
  <c r="BY181" i="3"/>
  <c r="BY111" i="3"/>
  <c r="BU181" i="3"/>
  <c r="BU111" i="3"/>
  <c r="BQ181" i="3"/>
  <c r="BQ111" i="3"/>
  <c r="BM181" i="3"/>
  <c r="BM111" i="3"/>
  <c r="BI181" i="3"/>
  <c r="BI111" i="3"/>
  <c r="BE181" i="3"/>
  <c r="BE111" i="3"/>
  <c r="BA181" i="3"/>
  <c r="BA111" i="3"/>
  <c r="AW181" i="3"/>
  <c r="AW111" i="3"/>
  <c r="DH180" i="3"/>
  <c r="DH110" i="3"/>
  <c r="DD180" i="3"/>
  <c r="CZ180" i="3"/>
  <c r="CZ110" i="3"/>
  <c r="CV180" i="3"/>
  <c r="CV110" i="3"/>
  <c r="CR180" i="3"/>
  <c r="CR110" i="3"/>
  <c r="CN180" i="3"/>
  <c r="CN110" i="3"/>
  <c r="CJ180" i="3"/>
  <c r="CJ110" i="3"/>
  <c r="CF180" i="3"/>
  <c r="CF110" i="3"/>
  <c r="CB180" i="3"/>
  <c r="CB110" i="3"/>
  <c r="BX180" i="3"/>
  <c r="BX110" i="3"/>
  <c r="BT180" i="3"/>
  <c r="BT110" i="3"/>
  <c r="BP180" i="3"/>
  <c r="BP110" i="3"/>
  <c r="BL180" i="3"/>
  <c r="BL110" i="3"/>
  <c r="BH180" i="3"/>
  <c r="BH110" i="3"/>
  <c r="BD180" i="3"/>
  <c r="BD110" i="3"/>
  <c r="AZ180" i="3"/>
  <c r="AZ110" i="3"/>
  <c r="AV180" i="3"/>
  <c r="AV110" i="3"/>
  <c r="DG179" i="3"/>
  <c r="DG109" i="3"/>
  <c r="DC179" i="3"/>
  <c r="DC109" i="3"/>
  <c r="CY179" i="3"/>
  <c r="CY109" i="3"/>
  <c r="CU179" i="3"/>
  <c r="CU109" i="3"/>
  <c r="CQ179" i="3"/>
  <c r="CQ109" i="3"/>
  <c r="CM179" i="3"/>
  <c r="CM109" i="3"/>
  <c r="CI179" i="3"/>
  <c r="CI109" i="3"/>
  <c r="CE179" i="3"/>
  <c r="CE109" i="3"/>
  <c r="CA179" i="3"/>
  <c r="CA109" i="3"/>
  <c r="BW179" i="3"/>
  <c r="BW109" i="3"/>
  <c r="BS179" i="3"/>
  <c r="BS109" i="3"/>
  <c r="BO179" i="3"/>
  <c r="BO109" i="3"/>
  <c r="BK179" i="3"/>
  <c r="BK109" i="3"/>
  <c r="BG179" i="3"/>
  <c r="BG109" i="3"/>
  <c r="BC179" i="3"/>
  <c r="BC109" i="3"/>
  <c r="AY179" i="3"/>
  <c r="AY109" i="3"/>
  <c r="AU179" i="3"/>
  <c r="AU109" i="3"/>
  <c r="DF178" i="3"/>
  <c r="DF108" i="3"/>
  <c r="DB178" i="3"/>
  <c r="DB108" i="3"/>
  <c r="CX178" i="3"/>
  <c r="CX108" i="3"/>
  <c r="CT178" i="3"/>
  <c r="CT108" i="3"/>
  <c r="CP178" i="3"/>
  <c r="CP108" i="3"/>
  <c r="CL178" i="3"/>
  <c r="CL108" i="3"/>
  <c r="CH178" i="3"/>
  <c r="CH108" i="3"/>
  <c r="CD178" i="3"/>
  <c r="CD108" i="3"/>
  <c r="BZ178" i="3"/>
  <c r="BZ108" i="3"/>
  <c r="BV178" i="3"/>
  <c r="BV108" i="3"/>
  <c r="BR178" i="3"/>
  <c r="BR108" i="3"/>
  <c r="BN178" i="3"/>
  <c r="BN108" i="3"/>
  <c r="BJ178" i="3"/>
  <c r="BJ108" i="3"/>
  <c r="BF178" i="3"/>
  <c r="BF108" i="3"/>
  <c r="BB178" i="3"/>
  <c r="BB108" i="3"/>
  <c r="AX178" i="3"/>
  <c r="AX108" i="3"/>
  <c r="AT178" i="3"/>
  <c r="AT108" i="3"/>
  <c r="DE177" i="3"/>
  <c r="DE107" i="3"/>
  <c r="DA177" i="3"/>
  <c r="DA107" i="3"/>
  <c r="CW177" i="3"/>
  <c r="CW107" i="3"/>
  <c r="CS177" i="3"/>
  <c r="CS107" i="3"/>
  <c r="CO177" i="3"/>
  <c r="CO107" i="3"/>
  <c r="CK177" i="3"/>
  <c r="CK107" i="3"/>
  <c r="CG177" i="3"/>
  <c r="CG107" i="3"/>
  <c r="CC177" i="3"/>
  <c r="CC107" i="3"/>
  <c r="BY177" i="3"/>
  <c r="BY107" i="3"/>
  <c r="BU177" i="3"/>
  <c r="BU107" i="3"/>
  <c r="BQ177" i="3"/>
  <c r="BQ107" i="3"/>
  <c r="BM177" i="3"/>
  <c r="BM107" i="3"/>
  <c r="BI177" i="3"/>
  <c r="BI107" i="3"/>
  <c r="BE177" i="3"/>
  <c r="BE107" i="3"/>
  <c r="BA177" i="3"/>
  <c r="BA107" i="3"/>
  <c r="AW177" i="3"/>
  <c r="AW107" i="3"/>
  <c r="DH176" i="3"/>
  <c r="DH106" i="3"/>
  <c r="DD176" i="3"/>
  <c r="CZ176" i="3"/>
  <c r="CZ106" i="3"/>
  <c r="CV176" i="3"/>
  <c r="CV106" i="3"/>
  <c r="CR176" i="3"/>
  <c r="CR106" i="3"/>
  <c r="CN176" i="3"/>
  <c r="CN106" i="3"/>
  <c r="CJ176" i="3"/>
  <c r="CJ106" i="3"/>
  <c r="CF176" i="3"/>
  <c r="CF106" i="3"/>
  <c r="CB176" i="3"/>
  <c r="CB106" i="3"/>
  <c r="BX176" i="3"/>
  <c r="BX106" i="3"/>
  <c r="BT176" i="3"/>
  <c r="BT106" i="3"/>
  <c r="BP176" i="3"/>
  <c r="BP106" i="3"/>
  <c r="BL176" i="3"/>
  <c r="BL106" i="3"/>
  <c r="BH176" i="3"/>
  <c r="BH106" i="3"/>
  <c r="BD176" i="3"/>
  <c r="BD106" i="3"/>
  <c r="AZ176" i="3"/>
  <c r="AZ106" i="3"/>
  <c r="AV176" i="3"/>
  <c r="AV106" i="3"/>
  <c r="DG175" i="3"/>
  <c r="DG105" i="3"/>
  <c r="DC175" i="3"/>
  <c r="DC105" i="3"/>
  <c r="CY175" i="3"/>
  <c r="CY105" i="3"/>
  <c r="CU175" i="3"/>
  <c r="CU105" i="3"/>
  <c r="CQ175" i="3"/>
  <c r="CQ105" i="3"/>
  <c r="CM175" i="3"/>
  <c r="CM105" i="3"/>
  <c r="CI175" i="3"/>
  <c r="CI105" i="3"/>
  <c r="CE175" i="3"/>
  <c r="CE105" i="3"/>
  <c r="CA175" i="3"/>
  <c r="CA105" i="3"/>
  <c r="BW175" i="3"/>
  <c r="BW105" i="3"/>
  <c r="BS175" i="3"/>
  <c r="BS105" i="3"/>
  <c r="BO175" i="3"/>
  <c r="BO105" i="3"/>
  <c r="BK175" i="3"/>
  <c r="BK105" i="3"/>
  <c r="BG175" i="3"/>
  <c r="BG105" i="3"/>
  <c r="BC175" i="3"/>
  <c r="BC105" i="3"/>
  <c r="AY175" i="3"/>
  <c r="AY105" i="3"/>
  <c r="AU175" i="3"/>
  <c r="AU105" i="3"/>
  <c r="DF174" i="3"/>
  <c r="DF104" i="3"/>
  <c r="DB174" i="3"/>
  <c r="DB104" i="3"/>
  <c r="CX174" i="3"/>
  <c r="CX104" i="3"/>
  <c r="CT174" i="3"/>
  <c r="CT104" i="3"/>
  <c r="CP174" i="3"/>
  <c r="CP104" i="3"/>
  <c r="CL174" i="3"/>
  <c r="CL104" i="3"/>
  <c r="CH174" i="3"/>
  <c r="CH104" i="3"/>
  <c r="CD174" i="3"/>
  <c r="CD104" i="3"/>
  <c r="BZ174" i="3"/>
  <c r="BZ104" i="3"/>
  <c r="BV174" i="3"/>
  <c r="BV104" i="3"/>
  <c r="BR174" i="3"/>
  <c r="BR104" i="3"/>
  <c r="BN174" i="3"/>
  <c r="BN104" i="3"/>
  <c r="BJ174" i="3"/>
  <c r="BJ104" i="3"/>
  <c r="BF174" i="3"/>
  <c r="BF104" i="3"/>
  <c r="BB174" i="3"/>
  <c r="BB104" i="3"/>
  <c r="AX174" i="3"/>
  <c r="AX104" i="3"/>
  <c r="AT174" i="3"/>
  <c r="AT104" i="3"/>
  <c r="DE173" i="3"/>
  <c r="DE103" i="3"/>
  <c r="DA173" i="3"/>
  <c r="DA103" i="3"/>
  <c r="CW173" i="3"/>
  <c r="CW103" i="3"/>
  <c r="CS173" i="3"/>
  <c r="CS103" i="3"/>
  <c r="CO173" i="3"/>
  <c r="CO103" i="3"/>
  <c r="CK173" i="3"/>
  <c r="CK103" i="3"/>
  <c r="CG173" i="3"/>
  <c r="CG103" i="3"/>
  <c r="CC173" i="3"/>
  <c r="CC103" i="3"/>
  <c r="BY173" i="3"/>
  <c r="BY103" i="3"/>
  <c r="BU173" i="3"/>
  <c r="BU103" i="3"/>
  <c r="BQ173" i="3"/>
  <c r="BQ103" i="3"/>
  <c r="BM173" i="3"/>
  <c r="BM103" i="3"/>
  <c r="BI173" i="3"/>
  <c r="BI103" i="3"/>
  <c r="BE173" i="3"/>
  <c r="BE103" i="3"/>
  <c r="BA173" i="3"/>
  <c r="BA103" i="3"/>
  <c r="AW173" i="3"/>
  <c r="AW103" i="3"/>
  <c r="DH172" i="3"/>
  <c r="DH102" i="3"/>
  <c r="DD172" i="3"/>
  <c r="CZ172" i="3"/>
  <c r="CZ102" i="3"/>
  <c r="CV172" i="3"/>
  <c r="CV102" i="3"/>
  <c r="CR172" i="3"/>
  <c r="CR102" i="3"/>
  <c r="CN172" i="3"/>
  <c r="CN102" i="3"/>
  <c r="CJ172" i="3"/>
  <c r="CJ102" i="3"/>
  <c r="CF172" i="3"/>
  <c r="CF102" i="3"/>
  <c r="CB172" i="3"/>
  <c r="CB102" i="3"/>
  <c r="BX172" i="3"/>
  <c r="BX102" i="3"/>
  <c r="BT172" i="3"/>
  <c r="BT102" i="3"/>
  <c r="BP172" i="3"/>
  <c r="BP102" i="3"/>
  <c r="BL172" i="3"/>
  <c r="BL102" i="3"/>
  <c r="BH172" i="3"/>
  <c r="BH102" i="3"/>
  <c r="BD172" i="3"/>
  <c r="BD102" i="3"/>
  <c r="AZ172" i="3"/>
  <c r="AZ102" i="3"/>
  <c r="AV172" i="3"/>
  <c r="AV102" i="3"/>
  <c r="DG171" i="3"/>
  <c r="DG101" i="3"/>
  <c r="DC171" i="3"/>
  <c r="DC101" i="3"/>
  <c r="CY171" i="3"/>
  <c r="CY101" i="3"/>
  <c r="CU171" i="3"/>
  <c r="CU101" i="3"/>
  <c r="CQ171" i="3"/>
  <c r="CQ101" i="3"/>
  <c r="CM171" i="3"/>
  <c r="CM101" i="3"/>
  <c r="CI171" i="3"/>
  <c r="CI101" i="3"/>
  <c r="CE171" i="3"/>
  <c r="CE101" i="3"/>
  <c r="CA171" i="3"/>
  <c r="CA101" i="3"/>
  <c r="BW171" i="3"/>
  <c r="BW101" i="3"/>
  <c r="BS171" i="3"/>
  <c r="BS101" i="3"/>
  <c r="BO171" i="3"/>
  <c r="BO101" i="3"/>
  <c r="BK171" i="3"/>
  <c r="BK101" i="3"/>
  <c r="BG171" i="3"/>
  <c r="BG101" i="3"/>
  <c r="BC171" i="3"/>
  <c r="BC101" i="3"/>
  <c r="AY171" i="3"/>
  <c r="AY101" i="3"/>
  <c r="AU171" i="3"/>
  <c r="AU101" i="3"/>
  <c r="DF170" i="3"/>
  <c r="DF100" i="3"/>
  <c r="DB170" i="3"/>
  <c r="DB100" i="3"/>
  <c r="CX170" i="3"/>
  <c r="CX100" i="3"/>
  <c r="CT170" i="3"/>
  <c r="CT100" i="3"/>
  <c r="CP170" i="3"/>
  <c r="CP100" i="3"/>
  <c r="CL170" i="3"/>
  <c r="CL100" i="3"/>
  <c r="CH170" i="3"/>
  <c r="CH100" i="3"/>
  <c r="CD170" i="3"/>
  <c r="CD100" i="3"/>
  <c r="BZ170" i="3"/>
  <c r="BZ100" i="3"/>
  <c r="BV170" i="3"/>
  <c r="BV100" i="3"/>
  <c r="BR170" i="3"/>
  <c r="BR100" i="3"/>
  <c r="BN170" i="3"/>
  <c r="BN100" i="3"/>
  <c r="BJ170" i="3"/>
  <c r="BJ100" i="3"/>
  <c r="BF170" i="3"/>
  <c r="BF100" i="3"/>
  <c r="BB170" i="3"/>
  <c r="BB100" i="3"/>
  <c r="AX170" i="3"/>
  <c r="AX100" i="3"/>
  <c r="AT170" i="3"/>
  <c r="AT100" i="3"/>
  <c r="DE169" i="3"/>
  <c r="DE99" i="3"/>
  <c r="DA169" i="3"/>
  <c r="DA99" i="3"/>
  <c r="CW169" i="3"/>
  <c r="CW99" i="3"/>
  <c r="CS169" i="3"/>
  <c r="CS99" i="3"/>
  <c r="CO169" i="3"/>
  <c r="CO99" i="3"/>
  <c r="CK169" i="3"/>
  <c r="CK99" i="3"/>
  <c r="CG169" i="3"/>
  <c r="CG99" i="3"/>
  <c r="CC169" i="3"/>
  <c r="CC99" i="3"/>
  <c r="BY169" i="3"/>
  <c r="BY99" i="3"/>
  <c r="BU169" i="3"/>
  <c r="BU99" i="3"/>
  <c r="BQ169" i="3"/>
  <c r="BQ99" i="3"/>
  <c r="BM169" i="3"/>
  <c r="BM99" i="3"/>
  <c r="BI169" i="3"/>
  <c r="BI99" i="3"/>
  <c r="BE169" i="3"/>
  <c r="BE99" i="3"/>
  <c r="BA169" i="3"/>
  <c r="BA99" i="3"/>
  <c r="AW169" i="3"/>
  <c r="AW99" i="3"/>
  <c r="DH168" i="3"/>
  <c r="DH98" i="3"/>
  <c r="DD168" i="3"/>
  <c r="CZ168" i="3"/>
  <c r="CZ98" i="3"/>
  <c r="CV168" i="3"/>
  <c r="CV98" i="3"/>
  <c r="CR168" i="3"/>
  <c r="CR98" i="3"/>
  <c r="CN168" i="3"/>
  <c r="CN98" i="3"/>
  <c r="CJ168" i="3"/>
  <c r="CJ98" i="3"/>
  <c r="CF168" i="3"/>
  <c r="CF98" i="3"/>
  <c r="CB168" i="3"/>
  <c r="CB98" i="3"/>
  <c r="BX168" i="3"/>
  <c r="BX98" i="3"/>
  <c r="BT168" i="3"/>
  <c r="BT98" i="3"/>
  <c r="BP168" i="3"/>
  <c r="BP98" i="3"/>
  <c r="BL168" i="3"/>
  <c r="BL98" i="3"/>
  <c r="BH168" i="3"/>
  <c r="BH98" i="3"/>
  <c r="BD168" i="3"/>
  <c r="BD98" i="3"/>
  <c r="AZ168" i="3"/>
  <c r="AZ98" i="3"/>
  <c r="AV168" i="3"/>
  <c r="AV98" i="3"/>
  <c r="DG167" i="3"/>
  <c r="DG97" i="3"/>
  <c r="DC167" i="3"/>
  <c r="DC97" i="3"/>
  <c r="CY167" i="3"/>
  <c r="CY97" i="3"/>
  <c r="CU167" i="3"/>
  <c r="CU97" i="3"/>
  <c r="CQ167" i="3"/>
  <c r="CQ97" i="3"/>
  <c r="CM167" i="3"/>
  <c r="CM97" i="3"/>
  <c r="CI167" i="3"/>
  <c r="CI97" i="3"/>
  <c r="CE167" i="3"/>
  <c r="CE97" i="3"/>
  <c r="CA167" i="3"/>
  <c r="CA97" i="3"/>
  <c r="BW167" i="3"/>
  <c r="BW97" i="3"/>
  <c r="BS167" i="3"/>
  <c r="BS97" i="3"/>
  <c r="BO167" i="3"/>
  <c r="BO97" i="3"/>
  <c r="BK167" i="3"/>
  <c r="BK97" i="3"/>
  <c r="BG167" i="3"/>
  <c r="BG97" i="3"/>
  <c r="BC167" i="3"/>
  <c r="BC97" i="3"/>
  <c r="AY167" i="3"/>
  <c r="AY97" i="3"/>
  <c r="AU167" i="3"/>
  <c r="AU97" i="3"/>
  <c r="DF166" i="3"/>
  <c r="DF96" i="3"/>
  <c r="DB166" i="3"/>
  <c r="DB96" i="3"/>
  <c r="CX166" i="3"/>
  <c r="CX96" i="3"/>
  <c r="CT166" i="3"/>
  <c r="CT96" i="3"/>
  <c r="CP166" i="3"/>
  <c r="CP96" i="3"/>
  <c r="CL166" i="3"/>
  <c r="CL96" i="3"/>
  <c r="CH166" i="3"/>
  <c r="CH96" i="3"/>
  <c r="CD166" i="3"/>
  <c r="CD96" i="3"/>
  <c r="BZ166" i="3"/>
  <c r="BZ96" i="3"/>
  <c r="BV166" i="3"/>
  <c r="BV96" i="3"/>
  <c r="BR166" i="3"/>
  <c r="BR96" i="3"/>
  <c r="BN166" i="3"/>
  <c r="BN96" i="3"/>
  <c r="BJ166" i="3"/>
  <c r="BJ96" i="3"/>
  <c r="BF166" i="3"/>
  <c r="BF96" i="3"/>
  <c r="BB166" i="3"/>
  <c r="BB96" i="3"/>
  <c r="AX166" i="3"/>
  <c r="AX96" i="3"/>
  <c r="AT166" i="3"/>
  <c r="AT96" i="3"/>
  <c r="DE165" i="3"/>
  <c r="DE95" i="3"/>
  <c r="DA165" i="3"/>
  <c r="DA95" i="3"/>
  <c r="CW165" i="3"/>
  <c r="CW95" i="3"/>
  <c r="CS165" i="3"/>
  <c r="CS95" i="3"/>
  <c r="CO165" i="3"/>
  <c r="CO95" i="3"/>
  <c r="CK165" i="3"/>
  <c r="CK95" i="3"/>
  <c r="CG165" i="3"/>
  <c r="CG95" i="3"/>
  <c r="CC165" i="3"/>
  <c r="CC95" i="3"/>
  <c r="BY165" i="3"/>
  <c r="BY95" i="3"/>
  <c r="BU165" i="3"/>
  <c r="BU95" i="3"/>
  <c r="BQ165" i="3"/>
  <c r="BQ95" i="3"/>
  <c r="BM165" i="3"/>
  <c r="BM95" i="3"/>
  <c r="BI165" i="3"/>
  <c r="BI95" i="3"/>
  <c r="BE165" i="3"/>
  <c r="BE95" i="3"/>
  <c r="BA165" i="3"/>
  <c r="BA95" i="3"/>
  <c r="AW165" i="3"/>
  <c r="AW95" i="3"/>
  <c r="DH164" i="3"/>
  <c r="DH94" i="3"/>
  <c r="DD164" i="3"/>
  <c r="CZ164" i="3"/>
  <c r="CZ94" i="3"/>
  <c r="CV164" i="3"/>
  <c r="CV94" i="3"/>
  <c r="CR164" i="3"/>
  <c r="CR94" i="3"/>
  <c r="CN164" i="3"/>
  <c r="CN94" i="3"/>
  <c r="CJ164" i="3"/>
  <c r="CJ94" i="3"/>
  <c r="CF164" i="3"/>
  <c r="CF94" i="3"/>
  <c r="CB164" i="3"/>
  <c r="CB94" i="3"/>
  <c r="BX164" i="3"/>
  <c r="BX94" i="3"/>
  <c r="BT164" i="3"/>
  <c r="BT94" i="3"/>
  <c r="BP164" i="3"/>
  <c r="BP94" i="3"/>
  <c r="BL164" i="3"/>
  <c r="BL94" i="3"/>
  <c r="BH164" i="3"/>
  <c r="BH94" i="3"/>
  <c r="BD164" i="3"/>
  <c r="BD94" i="3"/>
  <c r="AZ164" i="3"/>
  <c r="AZ94" i="3"/>
  <c r="AV164" i="3"/>
  <c r="AV94" i="3"/>
  <c r="DG163" i="3"/>
  <c r="DG93" i="3"/>
  <c r="DC163" i="3"/>
  <c r="DC93" i="3"/>
  <c r="CY163" i="3"/>
  <c r="CY93" i="3"/>
  <c r="CU163" i="3"/>
  <c r="CU93" i="3"/>
  <c r="CQ163" i="3"/>
  <c r="CQ93" i="3"/>
  <c r="CM163" i="3"/>
  <c r="CM93" i="3"/>
  <c r="CI163" i="3"/>
  <c r="CI93" i="3"/>
  <c r="CE163" i="3"/>
  <c r="CE93" i="3"/>
  <c r="CA163" i="3"/>
  <c r="CA93" i="3"/>
  <c r="BW163" i="3"/>
  <c r="BW93" i="3"/>
  <c r="BS163" i="3"/>
  <c r="BS93" i="3"/>
  <c r="BO163" i="3"/>
  <c r="BO93" i="3"/>
  <c r="BK163" i="3"/>
  <c r="BK93" i="3"/>
  <c r="BG163" i="3"/>
  <c r="BG93" i="3"/>
  <c r="BC163" i="3"/>
  <c r="BC93" i="3"/>
  <c r="AY163" i="3"/>
  <c r="AY93" i="3"/>
  <c r="AU163" i="3"/>
  <c r="AU93" i="3"/>
  <c r="DF162" i="3"/>
  <c r="DF92" i="3"/>
  <c r="DB162" i="3"/>
  <c r="DB92" i="3"/>
  <c r="CX162" i="3"/>
  <c r="CX92" i="3"/>
  <c r="CT162" i="3"/>
  <c r="CT92" i="3"/>
  <c r="CP162" i="3"/>
  <c r="CP92" i="3"/>
  <c r="CL162" i="3"/>
  <c r="CL92" i="3"/>
  <c r="CH162" i="3"/>
  <c r="CH92" i="3"/>
  <c r="CD162" i="3"/>
  <c r="CD92" i="3"/>
  <c r="BZ162" i="3"/>
  <c r="BZ92" i="3"/>
  <c r="BV162" i="3"/>
  <c r="BV92" i="3"/>
  <c r="BR162" i="3"/>
  <c r="BR92" i="3"/>
  <c r="BN162" i="3"/>
  <c r="BN92" i="3"/>
  <c r="BJ162" i="3"/>
  <c r="BJ92" i="3"/>
  <c r="BF162" i="3"/>
  <c r="BF92" i="3"/>
  <c r="BB162" i="3"/>
  <c r="BB92" i="3"/>
  <c r="AX162" i="3"/>
  <c r="AX92" i="3"/>
  <c r="AT162" i="3"/>
  <c r="AT92" i="3"/>
  <c r="DE161" i="3"/>
  <c r="DE91" i="3"/>
  <c r="DA161" i="3"/>
  <c r="DA91" i="3"/>
  <c r="CW161" i="3"/>
  <c r="CW91" i="3"/>
  <c r="CS161" i="3"/>
  <c r="CS91" i="3"/>
  <c r="CO161" i="3"/>
  <c r="CO91" i="3"/>
  <c r="CK161" i="3"/>
  <c r="CK91" i="3"/>
  <c r="CG161" i="3"/>
  <c r="CG91" i="3"/>
  <c r="CC161" i="3"/>
  <c r="CC91" i="3"/>
  <c r="BY161" i="3"/>
  <c r="BY91" i="3"/>
  <c r="BU161" i="3"/>
  <c r="BU91" i="3"/>
  <c r="BQ161" i="3"/>
  <c r="BQ91" i="3"/>
  <c r="BM161" i="3"/>
  <c r="BM91" i="3"/>
  <c r="BI161" i="3"/>
  <c r="BI91" i="3"/>
  <c r="BE161" i="3"/>
  <c r="BE91" i="3"/>
  <c r="BA161" i="3"/>
  <c r="BA91" i="3"/>
  <c r="AW161" i="3"/>
  <c r="AW91" i="3"/>
  <c r="DH160" i="3"/>
  <c r="DH90" i="3"/>
  <c r="DD160" i="3"/>
  <c r="CZ160" i="3"/>
  <c r="CZ90" i="3"/>
  <c r="CV160" i="3"/>
  <c r="CV90" i="3"/>
  <c r="CR160" i="3"/>
  <c r="CR90" i="3"/>
  <c r="CN160" i="3"/>
  <c r="CN90" i="3"/>
  <c r="CJ160" i="3"/>
  <c r="CJ90" i="3"/>
  <c r="CF160" i="3"/>
  <c r="CF90" i="3"/>
  <c r="CB160" i="3"/>
  <c r="CB90" i="3"/>
  <c r="BX160" i="3"/>
  <c r="BX90" i="3"/>
  <c r="BT160" i="3"/>
  <c r="BT90" i="3"/>
  <c r="BP160" i="3"/>
  <c r="BP90" i="3"/>
  <c r="BL160" i="3"/>
  <c r="BL90" i="3"/>
  <c r="BH160" i="3"/>
  <c r="BH90" i="3"/>
  <c r="BD160" i="3"/>
  <c r="BD90" i="3"/>
  <c r="AZ160" i="3"/>
  <c r="AZ90" i="3"/>
  <c r="AV160" i="3"/>
  <c r="AV90" i="3"/>
  <c r="DG159" i="3"/>
  <c r="DG89" i="3"/>
  <c r="DC159" i="3"/>
  <c r="DC89" i="3"/>
  <c r="CY159" i="3"/>
  <c r="CY89" i="3"/>
  <c r="CU159" i="3"/>
  <c r="CU89" i="3"/>
  <c r="CQ159" i="3"/>
  <c r="CQ89" i="3"/>
  <c r="CM159" i="3"/>
  <c r="CM89" i="3"/>
  <c r="CI159" i="3"/>
  <c r="CI89" i="3"/>
  <c r="CE159" i="3"/>
  <c r="CE89" i="3"/>
  <c r="CA159" i="3"/>
  <c r="CA89" i="3"/>
  <c r="BW159" i="3"/>
  <c r="BW89" i="3"/>
  <c r="BS159" i="3"/>
  <c r="BS89" i="3"/>
  <c r="BO159" i="3"/>
  <c r="BO89" i="3"/>
  <c r="BK159" i="3"/>
  <c r="BK89" i="3"/>
  <c r="BG159" i="3"/>
  <c r="BG89" i="3"/>
  <c r="BC159" i="3"/>
  <c r="BC89" i="3"/>
  <c r="AY159" i="3"/>
  <c r="AY89" i="3"/>
  <c r="AU159" i="3"/>
  <c r="AU89" i="3"/>
  <c r="DF158" i="3"/>
  <c r="DF88" i="3"/>
  <c r="DB158" i="3"/>
  <c r="DB88" i="3"/>
  <c r="CX158" i="3"/>
  <c r="CX88" i="3"/>
  <c r="CT158" i="3"/>
  <c r="CT88" i="3"/>
  <c r="CP158" i="3"/>
  <c r="CP88" i="3"/>
  <c r="CL158" i="3"/>
  <c r="CL88" i="3"/>
  <c r="CH158" i="3"/>
  <c r="CH88" i="3"/>
  <c r="CD158" i="3"/>
  <c r="CD88" i="3"/>
  <c r="BZ158" i="3"/>
  <c r="BZ88" i="3"/>
  <c r="BV158" i="3"/>
  <c r="BV88" i="3"/>
  <c r="BR158" i="3"/>
  <c r="BR88" i="3"/>
  <c r="BN158" i="3"/>
  <c r="BN88" i="3"/>
  <c r="BJ158" i="3"/>
  <c r="BJ88" i="3"/>
  <c r="BF158" i="3"/>
  <c r="BF88" i="3"/>
  <c r="BB158" i="3"/>
  <c r="BB88" i="3"/>
  <c r="AX158" i="3"/>
  <c r="AX88" i="3"/>
  <c r="AT158" i="3"/>
  <c r="AT88" i="3"/>
  <c r="DE157" i="3"/>
  <c r="DE87" i="3"/>
  <c r="DA157" i="3"/>
  <c r="DA87" i="3"/>
  <c r="CW157" i="3"/>
  <c r="CW87" i="3"/>
  <c r="CS157" i="3"/>
  <c r="CS87" i="3"/>
  <c r="CO157" i="3"/>
  <c r="CO87" i="3"/>
  <c r="CK157" i="3"/>
  <c r="CK87" i="3"/>
  <c r="CG157" i="3"/>
  <c r="CG87" i="3"/>
  <c r="CC157" i="3"/>
  <c r="CC87" i="3"/>
  <c r="BY157" i="3"/>
  <c r="BY87" i="3"/>
  <c r="BU157" i="3"/>
  <c r="BU87" i="3"/>
  <c r="BQ157" i="3"/>
  <c r="BQ87" i="3"/>
  <c r="BM157" i="3"/>
  <c r="BM87" i="3"/>
  <c r="BI157" i="3"/>
  <c r="BI87" i="3"/>
  <c r="BE157" i="3"/>
  <c r="BE87" i="3"/>
  <c r="BA157" i="3"/>
  <c r="BA87" i="3"/>
  <c r="AW157" i="3"/>
  <c r="AW87" i="3"/>
  <c r="DH156" i="3"/>
  <c r="DH86" i="3"/>
  <c r="DD156" i="3"/>
  <c r="CZ156" i="3"/>
  <c r="CZ86" i="3"/>
  <c r="CV156" i="3"/>
  <c r="CV86" i="3"/>
  <c r="CR156" i="3"/>
  <c r="CR86" i="3"/>
  <c r="CN156" i="3"/>
  <c r="CN86" i="3"/>
  <c r="CJ156" i="3"/>
  <c r="CJ86" i="3"/>
  <c r="CF156" i="3"/>
  <c r="CF86" i="3"/>
  <c r="CB156" i="3"/>
  <c r="CB86" i="3"/>
  <c r="BX156" i="3"/>
  <c r="BX86" i="3"/>
  <c r="BT156" i="3"/>
  <c r="BT86" i="3"/>
  <c r="BP156" i="3"/>
  <c r="BP86" i="3"/>
  <c r="BL156" i="3"/>
  <c r="BL86" i="3"/>
  <c r="BH156" i="3"/>
  <c r="BH86" i="3"/>
  <c r="BD156" i="3"/>
  <c r="BD86" i="3"/>
  <c r="AZ156" i="3"/>
  <c r="AZ86" i="3"/>
  <c r="AV156" i="3"/>
  <c r="AV86" i="3"/>
  <c r="DG155" i="3"/>
  <c r="DG85" i="3"/>
  <c r="DC155" i="3"/>
  <c r="DC85" i="3"/>
  <c r="CY155" i="3"/>
  <c r="CY85" i="3"/>
  <c r="CU155" i="3"/>
  <c r="CU85" i="3"/>
  <c r="CQ155" i="3"/>
  <c r="CQ85" i="3"/>
  <c r="CM155" i="3"/>
  <c r="CM85" i="3"/>
  <c r="CI155" i="3"/>
  <c r="CI85" i="3"/>
  <c r="CE155" i="3"/>
  <c r="CE85" i="3"/>
  <c r="CA155" i="3"/>
  <c r="CA85" i="3"/>
  <c r="BW155" i="3"/>
  <c r="BW85" i="3"/>
  <c r="BS155" i="3"/>
  <c r="BS85" i="3"/>
  <c r="BO155" i="3"/>
  <c r="BO85" i="3"/>
  <c r="BK155" i="3"/>
  <c r="BK85" i="3"/>
  <c r="BG155" i="3"/>
  <c r="BG85" i="3"/>
  <c r="BC155" i="3"/>
  <c r="BC85" i="3"/>
  <c r="AY155" i="3"/>
  <c r="AY85" i="3"/>
  <c r="AU155" i="3"/>
  <c r="AU85" i="3"/>
  <c r="DF154" i="3"/>
  <c r="DF84" i="3"/>
  <c r="DB154" i="3"/>
  <c r="DB84" i="3"/>
  <c r="CX154" i="3"/>
  <c r="CX84" i="3"/>
  <c r="CT154" i="3"/>
  <c r="CT84" i="3"/>
  <c r="CP154" i="3"/>
  <c r="CP84" i="3"/>
  <c r="CL154" i="3"/>
  <c r="CL84" i="3"/>
  <c r="CH154" i="3"/>
  <c r="CH84" i="3"/>
  <c r="CD154" i="3"/>
  <c r="CD84" i="3"/>
  <c r="BZ154" i="3"/>
  <c r="BZ84" i="3"/>
  <c r="BV154" i="3"/>
  <c r="BV84" i="3"/>
  <c r="BR154" i="3"/>
  <c r="BR84" i="3"/>
  <c r="BN154" i="3"/>
  <c r="BN84" i="3"/>
  <c r="BJ154" i="3"/>
  <c r="BJ84" i="3"/>
  <c r="BF154" i="3"/>
  <c r="BF84" i="3"/>
  <c r="BB154" i="3"/>
  <c r="BB84" i="3"/>
  <c r="AX154" i="3"/>
  <c r="AX84" i="3"/>
  <c r="AT154" i="3"/>
  <c r="AT84" i="3"/>
  <c r="DE153" i="3"/>
  <c r="DE83" i="3"/>
  <c r="DA153" i="3"/>
  <c r="DA83" i="3"/>
  <c r="CW153" i="3"/>
  <c r="CW83" i="3"/>
  <c r="CS153" i="3"/>
  <c r="CS83" i="3"/>
  <c r="CO153" i="3"/>
  <c r="CO83" i="3"/>
  <c r="CK153" i="3"/>
  <c r="CK83" i="3"/>
  <c r="CG153" i="3"/>
  <c r="CG83" i="3"/>
  <c r="CC153" i="3"/>
  <c r="CC83" i="3"/>
  <c r="BY153" i="3"/>
  <c r="BY83" i="3"/>
  <c r="BU153" i="3"/>
  <c r="BU83" i="3"/>
  <c r="BQ153" i="3"/>
  <c r="BQ83" i="3"/>
  <c r="BM153" i="3"/>
  <c r="BM83" i="3"/>
  <c r="BI153" i="3"/>
  <c r="BI83" i="3"/>
  <c r="BE153" i="3"/>
  <c r="BE83" i="3"/>
  <c r="BA153" i="3"/>
  <c r="BA83" i="3"/>
  <c r="AW153" i="3"/>
  <c r="AW83" i="3"/>
  <c r="DH152" i="3"/>
  <c r="DH82" i="3"/>
  <c r="DD152" i="3"/>
  <c r="CZ152" i="3"/>
  <c r="CZ82" i="3"/>
  <c r="CV152" i="3"/>
  <c r="CV82" i="3"/>
  <c r="CR152" i="3"/>
  <c r="CR82" i="3"/>
  <c r="CN152" i="3"/>
  <c r="CN82" i="3"/>
  <c r="CJ152" i="3"/>
  <c r="CJ82" i="3"/>
  <c r="CF152" i="3"/>
  <c r="CF82" i="3"/>
  <c r="CB152" i="3"/>
  <c r="CB82" i="3"/>
  <c r="BX152" i="3"/>
  <c r="BX82" i="3"/>
  <c r="BT152" i="3"/>
  <c r="BT82" i="3"/>
  <c r="BP152" i="3"/>
  <c r="BP82" i="3"/>
  <c r="BL152" i="3"/>
  <c r="BL82" i="3"/>
  <c r="BH152" i="3"/>
  <c r="BH82" i="3"/>
  <c r="BD152" i="3"/>
  <c r="BD82" i="3"/>
  <c r="AZ152" i="3"/>
  <c r="AZ82" i="3"/>
  <c r="AV152" i="3"/>
  <c r="AV82" i="3"/>
  <c r="DG151" i="3"/>
  <c r="DG81" i="3"/>
  <c r="DC151" i="3"/>
  <c r="DC81" i="3"/>
  <c r="CY151" i="3"/>
  <c r="CY81" i="3"/>
  <c r="CU151" i="3"/>
  <c r="CU81" i="3"/>
  <c r="CQ151" i="3"/>
  <c r="CQ81" i="3"/>
  <c r="CM151" i="3"/>
  <c r="CM81" i="3"/>
  <c r="CI151" i="3"/>
  <c r="CI81" i="3"/>
  <c r="CE151" i="3"/>
  <c r="CE81" i="3"/>
  <c r="CA151" i="3"/>
  <c r="CA81" i="3"/>
  <c r="BW151" i="3"/>
  <c r="BW81" i="3"/>
  <c r="BS151" i="3"/>
  <c r="BS81" i="3"/>
  <c r="BO151" i="3"/>
  <c r="BO81" i="3"/>
  <c r="BK151" i="3"/>
  <c r="BK81" i="3"/>
  <c r="BG151" i="3"/>
  <c r="BG81" i="3"/>
  <c r="BC151" i="3"/>
  <c r="BC81" i="3"/>
  <c r="AY151" i="3"/>
  <c r="AY81" i="3"/>
  <c r="AU151" i="3"/>
  <c r="AU81" i="3"/>
  <c r="DF150" i="3"/>
  <c r="DF80" i="3"/>
  <c r="DB150" i="3"/>
  <c r="DB80" i="3"/>
  <c r="CX150" i="3"/>
  <c r="CX80" i="3"/>
  <c r="CT150" i="3"/>
  <c r="CT80" i="3"/>
  <c r="CP150" i="3"/>
  <c r="CP80" i="3"/>
  <c r="CL150" i="3"/>
  <c r="CL80" i="3"/>
  <c r="CH150" i="3"/>
  <c r="CH80" i="3"/>
  <c r="CD150" i="3"/>
  <c r="CD80" i="3"/>
  <c r="BZ150" i="3"/>
  <c r="BZ80" i="3"/>
  <c r="BV150" i="3"/>
  <c r="BV80" i="3"/>
  <c r="BR150" i="3"/>
  <c r="BR80" i="3"/>
  <c r="BN150" i="3"/>
  <c r="BN80" i="3"/>
  <c r="BJ150" i="3"/>
  <c r="BJ80" i="3"/>
  <c r="BF150" i="3"/>
  <c r="BF80" i="3"/>
  <c r="BB150" i="3"/>
  <c r="BB80" i="3"/>
  <c r="AX150" i="3"/>
  <c r="AX80" i="3"/>
  <c r="AT150" i="3"/>
  <c r="AT80" i="3"/>
  <c r="DE149" i="3"/>
  <c r="DE79" i="3"/>
  <c r="DA149" i="3"/>
  <c r="DA79" i="3"/>
  <c r="CW149" i="3"/>
  <c r="CW79" i="3"/>
  <c r="CS149" i="3"/>
  <c r="CS79" i="3"/>
  <c r="CO149" i="3"/>
  <c r="CO79" i="3"/>
  <c r="CK79" i="3"/>
  <c r="CK149" i="3"/>
  <c r="CG149" i="3"/>
  <c r="CG79" i="3"/>
  <c r="CC79" i="3"/>
  <c r="CC149" i="3"/>
  <c r="BY149" i="3"/>
  <c r="BY79" i="3"/>
  <c r="BU79" i="3"/>
  <c r="BU149" i="3"/>
  <c r="BQ149" i="3"/>
  <c r="BQ79" i="3"/>
  <c r="BM79" i="3"/>
  <c r="BM149" i="3"/>
  <c r="BI149" i="3"/>
  <c r="BI79" i="3"/>
  <c r="BE149" i="3"/>
  <c r="BE79" i="3"/>
  <c r="BA149" i="3"/>
  <c r="BA79" i="3"/>
  <c r="AW149" i="3"/>
  <c r="AW79" i="3"/>
  <c r="DH148" i="3"/>
  <c r="DH78" i="3"/>
  <c r="DD148" i="3"/>
  <c r="CZ148" i="3"/>
  <c r="CZ78" i="3"/>
  <c r="CV148" i="3"/>
  <c r="CV78" i="3"/>
  <c r="CR148" i="3"/>
  <c r="CR78" i="3"/>
  <c r="CN148" i="3"/>
  <c r="CN78" i="3"/>
  <c r="CJ148" i="3"/>
  <c r="CJ78" i="3"/>
  <c r="CF78" i="3"/>
  <c r="CF148" i="3"/>
  <c r="CB148" i="3"/>
  <c r="CB78" i="3"/>
  <c r="BX78" i="3"/>
  <c r="BX148" i="3"/>
  <c r="BT148" i="3"/>
  <c r="BT78" i="3"/>
  <c r="BP78" i="3"/>
  <c r="BP148" i="3"/>
  <c r="BL148" i="3"/>
  <c r="BL78" i="3"/>
  <c r="BH148" i="3"/>
  <c r="BH78" i="3"/>
  <c r="BD148" i="3"/>
  <c r="BD78" i="3"/>
  <c r="AZ148" i="3"/>
  <c r="AZ78" i="3"/>
  <c r="AV148" i="3"/>
  <c r="AV78" i="3"/>
  <c r="DG147" i="3"/>
  <c r="DG77" i="3"/>
  <c r="DC147" i="3"/>
  <c r="DC77" i="3"/>
  <c r="CY147" i="3"/>
  <c r="CY77" i="3"/>
  <c r="CU147" i="3"/>
  <c r="CU77" i="3"/>
  <c r="CQ147" i="3"/>
  <c r="CQ77" i="3"/>
  <c r="CM147" i="3"/>
  <c r="CM77" i="3"/>
  <c r="CI77" i="3"/>
  <c r="CI147" i="3"/>
  <c r="CE147" i="3"/>
  <c r="CE77" i="3"/>
  <c r="CA77" i="3"/>
  <c r="CA147" i="3"/>
  <c r="BW147" i="3"/>
  <c r="BW77" i="3"/>
  <c r="BS77" i="3"/>
  <c r="BS147" i="3"/>
  <c r="BO147" i="3"/>
  <c r="BO77" i="3"/>
  <c r="BK77" i="3"/>
  <c r="BK147" i="3"/>
  <c r="BG147" i="3"/>
  <c r="BG77" i="3"/>
  <c r="BC147" i="3"/>
  <c r="BC77" i="3"/>
  <c r="AY147" i="3"/>
  <c r="AY77" i="3"/>
  <c r="AU147" i="3"/>
  <c r="AU77" i="3"/>
  <c r="DF146" i="3"/>
  <c r="DF76" i="3"/>
  <c r="DB146" i="3"/>
  <c r="DB76" i="3"/>
  <c r="CX146" i="3"/>
  <c r="CX76" i="3"/>
  <c r="CT146" i="3"/>
  <c r="CT76" i="3"/>
  <c r="CP146" i="3"/>
  <c r="CP76" i="3"/>
  <c r="CL76" i="3"/>
  <c r="CL146" i="3"/>
  <c r="CH146" i="3"/>
  <c r="CH76" i="3"/>
  <c r="CD76" i="3"/>
  <c r="CD146" i="3"/>
  <c r="BZ146" i="3"/>
  <c r="BZ76" i="3"/>
  <c r="BV76" i="3"/>
  <c r="BV146" i="3"/>
  <c r="BR146" i="3"/>
  <c r="BR76" i="3"/>
  <c r="BN76" i="3"/>
  <c r="BN146" i="3"/>
  <c r="BJ146" i="3"/>
  <c r="BJ76" i="3"/>
  <c r="BF146" i="3"/>
  <c r="BF76" i="3"/>
  <c r="BB146" i="3"/>
  <c r="BB76" i="3"/>
  <c r="AX146" i="3"/>
  <c r="AX76" i="3"/>
  <c r="AT146" i="3"/>
  <c r="AT76" i="3"/>
  <c r="DE145" i="3"/>
  <c r="DE75" i="3"/>
  <c r="DA145" i="3"/>
  <c r="DA75" i="3"/>
  <c r="CW145" i="3"/>
  <c r="CW75" i="3"/>
  <c r="CS145" i="3"/>
  <c r="CS75" i="3"/>
  <c r="CO145" i="3"/>
  <c r="CO75" i="3"/>
  <c r="CK75" i="3"/>
  <c r="CK145" i="3"/>
  <c r="CG145" i="3"/>
  <c r="CG75" i="3"/>
  <c r="CC145" i="3"/>
  <c r="CC75" i="3"/>
  <c r="BY75" i="3"/>
  <c r="BY145" i="3"/>
  <c r="BU75" i="3"/>
  <c r="BU145" i="3"/>
  <c r="BQ145" i="3"/>
  <c r="BQ75" i="3"/>
  <c r="BM145" i="3"/>
  <c r="BM75" i="3"/>
  <c r="BI75" i="3"/>
  <c r="BI145" i="3"/>
  <c r="BE145" i="3"/>
  <c r="BE75" i="3"/>
  <c r="BA145" i="3"/>
  <c r="BA75" i="3"/>
  <c r="AW145" i="3"/>
  <c r="AW75" i="3"/>
  <c r="DH144" i="3"/>
  <c r="DH74" i="3"/>
  <c r="DD144" i="3"/>
  <c r="CZ144" i="3"/>
  <c r="CZ74" i="3"/>
  <c r="CV144" i="3"/>
  <c r="CV74" i="3"/>
  <c r="CR144" i="3"/>
  <c r="CR74" i="3"/>
  <c r="CN144" i="3"/>
  <c r="CN74" i="3"/>
  <c r="CJ74" i="3"/>
  <c r="CJ144" i="3"/>
  <c r="CF74" i="3"/>
  <c r="CF144" i="3"/>
  <c r="CB144" i="3"/>
  <c r="CB74" i="3"/>
  <c r="BX144" i="3"/>
  <c r="BX74" i="3"/>
  <c r="BT74" i="3"/>
  <c r="BT144" i="3"/>
  <c r="BP74" i="3"/>
  <c r="BP144" i="3"/>
  <c r="BL144" i="3"/>
  <c r="BL74" i="3"/>
  <c r="BH144" i="3"/>
  <c r="BH74" i="3"/>
  <c r="BD144" i="3"/>
  <c r="BD74" i="3"/>
  <c r="AZ144" i="3"/>
  <c r="AZ74" i="3"/>
  <c r="AV144" i="3"/>
  <c r="AV74" i="3"/>
  <c r="DH143" i="3"/>
  <c r="DG73" i="3"/>
  <c r="DD143" i="3"/>
  <c r="DC73" i="3"/>
  <c r="CZ143" i="3"/>
  <c r="CY73" i="3"/>
  <c r="CV143" i="3"/>
  <c r="CU73" i="3"/>
  <c r="CR143" i="3"/>
  <c r="CQ73" i="3"/>
  <c r="CM73" i="3"/>
  <c r="CN143" i="3"/>
  <c r="CI73" i="3"/>
  <c r="CJ143" i="3"/>
  <c r="CF143" i="3"/>
  <c r="CE73" i="3"/>
  <c r="CB143" i="3"/>
  <c r="CA73" i="3"/>
  <c r="BW73" i="3"/>
  <c r="BX143" i="3"/>
  <c r="BS73" i="3"/>
  <c r="BT143" i="3"/>
  <c r="BP143" i="3"/>
  <c r="BO73" i="3"/>
  <c r="BL143" i="3"/>
  <c r="BK73" i="3"/>
  <c r="BH143" i="3"/>
  <c r="AU73" i="3"/>
  <c r="BB72" i="3"/>
  <c r="AX72" i="3"/>
  <c r="AT72" i="3"/>
  <c r="BA71" i="3"/>
  <c r="AW71" i="3"/>
  <c r="AQ126" i="3"/>
  <c r="AQ124" i="3"/>
  <c r="AQ122" i="3"/>
  <c r="AQ120" i="3"/>
  <c r="AQ118" i="3"/>
  <c r="AQ116" i="3"/>
  <c r="AQ114" i="3"/>
  <c r="AQ112" i="3"/>
  <c r="AQ110" i="3"/>
  <c r="AQ108" i="3"/>
  <c r="AQ106" i="3"/>
  <c r="AQ104" i="3"/>
  <c r="AQ102" i="3"/>
  <c r="AQ100" i="3"/>
  <c r="AQ98" i="3"/>
  <c r="AQ96" i="3"/>
  <c r="AQ94" i="3"/>
  <c r="AQ92" i="3"/>
  <c r="AQ90" i="3"/>
  <c r="AQ88" i="3"/>
  <c r="AQ86" i="3"/>
  <c r="AQ84" i="3"/>
  <c r="AQ82" i="3"/>
  <c r="AQ80" i="3"/>
  <c r="AQ78" i="3"/>
  <c r="AQ76" i="3"/>
  <c r="AQ74" i="3"/>
  <c r="AQ72" i="3"/>
  <c r="AS196" i="3"/>
  <c r="AS126" i="3"/>
  <c r="AS192" i="3"/>
  <c r="AS122" i="3"/>
  <c r="AS188" i="3"/>
  <c r="AS118" i="3"/>
  <c r="AS184" i="3"/>
  <c r="AS114" i="3"/>
  <c r="AS180" i="3"/>
  <c r="AS110" i="3"/>
  <c r="AS176" i="3"/>
  <c r="AS106" i="3"/>
  <c r="AS172" i="3"/>
  <c r="AS102" i="3"/>
  <c r="AS168" i="3"/>
  <c r="AS98" i="3"/>
  <c r="AS164" i="3"/>
  <c r="AS94" i="3"/>
  <c r="AS160" i="3"/>
  <c r="AS90" i="3"/>
  <c r="AS156" i="3"/>
  <c r="AS86" i="3"/>
  <c r="AS152" i="3"/>
  <c r="AS82" i="3"/>
  <c r="AS148" i="3"/>
  <c r="AS78" i="3"/>
  <c r="AS144" i="3"/>
  <c r="AS74" i="3"/>
  <c r="AT140" i="3"/>
  <c r="CS136" i="3"/>
  <c r="CO136" i="3"/>
  <c r="CK136" i="3"/>
  <c r="CG136" i="3"/>
  <c r="CC136" i="3"/>
  <c r="BY136" i="3"/>
  <c r="BU136" i="3"/>
  <c r="BQ136" i="3"/>
  <c r="BM136" i="3"/>
  <c r="BI136" i="3"/>
  <c r="BE136" i="3"/>
  <c r="BA136" i="3"/>
  <c r="AW136" i="3"/>
  <c r="DG196" i="3"/>
  <c r="DG126" i="3"/>
  <c r="DC196" i="3"/>
  <c r="DC126" i="3"/>
  <c r="CY196" i="3"/>
  <c r="CY126" i="3"/>
  <c r="CU196" i="3"/>
  <c r="CU126" i="3"/>
  <c r="CQ196" i="3"/>
  <c r="CQ126" i="3"/>
  <c r="CM196" i="3"/>
  <c r="CM126" i="3"/>
  <c r="CI196" i="3"/>
  <c r="CI126" i="3"/>
  <c r="CE196" i="3"/>
  <c r="CE126" i="3"/>
  <c r="CA196" i="3"/>
  <c r="CA126" i="3"/>
  <c r="BW196" i="3"/>
  <c r="BW126" i="3"/>
  <c r="BS196" i="3"/>
  <c r="BS126" i="3"/>
  <c r="BO196" i="3"/>
  <c r="BO126" i="3"/>
  <c r="BK196" i="3"/>
  <c r="BK126" i="3"/>
  <c r="BG196" i="3"/>
  <c r="BG126" i="3"/>
  <c r="BC196" i="3"/>
  <c r="BC126" i="3"/>
  <c r="AY196" i="3"/>
  <c r="AY126" i="3"/>
  <c r="AU196" i="3"/>
  <c r="AU126" i="3"/>
  <c r="DF195" i="3"/>
  <c r="DF125" i="3"/>
  <c r="DB195" i="3"/>
  <c r="DB125" i="3"/>
  <c r="CX195" i="3"/>
  <c r="CX125" i="3"/>
  <c r="CT195" i="3"/>
  <c r="CT125" i="3"/>
  <c r="CP195" i="3"/>
  <c r="CP125" i="3"/>
  <c r="CL195" i="3"/>
  <c r="CL125" i="3"/>
  <c r="CH195" i="3"/>
  <c r="CH125" i="3"/>
  <c r="CD195" i="3"/>
  <c r="CD125" i="3"/>
  <c r="BZ195" i="3"/>
  <c r="BZ125" i="3"/>
  <c r="BV195" i="3"/>
  <c r="BV125" i="3"/>
  <c r="BR195" i="3"/>
  <c r="BR125" i="3"/>
  <c r="BN195" i="3"/>
  <c r="BN125" i="3"/>
  <c r="BJ195" i="3"/>
  <c r="BJ125" i="3"/>
  <c r="BF195" i="3"/>
  <c r="BF125" i="3"/>
  <c r="BB195" i="3"/>
  <c r="BB125" i="3"/>
  <c r="AX195" i="3"/>
  <c r="AX125" i="3"/>
  <c r="AT195" i="3"/>
  <c r="AT125" i="3"/>
  <c r="DE194" i="3"/>
  <c r="DE124" i="3"/>
  <c r="DA194" i="3"/>
  <c r="DA124" i="3"/>
  <c r="CW194" i="3"/>
  <c r="CW124" i="3"/>
  <c r="CS194" i="3"/>
  <c r="CS124" i="3"/>
  <c r="CO194" i="3"/>
  <c r="CO124" i="3"/>
  <c r="CK194" i="3"/>
  <c r="CK124" i="3"/>
  <c r="CG194" i="3"/>
  <c r="CG124" i="3"/>
  <c r="CC194" i="3"/>
  <c r="CC124" i="3"/>
  <c r="BY194" i="3"/>
  <c r="BY124" i="3"/>
  <c r="BU194" i="3"/>
  <c r="BU124" i="3"/>
  <c r="BQ194" i="3"/>
  <c r="BQ124" i="3"/>
  <c r="BM194" i="3"/>
  <c r="BM124" i="3"/>
  <c r="BI194" i="3"/>
  <c r="BI124" i="3"/>
  <c r="BE194" i="3"/>
  <c r="BE124" i="3"/>
  <c r="BA194" i="3"/>
  <c r="BA124" i="3"/>
  <c r="AW194" i="3"/>
  <c r="AW124" i="3"/>
  <c r="DH193" i="3"/>
  <c r="DH123" i="3"/>
  <c r="DD123" i="3"/>
  <c r="CZ193" i="3"/>
  <c r="CZ123" i="3"/>
  <c r="CV193" i="3"/>
  <c r="CV123" i="3"/>
  <c r="CR193" i="3"/>
  <c r="CR123" i="3"/>
  <c r="CN193" i="3"/>
  <c r="CN123" i="3"/>
  <c r="CJ193" i="3"/>
  <c r="CJ123" i="3"/>
  <c r="CF193" i="3"/>
  <c r="CF123" i="3"/>
  <c r="CB193" i="3"/>
  <c r="CB123" i="3"/>
  <c r="BX193" i="3"/>
  <c r="BX123" i="3"/>
  <c r="BT193" i="3"/>
  <c r="BT123" i="3"/>
  <c r="BP193" i="3"/>
  <c r="BP123" i="3"/>
  <c r="BL193" i="3"/>
  <c r="BL123" i="3"/>
  <c r="BH193" i="3"/>
  <c r="BH123" i="3"/>
  <c r="BD193" i="3"/>
  <c r="BD123" i="3"/>
  <c r="AZ193" i="3"/>
  <c r="AZ123" i="3"/>
  <c r="AV193" i="3"/>
  <c r="AV123" i="3"/>
  <c r="DG192" i="3"/>
  <c r="DG122" i="3"/>
  <c r="DC192" i="3"/>
  <c r="DC122" i="3"/>
  <c r="CY192" i="3"/>
  <c r="CY122" i="3"/>
  <c r="CU192" i="3"/>
  <c r="CU122" i="3"/>
  <c r="CQ192" i="3"/>
  <c r="CQ122" i="3"/>
  <c r="CM192" i="3"/>
  <c r="CM122" i="3"/>
  <c r="CI192" i="3"/>
  <c r="CI122" i="3"/>
  <c r="CE192" i="3"/>
  <c r="CE122" i="3"/>
  <c r="CA192" i="3"/>
  <c r="CA122" i="3"/>
  <c r="BW192" i="3"/>
  <c r="BW122" i="3"/>
  <c r="BS192" i="3"/>
  <c r="BS122" i="3"/>
  <c r="BO192" i="3"/>
  <c r="BO122" i="3"/>
  <c r="BK192" i="3"/>
  <c r="BK122" i="3"/>
  <c r="BG192" i="3"/>
  <c r="BG122" i="3"/>
  <c r="BC192" i="3"/>
  <c r="BC122" i="3"/>
  <c r="AY192" i="3"/>
  <c r="AY122" i="3"/>
  <c r="AU192" i="3"/>
  <c r="AU122" i="3"/>
  <c r="DF191" i="3"/>
  <c r="DF121" i="3"/>
  <c r="DB191" i="3"/>
  <c r="DB121" i="3"/>
  <c r="CX191" i="3"/>
  <c r="CX121" i="3"/>
  <c r="CT191" i="3"/>
  <c r="CT121" i="3"/>
  <c r="CP191" i="3"/>
  <c r="CP121" i="3"/>
  <c r="CL191" i="3"/>
  <c r="CL121" i="3"/>
  <c r="CH191" i="3"/>
  <c r="CH121" i="3"/>
  <c r="CD191" i="3"/>
  <c r="CD121" i="3"/>
  <c r="BZ191" i="3"/>
  <c r="BZ121" i="3"/>
  <c r="BV191" i="3"/>
  <c r="BV121" i="3"/>
  <c r="BR191" i="3"/>
  <c r="BR121" i="3"/>
  <c r="BN191" i="3"/>
  <c r="BN121" i="3"/>
  <c r="BJ191" i="3"/>
  <c r="BJ121" i="3"/>
  <c r="BF191" i="3"/>
  <c r="BF121" i="3"/>
  <c r="BB191" i="3"/>
  <c r="BB121" i="3"/>
  <c r="AX191" i="3"/>
  <c r="AX121" i="3"/>
  <c r="AT191" i="3"/>
  <c r="AT121" i="3"/>
  <c r="DE190" i="3"/>
  <c r="DE120" i="3"/>
  <c r="DA190" i="3"/>
  <c r="DA120" i="3"/>
  <c r="CW190" i="3"/>
  <c r="CW120" i="3"/>
  <c r="CS190" i="3"/>
  <c r="CS120" i="3"/>
  <c r="CO190" i="3"/>
  <c r="CO120" i="3"/>
  <c r="CK190" i="3"/>
  <c r="CK120" i="3"/>
  <c r="CG190" i="3"/>
  <c r="CG120" i="3"/>
  <c r="CC190" i="3"/>
  <c r="CC120" i="3"/>
  <c r="BY190" i="3"/>
  <c r="BY120" i="3"/>
  <c r="BU190" i="3"/>
  <c r="BU120" i="3"/>
  <c r="BQ190" i="3"/>
  <c r="BQ120" i="3"/>
  <c r="BM190" i="3"/>
  <c r="BM120" i="3"/>
  <c r="BI190" i="3"/>
  <c r="BI120" i="3"/>
  <c r="BE190" i="3"/>
  <c r="BE120" i="3"/>
  <c r="BA190" i="3"/>
  <c r="BA120" i="3"/>
  <c r="AW190" i="3"/>
  <c r="AW120" i="3"/>
  <c r="DH189" i="3"/>
  <c r="DH119" i="3"/>
  <c r="DD119" i="3"/>
  <c r="CZ189" i="3"/>
  <c r="CZ119" i="3"/>
  <c r="CV189" i="3"/>
  <c r="CV119" i="3"/>
  <c r="CR189" i="3"/>
  <c r="CR119" i="3"/>
  <c r="CN189" i="3"/>
  <c r="CN119" i="3"/>
  <c r="CJ189" i="3"/>
  <c r="CJ119" i="3"/>
  <c r="CF189" i="3"/>
  <c r="CF119" i="3"/>
  <c r="CB189" i="3"/>
  <c r="CB119" i="3"/>
  <c r="BX189" i="3"/>
  <c r="BX119" i="3"/>
  <c r="BT189" i="3"/>
  <c r="BT119" i="3"/>
  <c r="BP189" i="3"/>
  <c r="BP119" i="3"/>
  <c r="BL189" i="3"/>
  <c r="BL119" i="3"/>
  <c r="BH189" i="3"/>
  <c r="BH119" i="3"/>
  <c r="BD189" i="3"/>
  <c r="BD119" i="3"/>
  <c r="AZ189" i="3"/>
  <c r="AZ119" i="3"/>
  <c r="AV189" i="3"/>
  <c r="AV119" i="3"/>
  <c r="DG188" i="3"/>
  <c r="DG118" i="3"/>
  <c r="DC188" i="3"/>
  <c r="DC118" i="3"/>
  <c r="CY188" i="3"/>
  <c r="CY118" i="3"/>
  <c r="CU188" i="3"/>
  <c r="CU118" i="3"/>
  <c r="CQ188" i="3"/>
  <c r="CQ118" i="3"/>
  <c r="CM188" i="3"/>
  <c r="CM118" i="3"/>
  <c r="CI188" i="3"/>
  <c r="CI118" i="3"/>
  <c r="CE188" i="3"/>
  <c r="CE118" i="3"/>
  <c r="CA188" i="3"/>
  <c r="CA118" i="3"/>
  <c r="BW188" i="3"/>
  <c r="BW118" i="3"/>
  <c r="BS188" i="3"/>
  <c r="BS118" i="3"/>
  <c r="BO188" i="3"/>
  <c r="BO118" i="3"/>
  <c r="BK188" i="3"/>
  <c r="BK118" i="3"/>
  <c r="BG188" i="3"/>
  <c r="BG118" i="3"/>
  <c r="BC188" i="3"/>
  <c r="BC118" i="3"/>
  <c r="AY188" i="3"/>
  <c r="AY118" i="3"/>
  <c r="AU188" i="3"/>
  <c r="AU118" i="3"/>
  <c r="DF187" i="3"/>
  <c r="DF117" i="3"/>
  <c r="DB187" i="3"/>
  <c r="DB117" i="3"/>
  <c r="CX187" i="3"/>
  <c r="CX117" i="3"/>
  <c r="CT187" i="3"/>
  <c r="CT117" i="3"/>
  <c r="CP187" i="3"/>
  <c r="CP117" i="3"/>
  <c r="CL187" i="3"/>
  <c r="CL117" i="3"/>
  <c r="CH187" i="3"/>
  <c r="CH117" i="3"/>
  <c r="CD187" i="3"/>
  <c r="CD117" i="3"/>
  <c r="BZ187" i="3"/>
  <c r="BZ117" i="3"/>
  <c r="BV187" i="3"/>
  <c r="BV117" i="3"/>
  <c r="BR187" i="3"/>
  <c r="BR117" i="3"/>
  <c r="BN187" i="3"/>
  <c r="BN117" i="3"/>
  <c r="BJ187" i="3"/>
  <c r="BJ117" i="3"/>
  <c r="BF187" i="3"/>
  <c r="BF117" i="3"/>
  <c r="BB187" i="3"/>
  <c r="BB117" i="3"/>
  <c r="AX187" i="3"/>
  <c r="AX117" i="3"/>
  <c r="AT187" i="3"/>
  <c r="AT117" i="3"/>
  <c r="DE186" i="3"/>
  <c r="DE116" i="3"/>
  <c r="DA186" i="3"/>
  <c r="DA116" i="3"/>
  <c r="CW186" i="3"/>
  <c r="CW116" i="3"/>
  <c r="CS186" i="3"/>
  <c r="CS116" i="3"/>
  <c r="CO186" i="3"/>
  <c r="CO116" i="3"/>
  <c r="CK186" i="3"/>
  <c r="CK116" i="3"/>
  <c r="CG186" i="3"/>
  <c r="CG116" i="3"/>
  <c r="CC186" i="3"/>
  <c r="CC116" i="3"/>
  <c r="BY186" i="3"/>
  <c r="BY116" i="3"/>
  <c r="BU186" i="3"/>
  <c r="BU116" i="3"/>
  <c r="BQ186" i="3"/>
  <c r="BQ116" i="3"/>
  <c r="BM186" i="3"/>
  <c r="BM116" i="3"/>
  <c r="BI186" i="3"/>
  <c r="BI116" i="3"/>
  <c r="BE186" i="3"/>
  <c r="BE116" i="3"/>
  <c r="BA186" i="3"/>
  <c r="BA116" i="3"/>
  <c r="AW186" i="3"/>
  <c r="AW116" i="3"/>
  <c r="DH185" i="3"/>
  <c r="DH115" i="3"/>
  <c r="DD115" i="3"/>
  <c r="CZ185" i="3"/>
  <c r="CZ115" i="3"/>
  <c r="CV185" i="3"/>
  <c r="CV115" i="3"/>
  <c r="CR185" i="3"/>
  <c r="CR115" i="3"/>
  <c r="CN185" i="3"/>
  <c r="CN115" i="3"/>
  <c r="CJ185" i="3"/>
  <c r="CJ115" i="3"/>
  <c r="CF185" i="3"/>
  <c r="CF115" i="3"/>
  <c r="CB185" i="3"/>
  <c r="CB115" i="3"/>
  <c r="BX185" i="3"/>
  <c r="BX115" i="3"/>
  <c r="BT185" i="3"/>
  <c r="BT115" i="3"/>
  <c r="BP185" i="3"/>
  <c r="BP115" i="3"/>
  <c r="BL185" i="3"/>
  <c r="BL115" i="3"/>
  <c r="BH185" i="3"/>
  <c r="BH115" i="3"/>
  <c r="BD185" i="3"/>
  <c r="BD115" i="3"/>
  <c r="AZ185" i="3"/>
  <c r="AZ115" i="3"/>
  <c r="AV185" i="3"/>
  <c r="AV115" i="3"/>
  <c r="DG184" i="3"/>
  <c r="DG114" i="3"/>
  <c r="DC184" i="3"/>
  <c r="DC114" i="3"/>
  <c r="CY184" i="3"/>
  <c r="CY114" i="3"/>
  <c r="CU184" i="3"/>
  <c r="CU114" i="3"/>
  <c r="CQ184" i="3"/>
  <c r="CQ114" i="3"/>
  <c r="CM184" i="3"/>
  <c r="CM114" i="3"/>
  <c r="CI184" i="3"/>
  <c r="CI114" i="3"/>
  <c r="CE184" i="3"/>
  <c r="CE114" i="3"/>
  <c r="CA184" i="3"/>
  <c r="CA114" i="3"/>
  <c r="BW184" i="3"/>
  <c r="BW114" i="3"/>
  <c r="BS184" i="3"/>
  <c r="BS114" i="3"/>
  <c r="BO184" i="3"/>
  <c r="BO114" i="3"/>
  <c r="BK184" i="3"/>
  <c r="BK114" i="3"/>
  <c r="BG184" i="3"/>
  <c r="BG114" i="3"/>
  <c r="BC184" i="3"/>
  <c r="BC114" i="3"/>
  <c r="AY184" i="3"/>
  <c r="AY114" i="3"/>
  <c r="AU184" i="3"/>
  <c r="AU114" i="3"/>
  <c r="DF183" i="3"/>
  <c r="DF113" i="3"/>
  <c r="DB183" i="3"/>
  <c r="DB113" i="3"/>
  <c r="CX183" i="3"/>
  <c r="CX113" i="3"/>
  <c r="CT183" i="3"/>
  <c r="CT113" i="3"/>
  <c r="CP183" i="3"/>
  <c r="CP113" i="3"/>
  <c r="CL183" i="3"/>
  <c r="CL113" i="3"/>
  <c r="CH183" i="3"/>
  <c r="CH113" i="3"/>
  <c r="CD183" i="3"/>
  <c r="CD113" i="3"/>
  <c r="BZ183" i="3"/>
  <c r="BZ113" i="3"/>
  <c r="BV183" i="3"/>
  <c r="BV113" i="3"/>
  <c r="BR183" i="3"/>
  <c r="BR113" i="3"/>
  <c r="BN183" i="3"/>
  <c r="BN113" i="3"/>
  <c r="BJ183" i="3"/>
  <c r="BJ113" i="3"/>
  <c r="BF183" i="3"/>
  <c r="BF113" i="3"/>
  <c r="BB183" i="3"/>
  <c r="BB113" i="3"/>
  <c r="AX183" i="3"/>
  <c r="AX113" i="3"/>
  <c r="AT183" i="3"/>
  <c r="AT113" i="3"/>
  <c r="DE182" i="3"/>
  <c r="DE112" i="3"/>
  <c r="DA182" i="3"/>
  <c r="DA112" i="3"/>
  <c r="CW182" i="3"/>
  <c r="CW112" i="3"/>
  <c r="CS182" i="3"/>
  <c r="CS112" i="3"/>
  <c r="CO182" i="3"/>
  <c r="CO112" i="3"/>
  <c r="CK182" i="3"/>
  <c r="CK112" i="3"/>
  <c r="CG182" i="3"/>
  <c r="CG112" i="3"/>
  <c r="CC182" i="3"/>
  <c r="CC112" i="3"/>
  <c r="BY182" i="3"/>
  <c r="BY112" i="3"/>
  <c r="BU182" i="3"/>
  <c r="BU112" i="3"/>
  <c r="BQ182" i="3"/>
  <c r="BQ112" i="3"/>
  <c r="BM182" i="3"/>
  <c r="BM112" i="3"/>
  <c r="BI182" i="3"/>
  <c r="BI112" i="3"/>
  <c r="BE182" i="3"/>
  <c r="BE112" i="3"/>
  <c r="BA182" i="3"/>
  <c r="BA112" i="3"/>
  <c r="AW182" i="3"/>
  <c r="AW112" i="3"/>
  <c r="DH181" i="3"/>
  <c r="DH111" i="3"/>
  <c r="DD111" i="3"/>
  <c r="CZ181" i="3"/>
  <c r="CZ111" i="3"/>
  <c r="CV181" i="3"/>
  <c r="CV111" i="3"/>
  <c r="CR181" i="3"/>
  <c r="CR111" i="3"/>
  <c r="CN181" i="3"/>
  <c r="CN111" i="3"/>
  <c r="CJ181" i="3"/>
  <c r="CJ111" i="3"/>
  <c r="CF181" i="3"/>
  <c r="CF111" i="3"/>
  <c r="CB181" i="3"/>
  <c r="CB111" i="3"/>
  <c r="BX181" i="3"/>
  <c r="BX111" i="3"/>
  <c r="BT181" i="3"/>
  <c r="BT111" i="3"/>
  <c r="BP181" i="3"/>
  <c r="BP111" i="3"/>
  <c r="BL181" i="3"/>
  <c r="BL111" i="3"/>
  <c r="BH181" i="3"/>
  <c r="BH111" i="3"/>
  <c r="BD181" i="3"/>
  <c r="BD111" i="3"/>
  <c r="AZ181" i="3"/>
  <c r="AZ111" i="3"/>
  <c r="AV181" i="3"/>
  <c r="AV111" i="3"/>
  <c r="DG180" i="3"/>
  <c r="DG110" i="3"/>
  <c r="DC180" i="3"/>
  <c r="DC110" i="3"/>
  <c r="CY180" i="3"/>
  <c r="CY110" i="3"/>
  <c r="CU180" i="3"/>
  <c r="CU110" i="3"/>
  <c r="CQ180" i="3"/>
  <c r="CQ110" i="3"/>
  <c r="CM180" i="3"/>
  <c r="CM110" i="3"/>
  <c r="CI180" i="3"/>
  <c r="CI110" i="3"/>
  <c r="CE180" i="3"/>
  <c r="CE110" i="3"/>
  <c r="CA180" i="3"/>
  <c r="CA110" i="3"/>
  <c r="BW180" i="3"/>
  <c r="BW110" i="3"/>
  <c r="BS180" i="3"/>
  <c r="BS110" i="3"/>
  <c r="BO180" i="3"/>
  <c r="BO110" i="3"/>
  <c r="BK180" i="3"/>
  <c r="BK110" i="3"/>
  <c r="BG180" i="3"/>
  <c r="BG110" i="3"/>
  <c r="BC180" i="3"/>
  <c r="BC110" i="3"/>
  <c r="AY180" i="3"/>
  <c r="AY110" i="3"/>
  <c r="AU180" i="3"/>
  <c r="AU110" i="3"/>
  <c r="DF179" i="3"/>
  <c r="DF109" i="3"/>
  <c r="DB179" i="3"/>
  <c r="DB109" i="3"/>
  <c r="CX179" i="3"/>
  <c r="CX109" i="3"/>
  <c r="CT179" i="3"/>
  <c r="CT109" i="3"/>
  <c r="CP179" i="3"/>
  <c r="CP109" i="3"/>
  <c r="CL179" i="3"/>
  <c r="CL109" i="3"/>
  <c r="CH179" i="3"/>
  <c r="CH109" i="3"/>
  <c r="CD179" i="3"/>
  <c r="CD109" i="3"/>
  <c r="BZ179" i="3"/>
  <c r="BZ109" i="3"/>
  <c r="BV179" i="3"/>
  <c r="BV109" i="3"/>
  <c r="BR179" i="3"/>
  <c r="BR109" i="3"/>
  <c r="BN179" i="3"/>
  <c r="BN109" i="3"/>
  <c r="BJ179" i="3"/>
  <c r="BJ109" i="3"/>
  <c r="BF179" i="3"/>
  <c r="BF109" i="3"/>
  <c r="BB179" i="3"/>
  <c r="BB109" i="3"/>
  <c r="AX179" i="3"/>
  <c r="AX109" i="3"/>
  <c r="AT179" i="3"/>
  <c r="AT109" i="3"/>
  <c r="DE178" i="3"/>
  <c r="DE108" i="3"/>
  <c r="DA178" i="3"/>
  <c r="DA108" i="3"/>
  <c r="CW178" i="3"/>
  <c r="CW108" i="3"/>
  <c r="CS178" i="3"/>
  <c r="CS108" i="3"/>
  <c r="CO178" i="3"/>
  <c r="CO108" i="3"/>
  <c r="CK178" i="3"/>
  <c r="CK108" i="3"/>
  <c r="CG178" i="3"/>
  <c r="CG108" i="3"/>
  <c r="CC178" i="3"/>
  <c r="CC108" i="3"/>
  <c r="BY178" i="3"/>
  <c r="BY108" i="3"/>
  <c r="BU178" i="3"/>
  <c r="BU108" i="3"/>
  <c r="BQ178" i="3"/>
  <c r="BQ108" i="3"/>
  <c r="BM178" i="3"/>
  <c r="BM108" i="3"/>
  <c r="BI178" i="3"/>
  <c r="BI108" i="3"/>
  <c r="BE178" i="3"/>
  <c r="BE108" i="3"/>
  <c r="BA178" i="3"/>
  <c r="BA108" i="3"/>
  <c r="AW178" i="3"/>
  <c r="AW108" i="3"/>
  <c r="DH177" i="3"/>
  <c r="DH107" i="3"/>
  <c r="DD107" i="3"/>
  <c r="CZ177" i="3"/>
  <c r="CZ107" i="3"/>
  <c r="CV177" i="3"/>
  <c r="CV107" i="3"/>
  <c r="CR177" i="3"/>
  <c r="CR107" i="3"/>
  <c r="CN177" i="3"/>
  <c r="CN107" i="3"/>
  <c r="CJ177" i="3"/>
  <c r="CJ107" i="3"/>
  <c r="CF177" i="3"/>
  <c r="CF107" i="3"/>
  <c r="CB177" i="3"/>
  <c r="CB107" i="3"/>
  <c r="BX177" i="3"/>
  <c r="BX107" i="3"/>
  <c r="BT177" i="3"/>
  <c r="BT107" i="3"/>
  <c r="BP177" i="3"/>
  <c r="BP107" i="3"/>
  <c r="BL177" i="3"/>
  <c r="BL107" i="3"/>
  <c r="BH177" i="3"/>
  <c r="BH107" i="3"/>
  <c r="BD177" i="3"/>
  <c r="BD107" i="3"/>
  <c r="AZ177" i="3"/>
  <c r="AZ107" i="3"/>
  <c r="AV177" i="3"/>
  <c r="AV107" i="3"/>
  <c r="DG176" i="3"/>
  <c r="DG106" i="3"/>
  <c r="DC176" i="3"/>
  <c r="DC106" i="3"/>
  <c r="CY176" i="3"/>
  <c r="CY106" i="3"/>
  <c r="CU176" i="3"/>
  <c r="CU106" i="3"/>
  <c r="CQ176" i="3"/>
  <c r="CQ106" i="3"/>
  <c r="CM176" i="3"/>
  <c r="CM106" i="3"/>
  <c r="CI176" i="3"/>
  <c r="CI106" i="3"/>
  <c r="CE176" i="3"/>
  <c r="CE106" i="3"/>
  <c r="CA176" i="3"/>
  <c r="CA106" i="3"/>
  <c r="BW176" i="3"/>
  <c r="BW106" i="3"/>
  <c r="BS176" i="3"/>
  <c r="BS106" i="3"/>
  <c r="BO176" i="3"/>
  <c r="BO106" i="3"/>
  <c r="BK176" i="3"/>
  <c r="BK106" i="3"/>
  <c r="BG176" i="3"/>
  <c r="BG106" i="3"/>
  <c r="BC176" i="3"/>
  <c r="BC106" i="3"/>
  <c r="AY176" i="3"/>
  <c r="AY106" i="3"/>
  <c r="AU176" i="3"/>
  <c r="AU106" i="3"/>
  <c r="DF175" i="3"/>
  <c r="DF105" i="3"/>
  <c r="DB175" i="3"/>
  <c r="DB105" i="3"/>
  <c r="CX175" i="3"/>
  <c r="CX105" i="3"/>
  <c r="CT175" i="3"/>
  <c r="CT105" i="3"/>
  <c r="CP175" i="3"/>
  <c r="CP105" i="3"/>
  <c r="CL175" i="3"/>
  <c r="CL105" i="3"/>
  <c r="CH175" i="3"/>
  <c r="CH105" i="3"/>
  <c r="CD175" i="3"/>
  <c r="CD105" i="3"/>
  <c r="BZ175" i="3"/>
  <c r="BZ105" i="3"/>
  <c r="BV175" i="3"/>
  <c r="BV105" i="3"/>
  <c r="BR175" i="3"/>
  <c r="BR105" i="3"/>
  <c r="BN175" i="3"/>
  <c r="BN105" i="3"/>
  <c r="BJ175" i="3"/>
  <c r="BJ105" i="3"/>
  <c r="BF175" i="3"/>
  <c r="BF105" i="3"/>
  <c r="BB175" i="3"/>
  <c r="BB105" i="3"/>
  <c r="AX175" i="3"/>
  <c r="AX105" i="3"/>
  <c r="AT175" i="3"/>
  <c r="AT105" i="3"/>
  <c r="DE174" i="3"/>
  <c r="DE104" i="3"/>
  <c r="DA174" i="3"/>
  <c r="DA104" i="3"/>
  <c r="CW174" i="3"/>
  <c r="CW104" i="3"/>
  <c r="CS174" i="3"/>
  <c r="CS104" i="3"/>
  <c r="CO174" i="3"/>
  <c r="CO104" i="3"/>
  <c r="CK174" i="3"/>
  <c r="CK104" i="3"/>
  <c r="CG174" i="3"/>
  <c r="CG104" i="3"/>
  <c r="CC174" i="3"/>
  <c r="CC104" i="3"/>
  <c r="BY174" i="3"/>
  <c r="BY104" i="3"/>
  <c r="BU174" i="3"/>
  <c r="BU104" i="3"/>
  <c r="BQ174" i="3"/>
  <c r="BQ104" i="3"/>
  <c r="BM174" i="3"/>
  <c r="BM104" i="3"/>
  <c r="BI174" i="3"/>
  <c r="BI104" i="3"/>
  <c r="BE174" i="3"/>
  <c r="BE104" i="3"/>
  <c r="BA174" i="3"/>
  <c r="BA104" i="3"/>
  <c r="AW174" i="3"/>
  <c r="AW104" i="3"/>
  <c r="DH173" i="3"/>
  <c r="DH103" i="3"/>
  <c r="DD103" i="3"/>
  <c r="CZ173" i="3"/>
  <c r="CZ103" i="3"/>
  <c r="CV173" i="3"/>
  <c r="CV103" i="3"/>
  <c r="CR173" i="3"/>
  <c r="CR103" i="3"/>
  <c r="CN173" i="3"/>
  <c r="CN103" i="3"/>
  <c r="CJ173" i="3"/>
  <c r="CJ103" i="3"/>
  <c r="CF173" i="3"/>
  <c r="CF103" i="3"/>
  <c r="CB173" i="3"/>
  <c r="CB103" i="3"/>
  <c r="BX173" i="3"/>
  <c r="BX103" i="3"/>
  <c r="BT173" i="3"/>
  <c r="BT103" i="3"/>
  <c r="BP173" i="3"/>
  <c r="BP103" i="3"/>
  <c r="BL173" i="3"/>
  <c r="BL103" i="3"/>
  <c r="BH173" i="3"/>
  <c r="BH103" i="3"/>
  <c r="BD173" i="3"/>
  <c r="BD103" i="3"/>
  <c r="AZ173" i="3"/>
  <c r="AZ103" i="3"/>
  <c r="AV173" i="3"/>
  <c r="AV103" i="3"/>
  <c r="DG172" i="3"/>
  <c r="DG102" i="3"/>
  <c r="DC172" i="3"/>
  <c r="DC102" i="3"/>
  <c r="CY172" i="3"/>
  <c r="CY102" i="3"/>
  <c r="CU172" i="3"/>
  <c r="CU102" i="3"/>
  <c r="CQ172" i="3"/>
  <c r="CQ102" i="3"/>
  <c r="CM172" i="3"/>
  <c r="CM102" i="3"/>
  <c r="CI172" i="3"/>
  <c r="CI102" i="3"/>
  <c r="CE172" i="3"/>
  <c r="CE102" i="3"/>
  <c r="CA172" i="3"/>
  <c r="CA102" i="3"/>
  <c r="BW172" i="3"/>
  <c r="BW102" i="3"/>
  <c r="BS172" i="3"/>
  <c r="BS102" i="3"/>
  <c r="BO172" i="3"/>
  <c r="BO102" i="3"/>
  <c r="BK172" i="3"/>
  <c r="BK102" i="3"/>
  <c r="BG172" i="3"/>
  <c r="BG102" i="3"/>
  <c r="BC172" i="3"/>
  <c r="BC102" i="3"/>
  <c r="AY172" i="3"/>
  <c r="AY102" i="3"/>
  <c r="AU172" i="3"/>
  <c r="AU102" i="3"/>
  <c r="DF171" i="3"/>
  <c r="DF101" i="3"/>
  <c r="DB171" i="3"/>
  <c r="DB101" i="3"/>
  <c r="CX171" i="3"/>
  <c r="CX101" i="3"/>
  <c r="CT171" i="3"/>
  <c r="CT101" i="3"/>
  <c r="CP171" i="3"/>
  <c r="CP101" i="3"/>
  <c r="CL171" i="3"/>
  <c r="CL101" i="3"/>
  <c r="CH171" i="3"/>
  <c r="CH101" i="3"/>
  <c r="CD171" i="3"/>
  <c r="CD101" i="3"/>
  <c r="BZ171" i="3"/>
  <c r="BZ101" i="3"/>
  <c r="BV171" i="3"/>
  <c r="BV101" i="3"/>
  <c r="BR171" i="3"/>
  <c r="BR101" i="3"/>
  <c r="BN171" i="3"/>
  <c r="BN101" i="3"/>
  <c r="BJ171" i="3"/>
  <c r="BJ101" i="3"/>
  <c r="BF171" i="3"/>
  <c r="BF101" i="3"/>
  <c r="BB171" i="3"/>
  <c r="BB101" i="3"/>
  <c r="AX171" i="3"/>
  <c r="AX101" i="3"/>
  <c r="AT171" i="3"/>
  <c r="AT101" i="3"/>
  <c r="DE170" i="3"/>
  <c r="DE100" i="3"/>
  <c r="DA170" i="3"/>
  <c r="DA100" i="3"/>
  <c r="CW170" i="3"/>
  <c r="CW100" i="3"/>
  <c r="CS170" i="3"/>
  <c r="CS100" i="3"/>
  <c r="CO170" i="3"/>
  <c r="CO100" i="3"/>
  <c r="CK170" i="3"/>
  <c r="CK100" i="3"/>
  <c r="CG170" i="3"/>
  <c r="CG100" i="3"/>
  <c r="CC170" i="3"/>
  <c r="CC100" i="3"/>
  <c r="BY170" i="3"/>
  <c r="BY100" i="3"/>
  <c r="BU170" i="3"/>
  <c r="BU100" i="3"/>
  <c r="BQ170" i="3"/>
  <c r="BQ100" i="3"/>
  <c r="BM170" i="3"/>
  <c r="BM100" i="3"/>
  <c r="BI170" i="3"/>
  <c r="BI100" i="3"/>
  <c r="BE170" i="3"/>
  <c r="BE100" i="3"/>
  <c r="BA170" i="3"/>
  <c r="BA100" i="3"/>
  <c r="AW170" i="3"/>
  <c r="AW100" i="3"/>
  <c r="DH169" i="3"/>
  <c r="DH99" i="3"/>
  <c r="DD99" i="3"/>
  <c r="CZ169" i="3"/>
  <c r="CZ99" i="3"/>
  <c r="CV169" i="3"/>
  <c r="CV99" i="3"/>
  <c r="CR169" i="3"/>
  <c r="CR99" i="3"/>
  <c r="CN169" i="3"/>
  <c r="CN99" i="3"/>
  <c r="CJ169" i="3"/>
  <c r="CJ99" i="3"/>
  <c r="CF169" i="3"/>
  <c r="CF99" i="3"/>
  <c r="CB169" i="3"/>
  <c r="CB99" i="3"/>
  <c r="BX169" i="3"/>
  <c r="BX99" i="3"/>
  <c r="BT169" i="3"/>
  <c r="BT99" i="3"/>
  <c r="BP169" i="3"/>
  <c r="BP99" i="3"/>
  <c r="BL169" i="3"/>
  <c r="BL99" i="3"/>
  <c r="BH169" i="3"/>
  <c r="BH99" i="3"/>
  <c r="BD169" i="3"/>
  <c r="BD99" i="3"/>
  <c r="AZ169" i="3"/>
  <c r="AZ99" i="3"/>
  <c r="AV169" i="3"/>
  <c r="AV99" i="3"/>
  <c r="DG168" i="3"/>
  <c r="DG98" i="3"/>
  <c r="DC168" i="3"/>
  <c r="DC98" i="3"/>
  <c r="CY168" i="3"/>
  <c r="CY98" i="3"/>
  <c r="CU168" i="3"/>
  <c r="CU98" i="3"/>
  <c r="CQ168" i="3"/>
  <c r="CQ98" i="3"/>
  <c r="CM168" i="3"/>
  <c r="CM98" i="3"/>
  <c r="CI168" i="3"/>
  <c r="CI98" i="3"/>
  <c r="CE168" i="3"/>
  <c r="CE98" i="3"/>
  <c r="CA168" i="3"/>
  <c r="CA98" i="3"/>
  <c r="BW168" i="3"/>
  <c r="BW98" i="3"/>
  <c r="BS168" i="3"/>
  <c r="BS98" i="3"/>
  <c r="BO168" i="3"/>
  <c r="BO98" i="3"/>
  <c r="BK168" i="3"/>
  <c r="BK98" i="3"/>
  <c r="BG168" i="3"/>
  <c r="BG98" i="3"/>
  <c r="BC168" i="3"/>
  <c r="BC98" i="3"/>
  <c r="AY168" i="3"/>
  <c r="AY98" i="3"/>
  <c r="AU168" i="3"/>
  <c r="AU98" i="3"/>
  <c r="DF167" i="3"/>
  <c r="DF97" i="3"/>
  <c r="DB167" i="3"/>
  <c r="DB97" i="3"/>
  <c r="CX167" i="3"/>
  <c r="CX97" i="3"/>
  <c r="CT167" i="3"/>
  <c r="CT97" i="3"/>
  <c r="CP167" i="3"/>
  <c r="CP97" i="3"/>
  <c r="CL167" i="3"/>
  <c r="CL97" i="3"/>
  <c r="CH167" i="3"/>
  <c r="CH97" i="3"/>
  <c r="CD167" i="3"/>
  <c r="CD97" i="3"/>
  <c r="BZ167" i="3"/>
  <c r="BZ97" i="3"/>
  <c r="BV167" i="3"/>
  <c r="BV97" i="3"/>
  <c r="BR167" i="3"/>
  <c r="BR97" i="3"/>
  <c r="BN167" i="3"/>
  <c r="BN97" i="3"/>
  <c r="BJ167" i="3"/>
  <c r="BJ97" i="3"/>
  <c r="BF167" i="3"/>
  <c r="BF97" i="3"/>
  <c r="BB167" i="3"/>
  <c r="BB97" i="3"/>
  <c r="AX167" i="3"/>
  <c r="AX97" i="3"/>
  <c r="AT167" i="3"/>
  <c r="AT97" i="3"/>
  <c r="DE166" i="3"/>
  <c r="DE96" i="3"/>
  <c r="DA166" i="3"/>
  <c r="DA96" i="3"/>
  <c r="CW166" i="3"/>
  <c r="CW96" i="3"/>
  <c r="CS166" i="3"/>
  <c r="CS96" i="3"/>
  <c r="CO166" i="3"/>
  <c r="CO96" i="3"/>
  <c r="CK166" i="3"/>
  <c r="CK96" i="3"/>
  <c r="CG166" i="3"/>
  <c r="CG96" i="3"/>
  <c r="CC166" i="3"/>
  <c r="CC96" i="3"/>
  <c r="BY166" i="3"/>
  <c r="BY96" i="3"/>
  <c r="BU166" i="3"/>
  <c r="BU96" i="3"/>
  <c r="BQ166" i="3"/>
  <c r="BQ96" i="3"/>
  <c r="BM166" i="3"/>
  <c r="BM96" i="3"/>
  <c r="BI166" i="3"/>
  <c r="BI96" i="3"/>
  <c r="BE166" i="3"/>
  <c r="BE96" i="3"/>
  <c r="BA166" i="3"/>
  <c r="BA96" i="3"/>
  <c r="AW166" i="3"/>
  <c r="AW96" i="3"/>
  <c r="DH165" i="3"/>
  <c r="DH95" i="3"/>
  <c r="DD95" i="3"/>
  <c r="CZ165" i="3"/>
  <c r="CZ95" i="3"/>
  <c r="CV165" i="3"/>
  <c r="CV95" i="3"/>
  <c r="CR165" i="3"/>
  <c r="CR95" i="3"/>
  <c r="CN165" i="3"/>
  <c r="CN95" i="3"/>
  <c r="CJ165" i="3"/>
  <c r="CJ95" i="3"/>
  <c r="CF165" i="3"/>
  <c r="CF95" i="3"/>
  <c r="CB165" i="3"/>
  <c r="CB95" i="3"/>
  <c r="BX165" i="3"/>
  <c r="BX95" i="3"/>
  <c r="BT165" i="3"/>
  <c r="BT95" i="3"/>
  <c r="BP165" i="3"/>
  <c r="BP95" i="3"/>
  <c r="BL165" i="3"/>
  <c r="BL95" i="3"/>
  <c r="BH165" i="3"/>
  <c r="BH95" i="3"/>
  <c r="BD165" i="3"/>
  <c r="BD95" i="3"/>
  <c r="AZ165" i="3"/>
  <c r="AZ95" i="3"/>
  <c r="AV165" i="3"/>
  <c r="AV95" i="3"/>
  <c r="DG164" i="3"/>
  <c r="DG94" i="3"/>
  <c r="DC164" i="3"/>
  <c r="DC94" i="3"/>
  <c r="CY164" i="3"/>
  <c r="CY94" i="3"/>
  <c r="CU164" i="3"/>
  <c r="CU94" i="3"/>
  <c r="CQ164" i="3"/>
  <c r="CQ94" i="3"/>
  <c r="CM164" i="3"/>
  <c r="CM94" i="3"/>
  <c r="CI164" i="3"/>
  <c r="CI94" i="3"/>
  <c r="CE164" i="3"/>
  <c r="CE94" i="3"/>
  <c r="CA164" i="3"/>
  <c r="CA94" i="3"/>
  <c r="BW164" i="3"/>
  <c r="BW94" i="3"/>
  <c r="BS164" i="3"/>
  <c r="BS94" i="3"/>
  <c r="BO164" i="3"/>
  <c r="BO94" i="3"/>
  <c r="BK164" i="3"/>
  <c r="BK94" i="3"/>
  <c r="BG164" i="3"/>
  <c r="BG94" i="3"/>
  <c r="BC164" i="3"/>
  <c r="BC94" i="3"/>
  <c r="AY164" i="3"/>
  <c r="AY94" i="3"/>
  <c r="AU164" i="3"/>
  <c r="AU94" i="3"/>
  <c r="DF163" i="3"/>
  <c r="DF93" i="3"/>
  <c r="DB163" i="3"/>
  <c r="DB93" i="3"/>
  <c r="CX163" i="3"/>
  <c r="CX93" i="3"/>
  <c r="CT163" i="3"/>
  <c r="CT93" i="3"/>
  <c r="CP163" i="3"/>
  <c r="CP93" i="3"/>
  <c r="CL163" i="3"/>
  <c r="CL93" i="3"/>
  <c r="CH163" i="3"/>
  <c r="CH93" i="3"/>
  <c r="CD163" i="3"/>
  <c r="CD93" i="3"/>
  <c r="BZ163" i="3"/>
  <c r="BZ93" i="3"/>
  <c r="BV163" i="3"/>
  <c r="BV93" i="3"/>
  <c r="BR163" i="3"/>
  <c r="BR93" i="3"/>
  <c r="BN163" i="3"/>
  <c r="BN93" i="3"/>
  <c r="BJ163" i="3"/>
  <c r="BJ93" i="3"/>
  <c r="BF163" i="3"/>
  <c r="BF93" i="3"/>
  <c r="BB163" i="3"/>
  <c r="BB93" i="3"/>
  <c r="AX163" i="3"/>
  <c r="AX93" i="3"/>
  <c r="AT163" i="3"/>
  <c r="AT93" i="3"/>
  <c r="DE162" i="3"/>
  <c r="DE92" i="3"/>
  <c r="DA162" i="3"/>
  <c r="DA92" i="3"/>
  <c r="CW162" i="3"/>
  <c r="CW92" i="3"/>
  <c r="CS162" i="3"/>
  <c r="CS92" i="3"/>
  <c r="CO162" i="3"/>
  <c r="CO92" i="3"/>
  <c r="CK162" i="3"/>
  <c r="CK92" i="3"/>
  <c r="CG162" i="3"/>
  <c r="CG92" i="3"/>
  <c r="CC162" i="3"/>
  <c r="CC92" i="3"/>
  <c r="BY162" i="3"/>
  <c r="BY92" i="3"/>
  <c r="BU162" i="3"/>
  <c r="BU92" i="3"/>
  <c r="BQ162" i="3"/>
  <c r="BQ92" i="3"/>
  <c r="BM162" i="3"/>
  <c r="BM92" i="3"/>
  <c r="BI162" i="3"/>
  <c r="BI92" i="3"/>
  <c r="BE162" i="3"/>
  <c r="BE92" i="3"/>
  <c r="BA162" i="3"/>
  <c r="BA92" i="3"/>
  <c r="AW162" i="3"/>
  <c r="AW92" i="3"/>
  <c r="DH161" i="3"/>
  <c r="DH91" i="3"/>
  <c r="DD91" i="3"/>
  <c r="CZ161" i="3"/>
  <c r="CZ91" i="3"/>
  <c r="CV161" i="3"/>
  <c r="CV91" i="3"/>
  <c r="CR161" i="3"/>
  <c r="CR91" i="3"/>
  <c r="CN161" i="3"/>
  <c r="CN91" i="3"/>
  <c r="CJ161" i="3"/>
  <c r="CJ91" i="3"/>
  <c r="CF161" i="3"/>
  <c r="CF91" i="3"/>
  <c r="CB161" i="3"/>
  <c r="CB91" i="3"/>
  <c r="BX161" i="3"/>
  <c r="BX91" i="3"/>
  <c r="BT161" i="3"/>
  <c r="BT91" i="3"/>
  <c r="BP161" i="3"/>
  <c r="BP91" i="3"/>
  <c r="BL161" i="3"/>
  <c r="BL91" i="3"/>
  <c r="BH161" i="3"/>
  <c r="BH91" i="3"/>
  <c r="BD161" i="3"/>
  <c r="BD91" i="3"/>
  <c r="AZ161" i="3"/>
  <c r="AZ91" i="3"/>
  <c r="AV161" i="3"/>
  <c r="AV91" i="3"/>
  <c r="DG160" i="3"/>
  <c r="DG90" i="3"/>
  <c r="DC160" i="3"/>
  <c r="DC90" i="3"/>
  <c r="CY160" i="3"/>
  <c r="CY90" i="3"/>
  <c r="CU160" i="3"/>
  <c r="CU90" i="3"/>
  <c r="CQ160" i="3"/>
  <c r="CQ90" i="3"/>
  <c r="CM160" i="3"/>
  <c r="CM90" i="3"/>
  <c r="CI160" i="3"/>
  <c r="CI90" i="3"/>
  <c r="CE160" i="3"/>
  <c r="CE90" i="3"/>
  <c r="CA160" i="3"/>
  <c r="CA90" i="3"/>
  <c r="BW160" i="3"/>
  <c r="BW90" i="3"/>
  <c r="BS160" i="3"/>
  <c r="BS90" i="3"/>
  <c r="BO160" i="3"/>
  <c r="BO90" i="3"/>
  <c r="BK160" i="3"/>
  <c r="BK90" i="3"/>
  <c r="BG160" i="3"/>
  <c r="BG90" i="3"/>
  <c r="BC160" i="3"/>
  <c r="BC90" i="3"/>
  <c r="AY160" i="3"/>
  <c r="AY90" i="3"/>
  <c r="AU160" i="3"/>
  <c r="AU90" i="3"/>
  <c r="DF159" i="3"/>
  <c r="DF89" i="3"/>
  <c r="DB159" i="3"/>
  <c r="DB89" i="3"/>
  <c r="CX159" i="3"/>
  <c r="CX89" i="3"/>
  <c r="CT159" i="3"/>
  <c r="CT89" i="3"/>
  <c r="CP159" i="3"/>
  <c r="CP89" i="3"/>
  <c r="CL159" i="3"/>
  <c r="CL89" i="3"/>
  <c r="CH159" i="3"/>
  <c r="CH89" i="3"/>
  <c r="CD159" i="3"/>
  <c r="CD89" i="3"/>
  <c r="BZ159" i="3"/>
  <c r="BZ89" i="3"/>
  <c r="BV159" i="3"/>
  <c r="BV89" i="3"/>
  <c r="BR159" i="3"/>
  <c r="BR89" i="3"/>
  <c r="BN159" i="3"/>
  <c r="BN89" i="3"/>
  <c r="BJ159" i="3"/>
  <c r="BJ89" i="3"/>
  <c r="BF159" i="3"/>
  <c r="BF89" i="3"/>
  <c r="BB159" i="3"/>
  <c r="BB89" i="3"/>
  <c r="AX159" i="3"/>
  <c r="AX89" i="3"/>
  <c r="AT159" i="3"/>
  <c r="AT89" i="3"/>
  <c r="DE158" i="3"/>
  <c r="DE88" i="3"/>
  <c r="DA158" i="3"/>
  <c r="DA88" i="3"/>
  <c r="CW158" i="3"/>
  <c r="CW88" i="3"/>
  <c r="CS158" i="3"/>
  <c r="CS88" i="3"/>
  <c r="CO158" i="3"/>
  <c r="CO88" i="3"/>
  <c r="CK158" i="3"/>
  <c r="CK88" i="3"/>
  <c r="CG158" i="3"/>
  <c r="CG88" i="3"/>
  <c r="CC158" i="3"/>
  <c r="CC88" i="3"/>
  <c r="BY158" i="3"/>
  <c r="BY88" i="3"/>
  <c r="BU158" i="3"/>
  <c r="BU88" i="3"/>
  <c r="BQ158" i="3"/>
  <c r="BQ88" i="3"/>
  <c r="BM158" i="3"/>
  <c r="BM88" i="3"/>
  <c r="BI158" i="3"/>
  <c r="BI88" i="3"/>
  <c r="BE158" i="3"/>
  <c r="BE88" i="3"/>
  <c r="BA158" i="3"/>
  <c r="BA88" i="3"/>
  <c r="AW158" i="3"/>
  <c r="AW88" i="3"/>
  <c r="DH157" i="3"/>
  <c r="DH87" i="3"/>
  <c r="DD87" i="3"/>
  <c r="CZ157" i="3"/>
  <c r="CZ87" i="3"/>
  <c r="CV157" i="3"/>
  <c r="CV87" i="3"/>
  <c r="CR157" i="3"/>
  <c r="CR87" i="3"/>
  <c r="CN157" i="3"/>
  <c r="CN87" i="3"/>
  <c r="CJ157" i="3"/>
  <c r="CJ87" i="3"/>
  <c r="CF157" i="3"/>
  <c r="CF87" i="3"/>
  <c r="CB157" i="3"/>
  <c r="CB87" i="3"/>
  <c r="BX157" i="3"/>
  <c r="BX87" i="3"/>
  <c r="BT157" i="3"/>
  <c r="BT87" i="3"/>
  <c r="BP157" i="3"/>
  <c r="BP87" i="3"/>
  <c r="BL157" i="3"/>
  <c r="BL87" i="3"/>
  <c r="BH157" i="3"/>
  <c r="BH87" i="3"/>
  <c r="BD157" i="3"/>
  <c r="BD87" i="3"/>
  <c r="AZ157" i="3"/>
  <c r="AZ87" i="3"/>
  <c r="AV157" i="3"/>
  <c r="AV87" i="3"/>
  <c r="DG156" i="3"/>
  <c r="DG86" i="3"/>
  <c r="DC156" i="3"/>
  <c r="DC86" i="3"/>
  <c r="CY156" i="3"/>
  <c r="CY86" i="3"/>
  <c r="CU156" i="3"/>
  <c r="CU86" i="3"/>
  <c r="CQ156" i="3"/>
  <c r="CQ86" i="3"/>
  <c r="CM156" i="3"/>
  <c r="CM86" i="3"/>
  <c r="CI156" i="3"/>
  <c r="CI86" i="3"/>
  <c r="CE156" i="3"/>
  <c r="CE86" i="3"/>
  <c r="CA156" i="3"/>
  <c r="CA86" i="3"/>
  <c r="BW156" i="3"/>
  <c r="BW86" i="3"/>
  <c r="BS156" i="3"/>
  <c r="BS86" i="3"/>
  <c r="BO156" i="3"/>
  <c r="BO86" i="3"/>
  <c r="BK156" i="3"/>
  <c r="BK86" i="3"/>
  <c r="BG156" i="3"/>
  <c r="BG86" i="3"/>
  <c r="BC156" i="3"/>
  <c r="BC86" i="3"/>
  <c r="AY156" i="3"/>
  <c r="AY86" i="3"/>
  <c r="AU156" i="3"/>
  <c r="AU86" i="3"/>
  <c r="DF155" i="3"/>
  <c r="DF85" i="3"/>
  <c r="DB155" i="3"/>
  <c r="DB85" i="3"/>
  <c r="CX155" i="3"/>
  <c r="CX85" i="3"/>
  <c r="CT155" i="3"/>
  <c r="CT85" i="3"/>
  <c r="CP155" i="3"/>
  <c r="CP85" i="3"/>
  <c r="CL155" i="3"/>
  <c r="CL85" i="3"/>
  <c r="CH155" i="3"/>
  <c r="CH85" i="3"/>
  <c r="CD155" i="3"/>
  <c r="CD85" i="3"/>
  <c r="BZ155" i="3"/>
  <c r="BZ85" i="3"/>
  <c r="BV155" i="3"/>
  <c r="BV85" i="3"/>
  <c r="BR155" i="3"/>
  <c r="BR85" i="3"/>
  <c r="BN155" i="3"/>
  <c r="BN85" i="3"/>
  <c r="BJ155" i="3"/>
  <c r="BJ85" i="3"/>
  <c r="BF155" i="3"/>
  <c r="BF85" i="3"/>
  <c r="BB155" i="3"/>
  <c r="BB85" i="3"/>
  <c r="AX155" i="3"/>
  <c r="AX85" i="3"/>
  <c r="AT155" i="3"/>
  <c r="AT85" i="3"/>
  <c r="DE154" i="3"/>
  <c r="DE84" i="3"/>
  <c r="DA154" i="3"/>
  <c r="DA84" i="3"/>
  <c r="CW154" i="3"/>
  <c r="CW84" i="3"/>
  <c r="CS154" i="3"/>
  <c r="CS84" i="3"/>
  <c r="CO154" i="3"/>
  <c r="CO84" i="3"/>
  <c r="CK154" i="3"/>
  <c r="CK84" i="3"/>
  <c r="CG154" i="3"/>
  <c r="CG84" i="3"/>
  <c r="CC154" i="3"/>
  <c r="CC84" i="3"/>
  <c r="BY154" i="3"/>
  <c r="BY84" i="3"/>
  <c r="BU154" i="3"/>
  <c r="BU84" i="3"/>
  <c r="BQ154" i="3"/>
  <c r="BQ84" i="3"/>
  <c r="BM154" i="3"/>
  <c r="BM84" i="3"/>
  <c r="BI154" i="3"/>
  <c r="BI84" i="3"/>
  <c r="BE154" i="3"/>
  <c r="BE84" i="3"/>
  <c r="BA154" i="3"/>
  <c r="BA84" i="3"/>
  <c r="AW154" i="3"/>
  <c r="AW84" i="3"/>
  <c r="DH153" i="3"/>
  <c r="DH83" i="3"/>
  <c r="DD83" i="3"/>
  <c r="CZ153" i="3"/>
  <c r="CZ83" i="3"/>
  <c r="CV153" i="3"/>
  <c r="CV83" i="3"/>
  <c r="CR153" i="3"/>
  <c r="CR83" i="3"/>
  <c r="CN153" i="3"/>
  <c r="CN83" i="3"/>
  <c r="CJ153" i="3"/>
  <c r="CJ83" i="3"/>
  <c r="CF153" i="3"/>
  <c r="CF83" i="3"/>
  <c r="CB153" i="3"/>
  <c r="CB83" i="3"/>
  <c r="BX153" i="3"/>
  <c r="BX83" i="3"/>
  <c r="BT153" i="3"/>
  <c r="BT83" i="3"/>
  <c r="BP153" i="3"/>
  <c r="BP83" i="3"/>
  <c r="BL153" i="3"/>
  <c r="BL83" i="3"/>
  <c r="BH153" i="3"/>
  <c r="BH83" i="3"/>
  <c r="BD153" i="3"/>
  <c r="BD83" i="3"/>
  <c r="AZ153" i="3"/>
  <c r="AZ83" i="3"/>
  <c r="AV153" i="3"/>
  <c r="AV83" i="3"/>
  <c r="DG152" i="3"/>
  <c r="DG82" i="3"/>
  <c r="DC152" i="3"/>
  <c r="DC82" i="3"/>
  <c r="CY152" i="3"/>
  <c r="CY82" i="3"/>
  <c r="CU152" i="3"/>
  <c r="CU82" i="3"/>
  <c r="CQ152" i="3"/>
  <c r="CQ82" i="3"/>
  <c r="CM152" i="3"/>
  <c r="CM82" i="3"/>
  <c r="CI152" i="3"/>
  <c r="CI82" i="3"/>
  <c r="CE152" i="3"/>
  <c r="CE82" i="3"/>
  <c r="CA152" i="3"/>
  <c r="CA82" i="3"/>
  <c r="BW152" i="3"/>
  <c r="BW82" i="3"/>
  <c r="BS152" i="3"/>
  <c r="BS82" i="3"/>
  <c r="BO152" i="3"/>
  <c r="BO82" i="3"/>
  <c r="BK152" i="3"/>
  <c r="BK82" i="3"/>
  <c r="BG152" i="3"/>
  <c r="BG82" i="3"/>
  <c r="BC152" i="3"/>
  <c r="BC82" i="3"/>
  <c r="AY152" i="3"/>
  <c r="AY82" i="3"/>
  <c r="AU152" i="3"/>
  <c r="AU82" i="3"/>
  <c r="DF151" i="3"/>
  <c r="DF81" i="3"/>
  <c r="DB151" i="3"/>
  <c r="DB81" i="3"/>
  <c r="CX151" i="3"/>
  <c r="CX81" i="3"/>
  <c r="CT151" i="3"/>
  <c r="CT81" i="3"/>
  <c r="CP151" i="3"/>
  <c r="CP81" i="3"/>
  <c r="CL151" i="3"/>
  <c r="CL81" i="3"/>
  <c r="CH151" i="3"/>
  <c r="CH81" i="3"/>
  <c r="CD151" i="3"/>
  <c r="CD81" i="3"/>
  <c r="BZ151" i="3"/>
  <c r="BZ81" i="3"/>
  <c r="BV151" i="3"/>
  <c r="BV81" i="3"/>
  <c r="BR151" i="3"/>
  <c r="BR81" i="3"/>
  <c r="BN151" i="3"/>
  <c r="BN81" i="3"/>
  <c r="BJ151" i="3"/>
  <c r="BJ81" i="3"/>
  <c r="BF151" i="3"/>
  <c r="BF81" i="3"/>
  <c r="BB151" i="3"/>
  <c r="BB81" i="3"/>
  <c r="AX151" i="3"/>
  <c r="AX81" i="3"/>
  <c r="AT151" i="3"/>
  <c r="AT81" i="3"/>
  <c r="DE150" i="3"/>
  <c r="DE80" i="3"/>
  <c r="DA150" i="3"/>
  <c r="DA80" i="3"/>
  <c r="CW150" i="3"/>
  <c r="CW80" i="3"/>
  <c r="CS150" i="3"/>
  <c r="CS80" i="3"/>
  <c r="CO150" i="3"/>
  <c r="CO80" i="3"/>
  <c r="CK80" i="3"/>
  <c r="CK150" i="3"/>
  <c r="CG80" i="3"/>
  <c r="CG150" i="3"/>
  <c r="CC80" i="3"/>
  <c r="CC150" i="3"/>
  <c r="BY80" i="3"/>
  <c r="BY150" i="3"/>
  <c r="BU80" i="3"/>
  <c r="BU150" i="3"/>
  <c r="BQ80" i="3"/>
  <c r="BQ150" i="3"/>
  <c r="BM80" i="3"/>
  <c r="BM150" i="3"/>
  <c r="BI80" i="3"/>
  <c r="BI150" i="3"/>
  <c r="BE150" i="3"/>
  <c r="BE80" i="3"/>
  <c r="BA150" i="3"/>
  <c r="BA80" i="3"/>
  <c r="AW150" i="3"/>
  <c r="AW80" i="3"/>
  <c r="DH149" i="3"/>
  <c r="DH79" i="3"/>
  <c r="DD79" i="3"/>
  <c r="CZ149" i="3"/>
  <c r="CZ79" i="3"/>
  <c r="CV149" i="3"/>
  <c r="CV79" i="3"/>
  <c r="CR149" i="3"/>
  <c r="CR79" i="3"/>
  <c r="CN149" i="3"/>
  <c r="CN79" i="3"/>
  <c r="CJ79" i="3"/>
  <c r="CJ149" i="3"/>
  <c r="CF149" i="3"/>
  <c r="CF79" i="3"/>
  <c r="CB79" i="3"/>
  <c r="CB149" i="3"/>
  <c r="BX149" i="3"/>
  <c r="BX79" i="3"/>
  <c r="BT79" i="3"/>
  <c r="BT149" i="3"/>
  <c r="BP149" i="3"/>
  <c r="BP79" i="3"/>
  <c r="BL79" i="3"/>
  <c r="BL149" i="3"/>
  <c r="BH149" i="3"/>
  <c r="BH79" i="3"/>
  <c r="BD149" i="3"/>
  <c r="BD79" i="3"/>
  <c r="AZ149" i="3"/>
  <c r="AZ79" i="3"/>
  <c r="AV149" i="3"/>
  <c r="AV79" i="3"/>
  <c r="DG148" i="3"/>
  <c r="DG78" i="3"/>
  <c r="DC148" i="3"/>
  <c r="DC78" i="3"/>
  <c r="CY148" i="3"/>
  <c r="CY78" i="3"/>
  <c r="CU148" i="3"/>
  <c r="CU78" i="3"/>
  <c r="CQ148" i="3"/>
  <c r="CQ78" i="3"/>
  <c r="CM78" i="3"/>
  <c r="CM148" i="3"/>
  <c r="CI148" i="3"/>
  <c r="CI78" i="3"/>
  <c r="CE78" i="3"/>
  <c r="CE148" i="3"/>
  <c r="CA148" i="3"/>
  <c r="CA78" i="3"/>
  <c r="BW78" i="3"/>
  <c r="BW148" i="3"/>
  <c r="BS148" i="3"/>
  <c r="BS78" i="3"/>
  <c r="BO78" i="3"/>
  <c r="BO148" i="3"/>
  <c r="BK148" i="3"/>
  <c r="BK78" i="3"/>
  <c r="BG148" i="3"/>
  <c r="BG78" i="3"/>
  <c r="BC148" i="3"/>
  <c r="BC78" i="3"/>
  <c r="AY148" i="3"/>
  <c r="AY78" i="3"/>
  <c r="AU148" i="3"/>
  <c r="AU78" i="3"/>
  <c r="DF147" i="3"/>
  <c r="DF77" i="3"/>
  <c r="DB147" i="3"/>
  <c r="DB77" i="3"/>
  <c r="CX147" i="3"/>
  <c r="CX77" i="3"/>
  <c r="CT147" i="3"/>
  <c r="CT77" i="3"/>
  <c r="CP147" i="3"/>
  <c r="CP77" i="3"/>
  <c r="CL147" i="3"/>
  <c r="CL77" i="3"/>
  <c r="CH77" i="3"/>
  <c r="CH147" i="3"/>
  <c r="CD147" i="3"/>
  <c r="CD77" i="3"/>
  <c r="BZ77" i="3"/>
  <c r="BZ147" i="3"/>
  <c r="BV147" i="3"/>
  <c r="BV77" i="3"/>
  <c r="BR77" i="3"/>
  <c r="BR147" i="3"/>
  <c r="BN147" i="3"/>
  <c r="BN77" i="3"/>
  <c r="BJ77" i="3"/>
  <c r="BJ147" i="3"/>
  <c r="BF147" i="3"/>
  <c r="BF77" i="3"/>
  <c r="BB147" i="3"/>
  <c r="BB77" i="3"/>
  <c r="AX147" i="3"/>
  <c r="AX77" i="3"/>
  <c r="AT147" i="3"/>
  <c r="AT77" i="3"/>
  <c r="DE146" i="3"/>
  <c r="DE76" i="3"/>
  <c r="DA146" i="3"/>
  <c r="DA76" i="3"/>
  <c r="CW146" i="3"/>
  <c r="CW76" i="3"/>
  <c r="CS146" i="3"/>
  <c r="CS76" i="3"/>
  <c r="CO146" i="3"/>
  <c r="CO76" i="3"/>
  <c r="CK146" i="3"/>
  <c r="CK76" i="3"/>
  <c r="CG146" i="3"/>
  <c r="CG76" i="3"/>
  <c r="CC146" i="3"/>
  <c r="CC76" i="3"/>
  <c r="BY146" i="3"/>
  <c r="BY76" i="3"/>
  <c r="BU146" i="3"/>
  <c r="BU76" i="3"/>
  <c r="BQ146" i="3"/>
  <c r="BQ76" i="3"/>
  <c r="BM146" i="3"/>
  <c r="BM76" i="3"/>
  <c r="BI146" i="3"/>
  <c r="BI76" i="3"/>
  <c r="BE146" i="3"/>
  <c r="BE76" i="3"/>
  <c r="BA146" i="3"/>
  <c r="BA76" i="3"/>
  <c r="AW146" i="3"/>
  <c r="AW76" i="3"/>
  <c r="DH145" i="3"/>
  <c r="DH75" i="3"/>
  <c r="DD75" i="3"/>
  <c r="CZ145" i="3"/>
  <c r="CZ75" i="3"/>
  <c r="CV145" i="3"/>
  <c r="CV75" i="3"/>
  <c r="CR145" i="3"/>
  <c r="CR75" i="3"/>
  <c r="CN145" i="3"/>
  <c r="CN75" i="3"/>
  <c r="CJ75" i="3"/>
  <c r="CJ145" i="3"/>
  <c r="CF75" i="3"/>
  <c r="CF145" i="3"/>
  <c r="CB145" i="3"/>
  <c r="CB75" i="3"/>
  <c r="BX75" i="3"/>
  <c r="BX145" i="3"/>
  <c r="BT75" i="3"/>
  <c r="BT145" i="3"/>
  <c r="BP75" i="3"/>
  <c r="BP145" i="3"/>
  <c r="BL145" i="3"/>
  <c r="BL75" i="3"/>
  <c r="BH145" i="3"/>
  <c r="BH75" i="3"/>
  <c r="BD145" i="3"/>
  <c r="BD75" i="3"/>
  <c r="AZ145" i="3"/>
  <c r="AZ75" i="3"/>
  <c r="AV145" i="3"/>
  <c r="AV75" i="3"/>
  <c r="DG144" i="3"/>
  <c r="DG74" i="3"/>
  <c r="DC144" i="3"/>
  <c r="DC74" i="3"/>
  <c r="CY144" i="3"/>
  <c r="CY74" i="3"/>
  <c r="CU144" i="3"/>
  <c r="CU74" i="3"/>
  <c r="CQ144" i="3"/>
  <c r="CQ74" i="3"/>
  <c r="CM144" i="3"/>
  <c r="CM74" i="3"/>
  <c r="CI144" i="3"/>
  <c r="CI74" i="3"/>
  <c r="CE144" i="3"/>
  <c r="CE74" i="3"/>
  <c r="CA144" i="3"/>
  <c r="CA74" i="3"/>
  <c r="BW144" i="3"/>
  <c r="BW74" i="3"/>
  <c r="BS144" i="3"/>
  <c r="BS74" i="3"/>
  <c r="BO144" i="3"/>
  <c r="BO74" i="3"/>
  <c r="BK144" i="3"/>
  <c r="BK74" i="3"/>
  <c r="BG144" i="3"/>
  <c r="BG74" i="3"/>
  <c r="BC144" i="3"/>
  <c r="BC74" i="3"/>
  <c r="AY144" i="3"/>
  <c r="AY74" i="3"/>
  <c r="AU144" i="3"/>
  <c r="AU74" i="3"/>
  <c r="DG143" i="3"/>
  <c r="DF73" i="3"/>
  <c r="DC143" i="3"/>
  <c r="DB73" i="3"/>
  <c r="CY143" i="3"/>
  <c r="CX73" i="3"/>
  <c r="CU143" i="3"/>
  <c r="CT73" i="3"/>
  <c r="CQ143" i="3"/>
  <c r="CP73" i="3"/>
  <c r="CL73" i="3"/>
  <c r="CM143" i="3"/>
  <c r="CI143" i="3"/>
  <c r="CH73" i="3"/>
  <c r="CE143" i="3"/>
  <c r="CD73" i="3"/>
  <c r="CA143" i="3"/>
  <c r="BZ73" i="3"/>
  <c r="BW143" i="3"/>
  <c r="BV73" i="3"/>
  <c r="BS143" i="3"/>
  <c r="BR73" i="3"/>
  <c r="BO143" i="3"/>
  <c r="BN73" i="3"/>
  <c r="BK143" i="3"/>
  <c r="BJ73" i="3"/>
  <c r="BG143" i="3"/>
  <c r="BF73" i="3"/>
  <c r="BC143" i="3"/>
  <c r="BB73" i="3"/>
  <c r="AY143" i="3"/>
  <c r="AX73" i="3"/>
  <c r="AU143" i="3"/>
  <c r="AT73" i="3"/>
  <c r="DE142" i="3"/>
  <c r="DE72" i="3"/>
  <c r="AS195" i="3"/>
  <c r="AS125" i="3"/>
  <c r="AS191" i="3"/>
  <c r="AS121" i="3"/>
  <c r="AS187" i="3"/>
  <c r="AS117" i="3"/>
  <c r="AS183" i="3"/>
  <c r="AS113" i="3"/>
  <c r="AS179" i="3"/>
  <c r="AS109" i="3"/>
  <c r="AS175" i="3"/>
  <c r="AS105" i="3"/>
  <c r="AS171" i="3"/>
  <c r="AS101" i="3"/>
  <c r="AS167" i="3"/>
  <c r="AS97" i="3"/>
  <c r="AS163" i="3"/>
  <c r="AS93" i="3"/>
  <c r="AS159" i="3"/>
  <c r="AS89" i="3"/>
  <c r="AS155" i="3"/>
  <c r="AS85" i="3"/>
  <c r="AS151" i="3"/>
  <c r="AS81" i="3"/>
  <c r="AS147" i="3"/>
  <c r="AS77" i="3"/>
  <c r="AT143" i="3"/>
  <c r="AS73" i="3"/>
  <c r="AT139" i="3"/>
  <c r="DH66" i="3"/>
  <c r="DD66" i="3"/>
  <c r="CZ66" i="3"/>
  <c r="CV66" i="3"/>
  <c r="CR66" i="3"/>
  <c r="CN66" i="3"/>
  <c r="CJ66" i="3"/>
  <c r="CF66" i="3"/>
  <c r="CB66" i="3"/>
  <c r="BX66" i="3"/>
  <c r="BT66" i="3"/>
  <c r="BP66" i="3"/>
  <c r="BL66" i="3"/>
  <c r="BH66" i="3"/>
  <c r="BD66" i="3"/>
  <c r="AZ66" i="3"/>
  <c r="AV66" i="3"/>
  <c r="DF196" i="3"/>
  <c r="DF126" i="3"/>
  <c r="DB196" i="3"/>
  <c r="DB126" i="3"/>
  <c r="CX196" i="3"/>
  <c r="CX126" i="3"/>
  <c r="CT196" i="3"/>
  <c r="CT126" i="3"/>
  <c r="CP196" i="3"/>
  <c r="CP126" i="3"/>
  <c r="CL196" i="3"/>
  <c r="CL126" i="3"/>
  <c r="CH196" i="3"/>
  <c r="CH126" i="3"/>
  <c r="CD196" i="3"/>
  <c r="CD126" i="3"/>
  <c r="BZ196" i="3"/>
  <c r="BZ126" i="3"/>
  <c r="BV196" i="3"/>
  <c r="BV126" i="3"/>
  <c r="BR196" i="3"/>
  <c r="BR126" i="3"/>
  <c r="BN196" i="3"/>
  <c r="BN126" i="3"/>
  <c r="BJ196" i="3"/>
  <c r="BJ126" i="3"/>
  <c r="BF196" i="3"/>
  <c r="BF126" i="3"/>
  <c r="BB196" i="3"/>
  <c r="BB126" i="3"/>
  <c r="AX196" i="3"/>
  <c r="AX126" i="3"/>
  <c r="AT196" i="3"/>
  <c r="AT126" i="3"/>
  <c r="DE195" i="3"/>
  <c r="DE125" i="3"/>
  <c r="DA195" i="3"/>
  <c r="DA125" i="3"/>
  <c r="CW195" i="3"/>
  <c r="CW125" i="3"/>
  <c r="CS195" i="3"/>
  <c r="CS125" i="3"/>
  <c r="CO195" i="3"/>
  <c r="CO125" i="3"/>
  <c r="CK195" i="3"/>
  <c r="CK125" i="3"/>
  <c r="CG195" i="3"/>
  <c r="CG125" i="3"/>
  <c r="CC195" i="3"/>
  <c r="CC125" i="3"/>
  <c r="BY195" i="3"/>
  <c r="BY125" i="3"/>
  <c r="BU195" i="3"/>
  <c r="BU125" i="3"/>
  <c r="BQ195" i="3"/>
  <c r="BQ125" i="3"/>
  <c r="BM195" i="3"/>
  <c r="BM125" i="3"/>
  <c r="BI195" i="3"/>
  <c r="BI125" i="3"/>
  <c r="BE195" i="3"/>
  <c r="BE125" i="3"/>
  <c r="BA195" i="3"/>
  <c r="BA125" i="3"/>
  <c r="AW195" i="3"/>
  <c r="AW125" i="3"/>
  <c r="DH194" i="3"/>
  <c r="DH124" i="3"/>
  <c r="DD124" i="3"/>
  <c r="CZ194" i="3"/>
  <c r="CZ124" i="3"/>
  <c r="CV194" i="3"/>
  <c r="CV124" i="3"/>
  <c r="CR194" i="3"/>
  <c r="CR124" i="3"/>
  <c r="CN194" i="3"/>
  <c r="CN124" i="3"/>
  <c r="CJ194" i="3"/>
  <c r="CJ124" i="3"/>
  <c r="CF194" i="3"/>
  <c r="CF124" i="3"/>
  <c r="CB194" i="3"/>
  <c r="CB124" i="3"/>
  <c r="BX194" i="3"/>
  <c r="BX124" i="3"/>
  <c r="BT194" i="3"/>
  <c r="BT124" i="3"/>
  <c r="BP194" i="3"/>
  <c r="BP124" i="3"/>
  <c r="BL194" i="3"/>
  <c r="BL124" i="3"/>
  <c r="BH194" i="3"/>
  <c r="BH124" i="3"/>
  <c r="BD194" i="3"/>
  <c r="BD124" i="3"/>
  <c r="AZ194" i="3"/>
  <c r="AZ124" i="3"/>
  <c r="AV194" i="3"/>
  <c r="AV124" i="3"/>
  <c r="DG193" i="3"/>
  <c r="DG123" i="3"/>
  <c r="DC193" i="3"/>
  <c r="DC123" i="3"/>
  <c r="CY193" i="3"/>
  <c r="CY123" i="3"/>
  <c r="CU193" i="3"/>
  <c r="CU123" i="3"/>
  <c r="CQ193" i="3"/>
  <c r="CQ123" i="3"/>
  <c r="CM193" i="3"/>
  <c r="CM123" i="3"/>
  <c r="CI193" i="3"/>
  <c r="CI123" i="3"/>
  <c r="CE193" i="3"/>
  <c r="CE123" i="3"/>
  <c r="CA193" i="3"/>
  <c r="CA123" i="3"/>
  <c r="BW193" i="3"/>
  <c r="BW123" i="3"/>
  <c r="BS193" i="3"/>
  <c r="BS123" i="3"/>
  <c r="BO193" i="3"/>
  <c r="BO123" i="3"/>
  <c r="BK193" i="3"/>
  <c r="BK123" i="3"/>
  <c r="BG193" i="3"/>
  <c r="BG123" i="3"/>
  <c r="BC193" i="3"/>
  <c r="BC123" i="3"/>
  <c r="AY193" i="3"/>
  <c r="AY123" i="3"/>
  <c r="AU193" i="3"/>
  <c r="AU123" i="3"/>
  <c r="DF192" i="3"/>
  <c r="DF122" i="3"/>
  <c r="DB192" i="3"/>
  <c r="DB122" i="3"/>
  <c r="CX192" i="3"/>
  <c r="CX122" i="3"/>
  <c r="CT192" i="3"/>
  <c r="CT122" i="3"/>
  <c r="CP192" i="3"/>
  <c r="CP122" i="3"/>
  <c r="CL192" i="3"/>
  <c r="CL122" i="3"/>
  <c r="CH192" i="3"/>
  <c r="CH122" i="3"/>
  <c r="CD192" i="3"/>
  <c r="CD122" i="3"/>
  <c r="BZ192" i="3"/>
  <c r="BZ122" i="3"/>
  <c r="BV192" i="3"/>
  <c r="BV122" i="3"/>
  <c r="BR192" i="3"/>
  <c r="BR122" i="3"/>
  <c r="BN192" i="3"/>
  <c r="BN122" i="3"/>
  <c r="BJ192" i="3"/>
  <c r="BJ122" i="3"/>
  <c r="BF192" i="3"/>
  <c r="BF122" i="3"/>
  <c r="BB192" i="3"/>
  <c r="BB122" i="3"/>
  <c r="AX192" i="3"/>
  <c r="AX122" i="3"/>
  <c r="AT192" i="3"/>
  <c r="AT122" i="3"/>
  <c r="DE191" i="3"/>
  <c r="DE121" i="3"/>
  <c r="DA191" i="3"/>
  <c r="DA121" i="3"/>
  <c r="CW191" i="3"/>
  <c r="CW121" i="3"/>
  <c r="CS191" i="3"/>
  <c r="CS121" i="3"/>
  <c r="CO191" i="3"/>
  <c r="CO121" i="3"/>
  <c r="CK191" i="3"/>
  <c r="CK121" i="3"/>
  <c r="CG191" i="3"/>
  <c r="CG121" i="3"/>
  <c r="CC191" i="3"/>
  <c r="CC121" i="3"/>
  <c r="BY191" i="3"/>
  <c r="BY121" i="3"/>
  <c r="BU191" i="3"/>
  <c r="BU121" i="3"/>
  <c r="BQ191" i="3"/>
  <c r="BQ121" i="3"/>
  <c r="BM191" i="3"/>
  <c r="BM121" i="3"/>
  <c r="BI191" i="3"/>
  <c r="BI121" i="3"/>
  <c r="BE191" i="3"/>
  <c r="BE121" i="3"/>
  <c r="BA191" i="3"/>
  <c r="BA121" i="3"/>
  <c r="AW191" i="3"/>
  <c r="AW121" i="3"/>
  <c r="DH190" i="3"/>
  <c r="DH120" i="3"/>
  <c r="DD120" i="3"/>
  <c r="CZ190" i="3"/>
  <c r="CZ120" i="3"/>
  <c r="CV190" i="3"/>
  <c r="CV120" i="3"/>
  <c r="CR190" i="3"/>
  <c r="CR120" i="3"/>
  <c r="CN190" i="3"/>
  <c r="CN120" i="3"/>
  <c r="CJ190" i="3"/>
  <c r="CJ120" i="3"/>
  <c r="CF190" i="3"/>
  <c r="CF120" i="3"/>
  <c r="CB190" i="3"/>
  <c r="CB120" i="3"/>
  <c r="BX190" i="3"/>
  <c r="BX120" i="3"/>
  <c r="BT190" i="3"/>
  <c r="BT120" i="3"/>
  <c r="BP190" i="3"/>
  <c r="BP120" i="3"/>
  <c r="BL190" i="3"/>
  <c r="BL120" i="3"/>
  <c r="BH190" i="3"/>
  <c r="BH120" i="3"/>
  <c r="BD190" i="3"/>
  <c r="BD120" i="3"/>
  <c r="AZ190" i="3"/>
  <c r="AZ120" i="3"/>
  <c r="AV190" i="3"/>
  <c r="AV120" i="3"/>
  <c r="DG189" i="3"/>
  <c r="DG119" i="3"/>
  <c r="DC189" i="3"/>
  <c r="DC119" i="3"/>
  <c r="CY189" i="3"/>
  <c r="CY119" i="3"/>
  <c r="CU189" i="3"/>
  <c r="CU119" i="3"/>
  <c r="CQ189" i="3"/>
  <c r="CQ119" i="3"/>
  <c r="CM189" i="3"/>
  <c r="CM119" i="3"/>
  <c r="CI189" i="3"/>
  <c r="CI119" i="3"/>
  <c r="CE189" i="3"/>
  <c r="CE119" i="3"/>
  <c r="CA189" i="3"/>
  <c r="CA119" i="3"/>
  <c r="BW189" i="3"/>
  <c r="BW119" i="3"/>
  <c r="BS189" i="3"/>
  <c r="BS119" i="3"/>
  <c r="BO189" i="3"/>
  <c r="BO119" i="3"/>
  <c r="BK189" i="3"/>
  <c r="BK119" i="3"/>
  <c r="BG189" i="3"/>
  <c r="BG119" i="3"/>
  <c r="BC189" i="3"/>
  <c r="BC119" i="3"/>
  <c r="AY189" i="3"/>
  <c r="AY119" i="3"/>
  <c r="AU189" i="3"/>
  <c r="AU119" i="3"/>
  <c r="DF188" i="3"/>
  <c r="DF118" i="3"/>
  <c r="DB188" i="3"/>
  <c r="DB118" i="3"/>
  <c r="CX188" i="3"/>
  <c r="CX118" i="3"/>
  <c r="CT188" i="3"/>
  <c r="CT118" i="3"/>
  <c r="CP188" i="3"/>
  <c r="CP118" i="3"/>
  <c r="CL188" i="3"/>
  <c r="CL118" i="3"/>
  <c r="CH188" i="3"/>
  <c r="CH118" i="3"/>
  <c r="CD188" i="3"/>
  <c r="CD118" i="3"/>
  <c r="BZ188" i="3"/>
  <c r="BZ118" i="3"/>
  <c r="BV188" i="3"/>
  <c r="BV118" i="3"/>
  <c r="BR188" i="3"/>
  <c r="BR118" i="3"/>
  <c r="BN188" i="3"/>
  <c r="BN118" i="3"/>
  <c r="BJ188" i="3"/>
  <c r="BJ118" i="3"/>
  <c r="BF188" i="3"/>
  <c r="BF118" i="3"/>
  <c r="BB188" i="3"/>
  <c r="BB118" i="3"/>
  <c r="AX188" i="3"/>
  <c r="AX118" i="3"/>
  <c r="AT188" i="3"/>
  <c r="AT118" i="3"/>
  <c r="DE187" i="3"/>
  <c r="DE117" i="3"/>
  <c r="DA187" i="3"/>
  <c r="DA117" i="3"/>
  <c r="CW187" i="3"/>
  <c r="CW117" i="3"/>
  <c r="CS187" i="3"/>
  <c r="CS117" i="3"/>
  <c r="CO187" i="3"/>
  <c r="CO117" i="3"/>
  <c r="CK187" i="3"/>
  <c r="CK117" i="3"/>
  <c r="CG187" i="3"/>
  <c r="CG117" i="3"/>
  <c r="CC187" i="3"/>
  <c r="CC117" i="3"/>
  <c r="BY187" i="3"/>
  <c r="BY117" i="3"/>
  <c r="BU187" i="3"/>
  <c r="BU117" i="3"/>
  <c r="BQ187" i="3"/>
  <c r="BQ117" i="3"/>
  <c r="BM187" i="3"/>
  <c r="BM117" i="3"/>
  <c r="BI187" i="3"/>
  <c r="BI117" i="3"/>
  <c r="BE187" i="3"/>
  <c r="BE117" i="3"/>
  <c r="BA187" i="3"/>
  <c r="BA117" i="3"/>
  <c r="AW187" i="3"/>
  <c r="AW117" i="3"/>
  <c r="DH186" i="3"/>
  <c r="DH116" i="3"/>
  <c r="DD116" i="3"/>
  <c r="CZ186" i="3"/>
  <c r="CZ116" i="3"/>
  <c r="CV186" i="3"/>
  <c r="CV116" i="3"/>
  <c r="CR186" i="3"/>
  <c r="CR116" i="3"/>
  <c r="CN186" i="3"/>
  <c r="CN116" i="3"/>
  <c r="CJ186" i="3"/>
  <c r="CJ116" i="3"/>
  <c r="CF186" i="3"/>
  <c r="CF116" i="3"/>
  <c r="CB186" i="3"/>
  <c r="CB116" i="3"/>
  <c r="BX186" i="3"/>
  <c r="BX116" i="3"/>
  <c r="BT186" i="3"/>
  <c r="BT116" i="3"/>
  <c r="BP186" i="3"/>
  <c r="BP116" i="3"/>
  <c r="BL186" i="3"/>
  <c r="BL116" i="3"/>
  <c r="BH186" i="3"/>
  <c r="BH116" i="3"/>
  <c r="BD186" i="3"/>
  <c r="BD116" i="3"/>
  <c r="AZ186" i="3"/>
  <c r="AZ116" i="3"/>
  <c r="AV186" i="3"/>
  <c r="AV116" i="3"/>
  <c r="DG185" i="3"/>
  <c r="DG115" i="3"/>
  <c r="DC185" i="3"/>
  <c r="DC115" i="3"/>
  <c r="CY185" i="3"/>
  <c r="CY115" i="3"/>
  <c r="CU185" i="3"/>
  <c r="CU115" i="3"/>
  <c r="CQ185" i="3"/>
  <c r="CQ115" i="3"/>
  <c r="CM185" i="3"/>
  <c r="CM115" i="3"/>
  <c r="CI185" i="3"/>
  <c r="CI115" i="3"/>
  <c r="CE185" i="3"/>
  <c r="CE115" i="3"/>
  <c r="CA185" i="3"/>
  <c r="CA115" i="3"/>
  <c r="BW185" i="3"/>
  <c r="BW115" i="3"/>
  <c r="BS185" i="3"/>
  <c r="BS115" i="3"/>
  <c r="BO185" i="3"/>
  <c r="BO115" i="3"/>
  <c r="BK185" i="3"/>
  <c r="BK115" i="3"/>
  <c r="BG185" i="3"/>
  <c r="BG115" i="3"/>
  <c r="BC185" i="3"/>
  <c r="BC115" i="3"/>
  <c r="AY185" i="3"/>
  <c r="AY115" i="3"/>
  <c r="AU185" i="3"/>
  <c r="AU115" i="3"/>
  <c r="DF184" i="3"/>
  <c r="DF114" i="3"/>
  <c r="DB184" i="3"/>
  <c r="DB114" i="3"/>
  <c r="CX184" i="3"/>
  <c r="CX114" i="3"/>
  <c r="CT184" i="3"/>
  <c r="CT114" i="3"/>
  <c r="CP184" i="3"/>
  <c r="CP114" i="3"/>
  <c r="CL184" i="3"/>
  <c r="CL114" i="3"/>
  <c r="CH184" i="3"/>
  <c r="CH114" i="3"/>
  <c r="CD184" i="3"/>
  <c r="CD114" i="3"/>
  <c r="BZ184" i="3"/>
  <c r="BZ114" i="3"/>
  <c r="BV184" i="3"/>
  <c r="BV114" i="3"/>
  <c r="BR184" i="3"/>
  <c r="BR114" i="3"/>
  <c r="BN184" i="3"/>
  <c r="BN114" i="3"/>
  <c r="BJ184" i="3"/>
  <c r="BJ114" i="3"/>
  <c r="BF184" i="3"/>
  <c r="BF114" i="3"/>
  <c r="BB184" i="3"/>
  <c r="BB114" i="3"/>
  <c r="AX184" i="3"/>
  <c r="AX114" i="3"/>
  <c r="AT184" i="3"/>
  <c r="AT114" i="3"/>
  <c r="DE183" i="3"/>
  <c r="DE113" i="3"/>
  <c r="DA183" i="3"/>
  <c r="DA113" i="3"/>
  <c r="CW183" i="3"/>
  <c r="CW113" i="3"/>
  <c r="CS183" i="3"/>
  <c r="CS113" i="3"/>
  <c r="CO183" i="3"/>
  <c r="CO113" i="3"/>
  <c r="CK183" i="3"/>
  <c r="CK113" i="3"/>
  <c r="CG183" i="3"/>
  <c r="CG113" i="3"/>
  <c r="CC183" i="3"/>
  <c r="CC113" i="3"/>
  <c r="BY183" i="3"/>
  <c r="BY113" i="3"/>
  <c r="BU183" i="3"/>
  <c r="BU113" i="3"/>
  <c r="BQ183" i="3"/>
  <c r="BQ113" i="3"/>
  <c r="BM183" i="3"/>
  <c r="BM113" i="3"/>
  <c r="BI183" i="3"/>
  <c r="BI113" i="3"/>
  <c r="BE183" i="3"/>
  <c r="BE113" i="3"/>
  <c r="BA183" i="3"/>
  <c r="BA113" i="3"/>
  <c r="AW183" i="3"/>
  <c r="AW113" i="3"/>
  <c r="DH182" i="3"/>
  <c r="DH112" i="3"/>
  <c r="DD112" i="3"/>
  <c r="CZ182" i="3"/>
  <c r="CZ112" i="3"/>
  <c r="CV182" i="3"/>
  <c r="CV112" i="3"/>
  <c r="CR182" i="3"/>
  <c r="CR112" i="3"/>
  <c r="CN182" i="3"/>
  <c r="CN112" i="3"/>
  <c r="CJ182" i="3"/>
  <c r="CJ112" i="3"/>
  <c r="CF182" i="3"/>
  <c r="CF112" i="3"/>
  <c r="CB182" i="3"/>
  <c r="CB112" i="3"/>
  <c r="BX182" i="3"/>
  <c r="BX112" i="3"/>
  <c r="BT182" i="3"/>
  <c r="BT112" i="3"/>
  <c r="BP182" i="3"/>
  <c r="BP112" i="3"/>
  <c r="BL182" i="3"/>
  <c r="BL112" i="3"/>
  <c r="BH182" i="3"/>
  <c r="BH112" i="3"/>
  <c r="BD182" i="3"/>
  <c r="BD112" i="3"/>
  <c r="AZ182" i="3"/>
  <c r="AZ112" i="3"/>
  <c r="AV182" i="3"/>
  <c r="AV112" i="3"/>
  <c r="DG181" i="3"/>
  <c r="DG111" i="3"/>
  <c r="DC181" i="3"/>
  <c r="DC111" i="3"/>
  <c r="CY181" i="3"/>
  <c r="CY111" i="3"/>
  <c r="CU181" i="3"/>
  <c r="CU111" i="3"/>
  <c r="CQ181" i="3"/>
  <c r="CQ111" i="3"/>
  <c r="CM181" i="3"/>
  <c r="CM111" i="3"/>
  <c r="CI181" i="3"/>
  <c r="CI111" i="3"/>
  <c r="CE181" i="3"/>
  <c r="CE111" i="3"/>
  <c r="CA181" i="3"/>
  <c r="CA111" i="3"/>
  <c r="BW181" i="3"/>
  <c r="BW111" i="3"/>
  <c r="BS181" i="3"/>
  <c r="BS111" i="3"/>
  <c r="BO181" i="3"/>
  <c r="BO111" i="3"/>
  <c r="BK181" i="3"/>
  <c r="BK111" i="3"/>
  <c r="BG181" i="3"/>
  <c r="BG111" i="3"/>
  <c r="BC181" i="3"/>
  <c r="BC111" i="3"/>
  <c r="AY181" i="3"/>
  <c r="AY111" i="3"/>
  <c r="AU181" i="3"/>
  <c r="AU111" i="3"/>
  <c r="DF180" i="3"/>
  <c r="DF110" i="3"/>
  <c r="DB180" i="3"/>
  <c r="DB110" i="3"/>
  <c r="CX180" i="3"/>
  <c r="CX110" i="3"/>
  <c r="CT180" i="3"/>
  <c r="CT110" i="3"/>
  <c r="CP180" i="3"/>
  <c r="CP110" i="3"/>
  <c r="CL180" i="3"/>
  <c r="CL110" i="3"/>
  <c r="CH180" i="3"/>
  <c r="CH110" i="3"/>
  <c r="CD180" i="3"/>
  <c r="CD110" i="3"/>
  <c r="BZ180" i="3"/>
  <c r="BZ110" i="3"/>
  <c r="BV180" i="3"/>
  <c r="BV110" i="3"/>
  <c r="BR180" i="3"/>
  <c r="BR110" i="3"/>
  <c r="BN180" i="3"/>
  <c r="BN110" i="3"/>
  <c r="BJ180" i="3"/>
  <c r="BJ110" i="3"/>
  <c r="BF180" i="3"/>
  <c r="BF110" i="3"/>
  <c r="BB180" i="3"/>
  <c r="BB110" i="3"/>
  <c r="AX180" i="3"/>
  <c r="AX110" i="3"/>
  <c r="AT180" i="3"/>
  <c r="AT110" i="3"/>
  <c r="DE179" i="3"/>
  <c r="DE109" i="3"/>
  <c r="DA179" i="3"/>
  <c r="DA109" i="3"/>
  <c r="CW179" i="3"/>
  <c r="CW109" i="3"/>
  <c r="CS179" i="3"/>
  <c r="CS109" i="3"/>
  <c r="CO179" i="3"/>
  <c r="CO109" i="3"/>
  <c r="CK179" i="3"/>
  <c r="CK109" i="3"/>
  <c r="CG179" i="3"/>
  <c r="CG109" i="3"/>
  <c r="CC179" i="3"/>
  <c r="CC109" i="3"/>
  <c r="BY179" i="3"/>
  <c r="BY109" i="3"/>
  <c r="BU179" i="3"/>
  <c r="BU109" i="3"/>
  <c r="BQ179" i="3"/>
  <c r="BQ109" i="3"/>
  <c r="BM179" i="3"/>
  <c r="BM109" i="3"/>
  <c r="BI179" i="3"/>
  <c r="BI109" i="3"/>
  <c r="BE179" i="3"/>
  <c r="BE109" i="3"/>
  <c r="BA179" i="3"/>
  <c r="BA109" i="3"/>
  <c r="AW179" i="3"/>
  <c r="AW109" i="3"/>
  <c r="DH178" i="3"/>
  <c r="DH108" i="3"/>
  <c r="DD108" i="3"/>
  <c r="CZ178" i="3"/>
  <c r="CZ108" i="3"/>
  <c r="CV178" i="3"/>
  <c r="CV108" i="3"/>
  <c r="CR178" i="3"/>
  <c r="CR108" i="3"/>
  <c r="CN178" i="3"/>
  <c r="CN108" i="3"/>
  <c r="CJ178" i="3"/>
  <c r="CJ108" i="3"/>
  <c r="CF178" i="3"/>
  <c r="CF108" i="3"/>
  <c r="CB178" i="3"/>
  <c r="CB108" i="3"/>
  <c r="BX178" i="3"/>
  <c r="BX108" i="3"/>
  <c r="BT178" i="3"/>
  <c r="BT108" i="3"/>
  <c r="BP178" i="3"/>
  <c r="BP108" i="3"/>
  <c r="BL178" i="3"/>
  <c r="BL108" i="3"/>
  <c r="BH178" i="3"/>
  <c r="BH108" i="3"/>
  <c r="BD178" i="3"/>
  <c r="BD108" i="3"/>
  <c r="AZ178" i="3"/>
  <c r="AZ108" i="3"/>
  <c r="AV178" i="3"/>
  <c r="AV108" i="3"/>
  <c r="DG177" i="3"/>
  <c r="DG107" i="3"/>
  <c r="DC177" i="3"/>
  <c r="DC107" i="3"/>
  <c r="CY177" i="3"/>
  <c r="CY107" i="3"/>
  <c r="CU177" i="3"/>
  <c r="CU107" i="3"/>
  <c r="CQ177" i="3"/>
  <c r="CQ107" i="3"/>
  <c r="CM177" i="3"/>
  <c r="CM107" i="3"/>
  <c r="CI177" i="3"/>
  <c r="CI107" i="3"/>
  <c r="CE177" i="3"/>
  <c r="CE107" i="3"/>
  <c r="CA177" i="3"/>
  <c r="CA107" i="3"/>
  <c r="BW177" i="3"/>
  <c r="BW107" i="3"/>
  <c r="BS177" i="3"/>
  <c r="BS107" i="3"/>
  <c r="BO177" i="3"/>
  <c r="BO107" i="3"/>
  <c r="BK177" i="3"/>
  <c r="BK107" i="3"/>
  <c r="BG177" i="3"/>
  <c r="BG107" i="3"/>
  <c r="BC177" i="3"/>
  <c r="BC107" i="3"/>
  <c r="AY177" i="3"/>
  <c r="AY107" i="3"/>
  <c r="AU177" i="3"/>
  <c r="AU107" i="3"/>
  <c r="DF176" i="3"/>
  <c r="DF106" i="3"/>
  <c r="DB176" i="3"/>
  <c r="DB106" i="3"/>
  <c r="CX176" i="3"/>
  <c r="CX106" i="3"/>
  <c r="CT176" i="3"/>
  <c r="CT106" i="3"/>
  <c r="CP176" i="3"/>
  <c r="CP106" i="3"/>
  <c r="CL176" i="3"/>
  <c r="CL106" i="3"/>
  <c r="CH176" i="3"/>
  <c r="CH106" i="3"/>
  <c r="CD176" i="3"/>
  <c r="CD106" i="3"/>
  <c r="BZ176" i="3"/>
  <c r="BZ106" i="3"/>
  <c r="BV176" i="3"/>
  <c r="BV106" i="3"/>
  <c r="BR176" i="3"/>
  <c r="BR106" i="3"/>
  <c r="BN176" i="3"/>
  <c r="BN106" i="3"/>
  <c r="BJ176" i="3"/>
  <c r="BJ106" i="3"/>
  <c r="BF176" i="3"/>
  <c r="BF106" i="3"/>
  <c r="BB176" i="3"/>
  <c r="BB106" i="3"/>
  <c r="AX176" i="3"/>
  <c r="AX106" i="3"/>
  <c r="AT176" i="3"/>
  <c r="AT106" i="3"/>
  <c r="DE175" i="3"/>
  <c r="DE105" i="3"/>
  <c r="DA175" i="3"/>
  <c r="DA105" i="3"/>
  <c r="CW175" i="3"/>
  <c r="CW105" i="3"/>
  <c r="CS175" i="3"/>
  <c r="CS105" i="3"/>
  <c r="CO175" i="3"/>
  <c r="CO105" i="3"/>
  <c r="CK175" i="3"/>
  <c r="CK105" i="3"/>
  <c r="CG175" i="3"/>
  <c r="CG105" i="3"/>
  <c r="CC175" i="3"/>
  <c r="CC105" i="3"/>
  <c r="BY175" i="3"/>
  <c r="BY105" i="3"/>
  <c r="BU175" i="3"/>
  <c r="BU105" i="3"/>
  <c r="BQ175" i="3"/>
  <c r="BQ105" i="3"/>
  <c r="BM175" i="3"/>
  <c r="BM105" i="3"/>
  <c r="BI175" i="3"/>
  <c r="BI105" i="3"/>
  <c r="BE175" i="3"/>
  <c r="BE105" i="3"/>
  <c r="BA175" i="3"/>
  <c r="BA105" i="3"/>
  <c r="AW175" i="3"/>
  <c r="AW105" i="3"/>
  <c r="DH174" i="3"/>
  <c r="DH104" i="3"/>
  <c r="DD104" i="3"/>
  <c r="CZ174" i="3"/>
  <c r="CZ104" i="3"/>
  <c r="CV174" i="3"/>
  <c r="CV104" i="3"/>
  <c r="CR174" i="3"/>
  <c r="CR104" i="3"/>
  <c r="CN174" i="3"/>
  <c r="CN104" i="3"/>
  <c r="CJ174" i="3"/>
  <c r="CJ104" i="3"/>
  <c r="CF174" i="3"/>
  <c r="CF104" i="3"/>
  <c r="CB174" i="3"/>
  <c r="CB104" i="3"/>
  <c r="BX174" i="3"/>
  <c r="BX104" i="3"/>
  <c r="BT174" i="3"/>
  <c r="BT104" i="3"/>
  <c r="BP174" i="3"/>
  <c r="BP104" i="3"/>
  <c r="BL174" i="3"/>
  <c r="BL104" i="3"/>
  <c r="BH174" i="3"/>
  <c r="BH104" i="3"/>
  <c r="BD174" i="3"/>
  <c r="BD104" i="3"/>
  <c r="AZ174" i="3"/>
  <c r="AZ104" i="3"/>
  <c r="AV174" i="3"/>
  <c r="AV104" i="3"/>
  <c r="DG173" i="3"/>
  <c r="DG103" i="3"/>
  <c r="DC173" i="3"/>
  <c r="DC103" i="3"/>
  <c r="CY173" i="3"/>
  <c r="CY103" i="3"/>
  <c r="CU173" i="3"/>
  <c r="CU103" i="3"/>
  <c r="CQ173" i="3"/>
  <c r="CQ103" i="3"/>
  <c r="CM173" i="3"/>
  <c r="CM103" i="3"/>
  <c r="CI173" i="3"/>
  <c r="CI103" i="3"/>
  <c r="CE173" i="3"/>
  <c r="CE103" i="3"/>
  <c r="CA173" i="3"/>
  <c r="CA103" i="3"/>
  <c r="BW173" i="3"/>
  <c r="BW103" i="3"/>
  <c r="BS173" i="3"/>
  <c r="BS103" i="3"/>
  <c r="BO173" i="3"/>
  <c r="BO103" i="3"/>
  <c r="BK173" i="3"/>
  <c r="BK103" i="3"/>
  <c r="BG173" i="3"/>
  <c r="BG103" i="3"/>
  <c r="BC173" i="3"/>
  <c r="BC103" i="3"/>
  <c r="AY173" i="3"/>
  <c r="AY103" i="3"/>
  <c r="AU173" i="3"/>
  <c r="AU103" i="3"/>
  <c r="DF172" i="3"/>
  <c r="DF102" i="3"/>
  <c r="DB172" i="3"/>
  <c r="DB102" i="3"/>
  <c r="CX172" i="3"/>
  <c r="CX102" i="3"/>
  <c r="CT172" i="3"/>
  <c r="CT102" i="3"/>
  <c r="CP172" i="3"/>
  <c r="CP102" i="3"/>
  <c r="CL172" i="3"/>
  <c r="CL102" i="3"/>
  <c r="CH172" i="3"/>
  <c r="CH102" i="3"/>
  <c r="CD172" i="3"/>
  <c r="CD102" i="3"/>
  <c r="BZ172" i="3"/>
  <c r="BZ102" i="3"/>
  <c r="BV172" i="3"/>
  <c r="BV102" i="3"/>
  <c r="BR172" i="3"/>
  <c r="BR102" i="3"/>
  <c r="BN172" i="3"/>
  <c r="BN102" i="3"/>
  <c r="BJ172" i="3"/>
  <c r="BJ102" i="3"/>
  <c r="BF172" i="3"/>
  <c r="BF102" i="3"/>
  <c r="BB172" i="3"/>
  <c r="BB102" i="3"/>
  <c r="AX172" i="3"/>
  <c r="AX102" i="3"/>
  <c r="AT172" i="3"/>
  <c r="AT102" i="3"/>
  <c r="DE171" i="3"/>
  <c r="DE101" i="3"/>
  <c r="DA171" i="3"/>
  <c r="DA101" i="3"/>
  <c r="CW171" i="3"/>
  <c r="CW101" i="3"/>
  <c r="CS171" i="3"/>
  <c r="CS101" i="3"/>
  <c r="CO171" i="3"/>
  <c r="CO101" i="3"/>
  <c r="CK171" i="3"/>
  <c r="CK101" i="3"/>
  <c r="CG171" i="3"/>
  <c r="CG101" i="3"/>
  <c r="CC171" i="3"/>
  <c r="CC101" i="3"/>
  <c r="BY171" i="3"/>
  <c r="BY101" i="3"/>
  <c r="BU171" i="3"/>
  <c r="BU101" i="3"/>
  <c r="BQ171" i="3"/>
  <c r="BQ101" i="3"/>
  <c r="BM171" i="3"/>
  <c r="BM101" i="3"/>
  <c r="BI171" i="3"/>
  <c r="BI101" i="3"/>
  <c r="BE171" i="3"/>
  <c r="BE101" i="3"/>
  <c r="BA171" i="3"/>
  <c r="BA101" i="3"/>
  <c r="AW171" i="3"/>
  <c r="AW101" i="3"/>
  <c r="DH170" i="3"/>
  <c r="DH100" i="3"/>
  <c r="DD100" i="3"/>
  <c r="CZ170" i="3"/>
  <c r="CZ100" i="3"/>
  <c r="CV170" i="3"/>
  <c r="CV100" i="3"/>
  <c r="CR170" i="3"/>
  <c r="CR100" i="3"/>
  <c r="CN170" i="3"/>
  <c r="CN100" i="3"/>
  <c r="CJ170" i="3"/>
  <c r="CJ100" i="3"/>
  <c r="CF170" i="3"/>
  <c r="CF100" i="3"/>
  <c r="CB170" i="3"/>
  <c r="CB100" i="3"/>
  <c r="BX170" i="3"/>
  <c r="BX100" i="3"/>
  <c r="BT170" i="3"/>
  <c r="BT100" i="3"/>
  <c r="BP170" i="3"/>
  <c r="BP100" i="3"/>
  <c r="BL170" i="3"/>
  <c r="BL100" i="3"/>
  <c r="BH170" i="3"/>
  <c r="BH100" i="3"/>
  <c r="BD170" i="3"/>
  <c r="BD100" i="3"/>
  <c r="AZ170" i="3"/>
  <c r="AZ100" i="3"/>
  <c r="AV170" i="3"/>
  <c r="AV100" i="3"/>
  <c r="DG169" i="3"/>
  <c r="DG99" i="3"/>
  <c r="DC169" i="3"/>
  <c r="DC99" i="3"/>
  <c r="CY169" i="3"/>
  <c r="CY99" i="3"/>
  <c r="CU169" i="3"/>
  <c r="CU99" i="3"/>
  <c r="CQ169" i="3"/>
  <c r="CQ99" i="3"/>
  <c r="CM169" i="3"/>
  <c r="CM99" i="3"/>
  <c r="CI169" i="3"/>
  <c r="CI99" i="3"/>
  <c r="CE169" i="3"/>
  <c r="CE99" i="3"/>
  <c r="CA169" i="3"/>
  <c r="CA99" i="3"/>
  <c r="BW169" i="3"/>
  <c r="BW99" i="3"/>
  <c r="BS169" i="3"/>
  <c r="BS99" i="3"/>
  <c r="BO169" i="3"/>
  <c r="BO99" i="3"/>
  <c r="BK169" i="3"/>
  <c r="BK99" i="3"/>
  <c r="BG169" i="3"/>
  <c r="BG99" i="3"/>
  <c r="BC169" i="3"/>
  <c r="BC99" i="3"/>
  <c r="AY169" i="3"/>
  <c r="AY99" i="3"/>
  <c r="AU169" i="3"/>
  <c r="AU99" i="3"/>
  <c r="DF168" i="3"/>
  <c r="DF98" i="3"/>
  <c r="DB168" i="3"/>
  <c r="DB98" i="3"/>
  <c r="CX168" i="3"/>
  <c r="CX98" i="3"/>
  <c r="CT168" i="3"/>
  <c r="CT98" i="3"/>
  <c r="CP168" i="3"/>
  <c r="CP98" i="3"/>
  <c r="CL168" i="3"/>
  <c r="CL98" i="3"/>
  <c r="CH168" i="3"/>
  <c r="CH98" i="3"/>
  <c r="CD168" i="3"/>
  <c r="CD98" i="3"/>
  <c r="BZ168" i="3"/>
  <c r="BZ98" i="3"/>
  <c r="BV168" i="3"/>
  <c r="BV98" i="3"/>
  <c r="BR168" i="3"/>
  <c r="BR98" i="3"/>
  <c r="BN168" i="3"/>
  <c r="BN98" i="3"/>
  <c r="BJ168" i="3"/>
  <c r="BJ98" i="3"/>
  <c r="BF168" i="3"/>
  <c r="BF98" i="3"/>
  <c r="BB168" i="3"/>
  <c r="BB98" i="3"/>
  <c r="AX168" i="3"/>
  <c r="AX98" i="3"/>
  <c r="AT168" i="3"/>
  <c r="AT98" i="3"/>
  <c r="DE167" i="3"/>
  <c r="DE97" i="3"/>
  <c r="DA167" i="3"/>
  <c r="DA97" i="3"/>
  <c r="CW167" i="3"/>
  <c r="CW97" i="3"/>
  <c r="CS167" i="3"/>
  <c r="CS97" i="3"/>
  <c r="CO167" i="3"/>
  <c r="CO97" i="3"/>
  <c r="CK167" i="3"/>
  <c r="CK97" i="3"/>
  <c r="CG167" i="3"/>
  <c r="CG97" i="3"/>
  <c r="CC167" i="3"/>
  <c r="CC97" i="3"/>
  <c r="BY167" i="3"/>
  <c r="BY97" i="3"/>
  <c r="BU167" i="3"/>
  <c r="BU97" i="3"/>
  <c r="BQ167" i="3"/>
  <c r="BQ97" i="3"/>
  <c r="BM167" i="3"/>
  <c r="BM97" i="3"/>
  <c r="BI167" i="3"/>
  <c r="BI97" i="3"/>
  <c r="BE167" i="3"/>
  <c r="BE97" i="3"/>
  <c r="BA167" i="3"/>
  <c r="BA97" i="3"/>
  <c r="AW167" i="3"/>
  <c r="AW97" i="3"/>
  <c r="DH166" i="3"/>
  <c r="DH96" i="3"/>
  <c r="DD96" i="3"/>
  <c r="CZ166" i="3"/>
  <c r="CZ96" i="3"/>
  <c r="CV166" i="3"/>
  <c r="CV96" i="3"/>
  <c r="CR166" i="3"/>
  <c r="CR96" i="3"/>
  <c r="CN166" i="3"/>
  <c r="CN96" i="3"/>
  <c r="CJ166" i="3"/>
  <c r="CJ96" i="3"/>
  <c r="CF166" i="3"/>
  <c r="CF96" i="3"/>
  <c r="CB166" i="3"/>
  <c r="CB96" i="3"/>
  <c r="BX166" i="3"/>
  <c r="BX96" i="3"/>
  <c r="BT166" i="3"/>
  <c r="BT96" i="3"/>
  <c r="BP166" i="3"/>
  <c r="BP96" i="3"/>
  <c r="BL166" i="3"/>
  <c r="BL96" i="3"/>
  <c r="BH166" i="3"/>
  <c r="BH96" i="3"/>
  <c r="BD166" i="3"/>
  <c r="BD96" i="3"/>
  <c r="AZ166" i="3"/>
  <c r="AZ96" i="3"/>
  <c r="AV166" i="3"/>
  <c r="AV96" i="3"/>
  <c r="DG165" i="3"/>
  <c r="DG95" i="3"/>
  <c r="DC165" i="3"/>
  <c r="DC95" i="3"/>
  <c r="CY165" i="3"/>
  <c r="CY95" i="3"/>
  <c r="CU165" i="3"/>
  <c r="CU95" i="3"/>
  <c r="CQ165" i="3"/>
  <c r="CQ95" i="3"/>
  <c r="CM165" i="3"/>
  <c r="CM95" i="3"/>
  <c r="CI165" i="3"/>
  <c r="CI95" i="3"/>
  <c r="CE165" i="3"/>
  <c r="CE95" i="3"/>
  <c r="CA165" i="3"/>
  <c r="CA95" i="3"/>
  <c r="BW165" i="3"/>
  <c r="BW95" i="3"/>
  <c r="BS165" i="3"/>
  <c r="BS95" i="3"/>
  <c r="BO165" i="3"/>
  <c r="BO95" i="3"/>
  <c r="BK165" i="3"/>
  <c r="BK95" i="3"/>
  <c r="BG165" i="3"/>
  <c r="BG95" i="3"/>
  <c r="BC165" i="3"/>
  <c r="BC95" i="3"/>
  <c r="AY165" i="3"/>
  <c r="AY95" i="3"/>
  <c r="AU165" i="3"/>
  <c r="AU95" i="3"/>
  <c r="DF164" i="3"/>
  <c r="DF94" i="3"/>
  <c r="DB164" i="3"/>
  <c r="DB94" i="3"/>
  <c r="CX164" i="3"/>
  <c r="CX94" i="3"/>
  <c r="CT164" i="3"/>
  <c r="CT94" i="3"/>
  <c r="CP164" i="3"/>
  <c r="CP94" i="3"/>
  <c r="CL164" i="3"/>
  <c r="CL94" i="3"/>
  <c r="CH164" i="3"/>
  <c r="CH94" i="3"/>
  <c r="CD164" i="3"/>
  <c r="CD94" i="3"/>
  <c r="BZ164" i="3"/>
  <c r="BZ94" i="3"/>
  <c r="BV164" i="3"/>
  <c r="BV94" i="3"/>
  <c r="BR164" i="3"/>
  <c r="BR94" i="3"/>
  <c r="BN164" i="3"/>
  <c r="BN94" i="3"/>
  <c r="BJ164" i="3"/>
  <c r="BJ94" i="3"/>
  <c r="BF164" i="3"/>
  <c r="BF94" i="3"/>
  <c r="BB164" i="3"/>
  <c r="BB94" i="3"/>
  <c r="AX164" i="3"/>
  <c r="AX94" i="3"/>
  <c r="AT164" i="3"/>
  <c r="AT94" i="3"/>
  <c r="DE163" i="3"/>
  <c r="DE93" i="3"/>
  <c r="DA163" i="3"/>
  <c r="DA93" i="3"/>
  <c r="CW163" i="3"/>
  <c r="CW93" i="3"/>
  <c r="CS163" i="3"/>
  <c r="CS93" i="3"/>
  <c r="CO163" i="3"/>
  <c r="CO93" i="3"/>
  <c r="CK163" i="3"/>
  <c r="CK93" i="3"/>
  <c r="CG163" i="3"/>
  <c r="CG93" i="3"/>
  <c r="CC163" i="3"/>
  <c r="CC93" i="3"/>
  <c r="BY163" i="3"/>
  <c r="BY93" i="3"/>
  <c r="BU163" i="3"/>
  <c r="BU93" i="3"/>
  <c r="BQ163" i="3"/>
  <c r="BQ93" i="3"/>
  <c r="BM163" i="3"/>
  <c r="BM93" i="3"/>
  <c r="BI163" i="3"/>
  <c r="BI93" i="3"/>
  <c r="BE163" i="3"/>
  <c r="BE93" i="3"/>
  <c r="BA163" i="3"/>
  <c r="BA93" i="3"/>
  <c r="AW163" i="3"/>
  <c r="AW93" i="3"/>
  <c r="DH162" i="3"/>
  <c r="DH92" i="3"/>
  <c r="DD92" i="3"/>
  <c r="CZ162" i="3"/>
  <c r="CZ92" i="3"/>
  <c r="CV162" i="3"/>
  <c r="CV92" i="3"/>
  <c r="CR162" i="3"/>
  <c r="CR92" i="3"/>
  <c r="CN162" i="3"/>
  <c r="CN92" i="3"/>
  <c r="CJ162" i="3"/>
  <c r="CJ92" i="3"/>
  <c r="CF162" i="3"/>
  <c r="CF92" i="3"/>
  <c r="CB162" i="3"/>
  <c r="CB92" i="3"/>
  <c r="BX162" i="3"/>
  <c r="BX92" i="3"/>
  <c r="BT162" i="3"/>
  <c r="BT92" i="3"/>
  <c r="BP162" i="3"/>
  <c r="BP92" i="3"/>
  <c r="BL162" i="3"/>
  <c r="BL92" i="3"/>
  <c r="BH162" i="3"/>
  <c r="BH92" i="3"/>
  <c r="BD162" i="3"/>
  <c r="BD92" i="3"/>
  <c r="AZ162" i="3"/>
  <c r="AZ92" i="3"/>
  <c r="AV162" i="3"/>
  <c r="AV92" i="3"/>
  <c r="DG161" i="3"/>
  <c r="DG91" i="3"/>
  <c r="DC161" i="3"/>
  <c r="DC91" i="3"/>
  <c r="CY161" i="3"/>
  <c r="CY91" i="3"/>
  <c r="CU161" i="3"/>
  <c r="CU91" i="3"/>
  <c r="CQ161" i="3"/>
  <c r="CQ91" i="3"/>
  <c r="CM161" i="3"/>
  <c r="CM91" i="3"/>
  <c r="CI161" i="3"/>
  <c r="CI91" i="3"/>
  <c r="CE161" i="3"/>
  <c r="CE91" i="3"/>
  <c r="CA161" i="3"/>
  <c r="CA91" i="3"/>
  <c r="BW161" i="3"/>
  <c r="BW91" i="3"/>
  <c r="BS161" i="3"/>
  <c r="BS91" i="3"/>
  <c r="BO161" i="3"/>
  <c r="BO91" i="3"/>
  <c r="BK161" i="3"/>
  <c r="BK91" i="3"/>
  <c r="BG161" i="3"/>
  <c r="BG91" i="3"/>
  <c r="BC161" i="3"/>
  <c r="BC91" i="3"/>
  <c r="AY161" i="3"/>
  <c r="AY91" i="3"/>
  <c r="AU161" i="3"/>
  <c r="AU91" i="3"/>
  <c r="DF160" i="3"/>
  <c r="DF90" i="3"/>
  <c r="DB160" i="3"/>
  <c r="DB90" i="3"/>
  <c r="CX160" i="3"/>
  <c r="CX90" i="3"/>
  <c r="CT160" i="3"/>
  <c r="CT90" i="3"/>
  <c r="CP160" i="3"/>
  <c r="CP90" i="3"/>
  <c r="CL160" i="3"/>
  <c r="CL90" i="3"/>
  <c r="CH160" i="3"/>
  <c r="CH90" i="3"/>
  <c r="CD160" i="3"/>
  <c r="CD90" i="3"/>
  <c r="BZ160" i="3"/>
  <c r="BZ90" i="3"/>
  <c r="BV160" i="3"/>
  <c r="BV90" i="3"/>
  <c r="BR160" i="3"/>
  <c r="BR90" i="3"/>
  <c r="BN160" i="3"/>
  <c r="BN90" i="3"/>
  <c r="BJ160" i="3"/>
  <c r="BJ90" i="3"/>
  <c r="BF160" i="3"/>
  <c r="BF90" i="3"/>
  <c r="BB160" i="3"/>
  <c r="BB90" i="3"/>
  <c r="AX160" i="3"/>
  <c r="AX90" i="3"/>
  <c r="AT160" i="3"/>
  <c r="AT90" i="3"/>
  <c r="DE159" i="3"/>
  <c r="DE89" i="3"/>
  <c r="DA159" i="3"/>
  <c r="DA89" i="3"/>
  <c r="CW159" i="3"/>
  <c r="CW89" i="3"/>
  <c r="CS159" i="3"/>
  <c r="CS89" i="3"/>
  <c r="CO159" i="3"/>
  <c r="CO89" i="3"/>
  <c r="CK159" i="3"/>
  <c r="CK89" i="3"/>
  <c r="CG159" i="3"/>
  <c r="CG89" i="3"/>
  <c r="CC159" i="3"/>
  <c r="CC89" i="3"/>
  <c r="BY159" i="3"/>
  <c r="BY89" i="3"/>
  <c r="BU159" i="3"/>
  <c r="BU89" i="3"/>
  <c r="BQ159" i="3"/>
  <c r="BQ89" i="3"/>
  <c r="BM159" i="3"/>
  <c r="BM89" i="3"/>
  <c r="BI159" i="3"/>
  <c r="BI89" i="3"/>
  <c r="BE159" i="3"/>
  <c r="BE89" i="3"/>
  <c r="BA159" i="3"/>
  <c r="BA89" i="3"/>
  <c r="AW159" i="3"/>
  <c r="AW89" i="3"/>
  <c r="DH158" i="3"/>
  <c r="DH88" i="3"/>
  <c r="DD158" i="3"/>
  <c r="CZ158" i="3"/>
  <c r="CZ88" i="3"/>
  <c r="CV158" i="3"/>
  <c r="CV88" i="3"/>
  <c r="CR158" i="3"/>
  <c r="CR88" i="3"/>
  <c r="CN158" i="3"/>
  <c r="CN88" i="3"/>
  <c r="CJ158" i="3"/>
  <c r="CJ88" i="3"/>
  <c r="CF158" i="3"/>
  <c r="CF88" i="3"/>
  <c r="CB158" i="3"/>
  <c r="CB88" i="3"/>
  <c r="BX158" i="3"/>
  <c r="BX88" i="3"/>
  <c r="BT158" i="3"/>
  <c r="BT88" i="3"/>
  <c r="BP158" i="3"/>
  <c r="BP88" i="3"/>
  <c r="BL158" i="3"/>
  <c r="BL88" i="3"/>
  <c r="BH158" i="3"/>
  <c r="BH88" i="3"/>
  <c r="BD158" i="3"/>
  <c r="BD88" i="3"/>
  <c r="AZ158" i="3"/>
  <c r="AZ88" i="3"/>
  <c r="AV158" i="3"/>
  <c r="AV88" i="3"/>
  <c r="DG157" i="3"/>
  <c r="DG87" i="3"/>
  <c r="DC157" i="3"/>
  <c r="DC87" i="3"/>
  <c r="CY157" i="3"/>
  <c r="CY87" i="3"/>
  <c r="CU157" i="3"/>
  <c r="CU87" i="3"/>
  <c r="CQ157" i="3"/>
  <c r="CQ87" i="3"/>
  <c r="CM157" i="3"/>
  <c r="CM87" i="3"/>
  <c r="CI157" i="3"/>
  <c r="CI87" i="3"/>
  <c r="CE157" i="3"/>
  <c r="CE87" i="3"/>
  <c r="CA157" i="3"/>
  <c r="CA87" i="3"/>
  <c r="BW157" i="3"/>
  <c r="BW87" i="3"/>
  <c r="BS157" i="3"/>
  <c r="BS87" i="3"/>
  <c r="BO157" i="3"/>
  <c r="BO87" i="3"/>
  <c r="BK157" i="3"/>
  <c r="BK87" i="3"/>
  <c r="BG157" i="3"/>
  <c r="BG87" i="3"/>
  <c r="BC157" i="3"/>
  <c r="BC87" i="3"/>
  <c r="AY157" i="3"/>
  <c r="AY87" i="3"/>
  <c r="AU157" i="3"/>
  <c r="AU87" i="3"/>
  <c r="DF156" i="3"/>
  <c r="DF86" i="3"/>
  <c r="DB156" i="3"/>
  <c r="DB86" i="3"/>
  <c r="CX156" i="3"/>
  <c r="CX86" i="3"/>
  <c r="CT156" i="3"/>
  <c r="CT86" i="3"/>
  <c r="CP156" i="3"/>
  <c r="CP86" i="3"/>
  <c r="CL156" i="3"/>
  <c r="CL86" i="3"/>
  <c r="CH156" i="3"/>
  <c r="CH86" i="3"/>
  <c r="CD156" i="3"/>
  <c r="CD86" i="3"/>
  <c r="BZ156" i="3"/>
  <c r="BZ86" i="3"/>
  <c r="BV156" i="3"/>
  <c r="BV86" i="3"/>
  <c r="BR156" i="3"/>
  <c r="BR86" i="3"/>
  <c r="BN156" i="3"/>
  <c r="BN86" i="3"/>
  <c r="BJ156" i="3"/>
  <c r="BJ86" i="3"/>
  <c r="BF156" i="3"/>
  <c r="BF86" i="3"/>
  <c r="BB156" i="3"/>
  <c r="BB86" i="3"/>
  <c r="AX156" i="3"/>
  <c r="AX86" i="3"/>
  <c r="AT156" i="3"/>
  <c r="AT86" i="3"/>
  <c r="DE155" i="3"/>
  <c r="DE85" i="3"/>
  <c r="DA155" i="3"/>
  <c r="DA85" i="3"/>
  <c r="CW155" i="3"/>
  <c r="CW85" i="3"/>
  <c r="CS155" i="3"/>
  <c r="CS85" i="3"/>
  <c r="CO155" i="3"/>
  <c r="CO85" i="3"/>
  <c r="CK155" i="3"/>
  <c r="CK85" i="3"/>
  <c r="CG155" i="3"/>
  <c r="CG85" i="3"/>
  <c r="CC155" i="3"/>
  <c r="CC85" i="3"/>
  <c r="BY155" i="3"/>
  <c r="BY85" i="3"/>
  <c r="BU155" i="3"/>
  <c r="BU85" i="3"/>
  <c r="BQ155" i="3"/>
  <c r="BQ85" i="3"/>
  <c r="BM155" i="3"/>
  <c r="BM85" i="3"/>
  <c r="BI155" i="3"/>
  <c r="BI85" i="3"/>
  <c r="BE155" i="3"/>
  <c r="BE85" i="3"/>
  <c r="BA155" i="3"/>
  <c r="BA85" i="3"/>
  <c r="AW155" i="3"/>
  <c r="AW85" i="3"/>
  <c r="DH154" i="3"/>
  <c r="DH84" i="3"/>
  <c r="DD154" i="3"/>
  <c r="CZ154" i="3"/>
  <c r="CZ84" i="3"/>
  <c r="CV154" i="3"/>
  <c r="CV84" i="3"/>
  <c r="CR154" i="3"/>
  <c r="CR84" i="3"/>
  <c r="CN154" i="3"/>
  <c r="CN84" i="3"/>
  <c r="CJ154" i="3"/>
  <c r="CJ84" i="3"/>
  <c r="CF154" i="3"/>
  <c r="CF84" i="3"/>
  <c r="CB154" i="3"/>
  <c r="CB84" i="3"/>
  <c r="BX154" i="3"/>
  <c r="BX84" i="3"/>
  <c r="BT154" i="3"/>
  <c r="BT84" i="3"/>
  <c r="BP154" i="3"/>
  <c r="BP84" i="3"/>
  <c r="BL154" i="3"/>
  <c r="BL84" i="3"/>
  <c r="BH154" i="3"/>
  <c r="BH84" i="3"/>
  <c r="BD154" i="3"/>
  <c r="BD84" i="3"/>
  <c r="AZ154" i="3"/>
  <c r="AZ84" i="3"/>
  <c r="AV154" i="3"/>
  <c r="AV84" i="3"/>
  <c r="DG153" i="3"/>
  <c r="DG83" i="3"/>
  <c r="DC153" i="3"/>
  <c r="DC83" i="3"/>
  <c r="CY153" i="3"/>
  <c r="CY83" i="3"/>
  <c r="CU153" i="3"/>
  <c r="CU83" i="3"/>
  <c r="CQ153" i="3"/>
  <c r="CQ83" i="3"/>
  <c r="CM153" i="3"/>
  <c r="CM83" i="3"/>
  <c r="CI153" i="3"/>
  <c r="CI83" i="3"/>
  <c r="CE153" i="3"/>
  <c r="CE83" i="3"/>
  <c r="CA153" i="3"/>
  <c r="CA83" i="3"/>
  <c r="BW153" i="3"/>
  <c r="BW83" i="3"/>
  <c r="BS153" i="3"/>
  <c r="BS83" i="3"/>
  <c r="BO153" i="3"/>
  <c r="BO83" i="3"/>
  <c r="BK153" i="3"/>
  <c r="BK83" i="3"/>
  <c r="BG153" i="3"/>
  <c r="BG83" i="3"/>
  <c r="BC153" i="3"/>
  <c r="BC83" i="3"/>
  <c r="AY153" i="3"/>
  <c r="AY83" i="3"/>
  <c r="AU153" i="3"/>
  <c r="AU83" i="3"/>
  <c r="DF152" i="3"/>
  <c r="DF82" i="3"/>
  <c r="DB152" i="3"/>
  <c r="DB82" i="3"/>
  <c r="CX152" i="3"/>
  <c r="CX82" i="3"/>
  <c r="CT152" i="3"/>
  <c r="CT82" i="3"/>
  <c r="CP152" i="3"/>
  <c r="CP82" i="3"/>
  <c r="CL152" i="3"/>
  <c r="CL82" i="3"/>
  <c r="CH152" i="3"/>
  <c r="CH82" i="3"/>
  <c r="CD152" i="3"/>
  <c r="CD82" i="3"/>
  <c r="BZ152" i="3"/>
  <c r="BZ82" i="3"/>
  <c r="BV152" i="3"/>
  <c r="BV82" i="3"/>
  <c r="BR152" i="3"/>
  <c r="BR82" i="3"/>
  <c r="BN152" i="3"/>
  <c r="BN82" i="3"/>
  <c r="BJ152" i="3"/>
  <c r="BJ82" i="3"/>
  <c r="BF152" i="3"/>
  <c r="BF82" i="3"/>
  <c r="BB152" i="3"/>
  <c r="BB82" i="3"/>
  <c r="AX152" i="3"/>
  <c r="AX82" i="3"/>
  <c r="AT152" i="3"/>
  <c r="AT82" i="3"/>
  <c r="DE151" i="3"/>
  <c r="DE81" i="3"/>
  <c r="DA151" i="3"/>
  <c r="DA81" i="3"/>
  <c r="CW151" i="3"/>
  <c r="CW81" i="3"/>
  <c r="CS151" i="3"/>
  <c r="CS81" i="3"/>
  <c r="CO151" i="3"/>
  <c r="CO81" i="3"/>
  <c r="CK151" i="3"/>
  <c r="CK81" i="3"/>
  <c r="CG151" i="3"/>
  <c r="CG81" i="3"/>
  <c r="CC151" i="3"/>
  <c r="CC81" i="3"/>
  <c r="BY151" i="3"/>
  <c r="BY81" i="3"/>
  <c r="BU151" i="3"/>
  <c r="BU81" i="3"/>
  <c r="BQ151" i="3"/>
  <c r="BQ81" i="3"/>
  <c r="BM151" i="3"/>
  <c r="BM81" i="3"/>
  <c r="BI151" i="3"/>
  <c r="BI81" i="3"/>
  <c r="BE151" i="3"/>
  <c r="BE81" i="3"/>
  <c r="BA151" i="3"/>
  <c r="BA81" i="3"/>
  <c r="AW151" i="3"/>
  <c r="AW81" i="3"/>
  <c r="DH150" i="3"/>
  <c r="DH80" i="3"/>
  <c r="DD150" i="3"/>
  <c r="CZ150" i="3"/>
  <c r="CZ80" i="3"/>
  <c r="CV150" i="3"/>
  <c r="CV80" i="3"/>
  <c r="CR150" i="3"/>
  <c r="CR80" i="3"/>
  <c r="CN150" i="3"/>
  <c r="CN80" i="3"/>
  <c r="CJ150" i="3"/>
  <c r="CJ80" i="3"/>
  <c r="CF150" i="3"/>
  <c r="CF80" i="3"/>
  <c r="CB150" i="3"/>
  <c r="CB80" i="3"/>
  <c r="BX150" i="3"/>
  <c r="BX80" i="3"/>
  <c r="BT150" i="3"/>
  <c r="BT80" i="3"/>
  <c r="BP150" i="3"/>
  <c r="BP80" i="3"/>
  <c r="BL150" i="3"/>
  <c r="BL80" i="3"/>
  <c r="BH150" i="3"/>
  <c r="BH80" i="3"/>
  <c r="BD150" i="3"/>
  <c r="BD80" i="3"/>
  <c r="AZ150" i="3"/>
  <c r="AZ80" i="3"/>
  <c r="AV150" i="3"/>
  <c r="AV80" i="3"/>
  <c r="DG149" i="3"/>
  <c r="DG79" i="3"/>
  <c r="DC149" i="3"/>
  <c r="DC79" i="3"/>
  <c r="CY149" i="3"/>
  <c r="CY79" i="3"/>
  <c r="CU149" i="3"/>
  <c r="CU79" i="3"/>
  <c r="CQ149" i="3"/>
  <c r="CQ79" i="3"/>
  <c r="CM149" i="3"/>
  <c r="CM79" i="3"/>
  <c r="CI149" i="3"/>
  <c r="CI79" i="3"/>
  <c r="CE149" i="3"/>
  <c r="CE79" i="3"/>
  <c r="CA149" i="3"/>
  <c r="CA79" i="3"/>
  <c r="BW149" i="3"/>
  <c r="BW79" i="3"/>
  <c r="BS149" i="3"/>
  <c r="BS79" i="3"/>
  <c r="BO149" i="3"/>
  <c r="BO79" i="3"/>
  <c r="BK149" i="3"/>
  <c r="BK79" i="3"/>
  <c r="BG149" i="3"/>
  <c r="BG79" i="3"/>
  <c r="BC149" i="3"/>
  <c r="BC79" i="3"/>
  <c r="AY149" i="3"/>
  <c r="AY79" i="3"/>
  <c r="AU149" i="3"/>
  <c r="AU79" i="3"/>
  <c r="DF148" i="3"/>
  <c r="DF78" i="3"/>
  <c r="DB148" i="3"/>
  <c r="DB78" i="3"/>
  <c r="CX148" i="3"/>
  <c r="CX78" i="3"/>
  <c r="CT148" i="3"/>
  <c r="CT78" i="3"/>
  <c r="CP148" i="3"/>
  <c r="CP78" i="3"/>
  <c r="CL148" i="3"/>
  <c r="CL78" i="3"/>
  <c r="CH148" i="3"/>
  <c r="CH78" i="3"/>
  <c r="CD148" i="3"/>
  <c r="CD78" i="3"/>
  <c r="BZ148" i="3"/>
  <c r="BZ78" i="3"/>
  <c r="BV148" i="3"/>
  <c r="BV78" i="3"/>
  <c r="BR148" i="3"/>
  <c r="BR78" i="3"/>
  <c r="BN148" i="3"/>
  <c r="BN78" i="3"/>
  <c r="BJ148" i="3"/>
  <c r="BJ78" i="3"/>
  <c r="BF148" i="3"/>
  <c r="BF78" i="3"/>
  <c r="BB148" i="3"/>
  <c r="BB78" i="3"/>
  <c r="AX148" i="3"/>
  <c r="AX78" i="3"/>
  <c r="AT148" i="3"/>
  <c r="AT78" i="3"/>
  <c r="DE147" i="3"/>
  <c r="DE77" i="3"/>
  <c r="DA147" i="3"/>
  <c r="DA77" i="3"/>
  <c r="CW147" i="3"/>
  <c r="CW77" i="3"/>
  <c r="CS147" i="3"/>
  <c r="CS77" i="3"/>
  <c r="CO147" i="3"/>
  <c r="CO77" i="3"/>
  <c r="CK147" i="3"/>
  <c r="CK77" i="3"/>
  <c r="CG147" i="3"/>
  <c r="CG77" i="3"/>
  <c r="CC147" i="3"/>
  <c r="CC77" i="3"/>
  <c r="BY147" i="3"/>
  <c r="BY77" i="3"/>
  <c r="BU147" i="3"/>
  <c r="BU77" i="3"/>
  <c r="BQ147" i="3"/>
  <c r="BQ77" i="3"/>
  <c r="BM147" i="3"/>
  <c r="BM77" i="3"/>
  <c r="BI147" i="3"/>
  <c r="BI77" i="3"/>
  <c r="BE147" i="3"/>
  <c r="BE77" i="3"/>
  <c r="BA147" i="3"/>
  <c r="BA77" i="3"/>
  <c r="AW147" i="3"/>
  <c r="AW77" i="3"/>
  <c r="DH146" i="3"/>
  <c r="DH76" i="3"/>
  <c r="DD76" i="3"/>
  <c r="CZ146" i="3"/>
  <c r="CZ76" i="3"/>
  <c r="CV146" i="3"/>
  <c r="CV76" i="3"/>
  <c r="CR146" i="3"/>
  <c r="CR76" i="3"/>
  <c r="CN146" i="3"/>
  <c r="CN76" i="3"/>
  <c r="CJ146" i="3"/>
  <c r="CJ76" i="3"/>
  <c r="CF146" i="3"/>
  <c r="CF76" i="3"/>
  <c r="CB146" i="3"/>
  <c r="CB76" i="3"/>
  <c r="BX146" i="3"/>
  <c r="BX76" i="3"/>
  <c r="BT146" i="3"/>
  <c r="BT76" i="3"/>
  <c r="BP146" i="3"/>
  <c r="BP76" i="3"/>
  <c r="BL146" i="3"/>
  <c r="BL76" i="3"/>
  <c r="BH146" i="3"/>
  <c r="BH76" i="3"/>
  <c r="BD146" i="3"/>
  <c r="BD76" i="3"/>
  <c r="AZ146" i="3"/>
  <c r="AZ76" i="3"/>
  <c r="AV146" i="3"/>
  <c r="AV76" i="3"/>
  <c r="DG145" i="3"/>
  <c r="DG75" i="3"/>
  <c r="DC145" i="3"/>
  <c r="DC75" i="3"/>
  <c r="CY145" i="3"/>
  <c r="CY75" i="3"/>
  <c r="CU145" i="3"/>
  <c r="CU75" i="3"/>
  <c r="CQ145" i="3"/>
  <c r="CQ75" i="3"/>
  <c r="CM145" i="3"/>
  <c r="CM75" i="3"/>
  <c r="CI145" i="3"/>
  <c r="CI75" i="3"/>
  <c r="CE145" i="3"/>
  <c r="CE75" i="3"/>
  <c r="CA145" i="3"/>
  <c r="CA75" i="3"/>
  <c r="BW145" i="3"/>
  <c r="BW75" i="3"/>
  <c r="BS145" i="3"/>
  <c r="BS75" i="3"/>
  <c r="BO145" i="3"/>
  <c r="BO75" i="3"/>
  <c r="BK145" i="3"/>
  <c r="BK75" i="3"/>
  <c r="BG145" i="3"/>
  <c r="BG75" i="3"/>
  <c r="BC145" i="3"/>
  <c r="BC75" i="3"/>
  <c r="AY145" i="3"/>
  <c r="AY75" i="3"/>
  <c r="AU145" i="3"/>
  <c r="AU75" i="3"/>
  <c r="DF144" i="3"/>
  <c r="DF74" i="3"/>
  <c r="DB144" i="3"/>
  <c r="DB74" i="3"/>
  <c r="CX144" i="3"/>
  <c r="CX74" i="3"/>
  <c r="CT144" i="3"/>
  <c r="CT74" i="3"/>
  <c r="CP144" i="3"/>
  <c r="CP74" i="3"/>
  <c r="CL144" i="3"/>
  <c r="CL74" i="3"/>
  <c r="CH144" i="3"/>
  <c r="CH74" i="3"/>
  <c r="CD144" i="3"/>
  <c r="CD74" i="3"/>
  <c r="BZ144" i="3"/>
  <c r="BZ74" i="3"/>
  <c r="BV144" i="3"/>
  <c r="BV74" i="3"/>
  <c r="BR144" i="3"/>
  <c r="BR74" i="3"/>
  <c r="BN144" i="3"/>
  <c r="BN74" i="3"/>
  <c r="BJ144" i="3"/>
  <c r="BJ74" i="3"/>
  <c r="BF144" i="3"/>
  <c r="BF74" i="3"/>
  <c r="BB144" i="3"/>
  <c r="BB74" i="3"/>
  <c r="AX144" i="3"/>
  <c r="AX74" i="3"/>
  <c r="AT144" i="3"/>
  <c r="AT74" i="3"/>
  <c r="DF143" i="3"/>
  <c r="DE73" i="3"/>
  <c r="DB143" i="3"/>
  <c r="DA73" i="3"/>
  <c r="CX143" i="3"/>
  <c r="CW73" i="3"/>
  <c r="CT143" i="3"/>
  <c r="CS73" i="3"/>
  <c r="CP143" i="3"/>
  <c r="CO73" i="3"/>
  <c r="CL143" i="3"/>
  <c r="CK73" i="3"/>
  <c r="CH143" i="3"/>
  <c r="CG73" i="3"/>
  <c r="CD143" i="3"/>
  <c r="CC73" i="3"/>
  <c r="BZ143" i="3"/>
  <c r="BY73" i="3"/>
  <c r="BV143" i="3"/>
  <c r="BU73" i="3"/>
  <c r="BR143" i="3"/>
  <c r="BQ73" i="3"/>
  <c r="BN143" i="3"/>
  <c r="BM73" i="3"/>
  <c r="BJ143" i="3"/>
  <c r="BI73" i="3"/>
  <c r="BF143" i="3"/>
  <c r="BE73" i="3"/>
  <c r="BB143" i="3"/>
  <c r="BA73" i="3"/>
  <c r="AX143" i="3"/>
  <c r="AW73" i="3"/>
  <c r="DH142" i="3"/>
  <c r="DH72" i="3"/>
  <c r="DD142" i="3"/>
  <c r="CZ142" i="3"/>
  <c r="CZ72" i="3"/>
  <c r="CV142" i="3"/>
  <c r="CV72" i="3"/>
  <c r="CR142" i="3"/>
  <c r="CR72" i="3"/>
  <c r="BD72" i="3"/>
  <c r="AZ72" i="3"/>
  <c r="AV72" i="3"/>
  <c r="AU71" i="3"/>
  <c r="DA142" i="3"/>
  <c r="DA72" i="3"/>
  <c r="CW142" i="3"/>
  <c r="CW72" i="3"/>
  <c r="CS142" i="3"/>
  <c r="CS72" i="3"/>
  <c r="CO142" i="3"/>
  <c r="CO72" i="3"/>
  <c r="CK142" i="3"/>
  <c r="CK72" i="3"/>
  <c r="CG142" i="3"/>
  <c r="CG72" i="3"/>
  <c r="CC142" i="3"/>
  <c r="CC72" i="3"/>
  <c r="BY142" i="3"/>
  <c r="BY72" i="3"/>
  <c r="BU142" i="3"/>
  <c r="BU72" i="3"/>
  <c r="BQ142" i="3"/>
  <c r="BQ72" i="3"/>
  <c r="BM142" i="3"/>
  <c r="BM72" i="3"/>
  <c r="BI142" i="3"/>
  <c r="BI72" i="3"/>
  <c r="BE142" i="3"/>
  <c r="BA142" i="3"/>
  <c r="AW142" i="3"/>
  <c r="DH141" i="3"/>
  <c r="DH71" i="3"/>
  <c r="DD71" i="3"/>
  <c r="CZ141" i="3"/>
  <c r="CZ71" i="3"/>
  <c r="CV141" i="3"/>
  <c r="CV71" i="3"/>
  <c r="CR141" i="3"/>
  <c r="CR71" i="3"/>
  <c r="CN141" i="3"/>
  <c r="CN71" i="3"/>
  <c r="CJ141" i="3"/>
  <c r="CJ71" i="3"/>
  <c r="CF141" i="3"/>
  <c r="CF71" i="3"/>
  <c r="CB141" i="3"/>
  <c r="CB71" i="3"/>
  <c r="BX141" i="3"/>
  <c r="BX71" i="3"/>
  <c r="BT141" i="3"/>
  <c r="BT71" i="3"/>
  <c r="BP141" i="3"/>
  <c r="BP71" i="3"/>
  <c r="BL141" i="3"/>
  <c r="BL71" i="3"/>
  <c r="BH141" i="3"/>
  <c r="BH71" i="3"/>
  <c r="BD141" i="3"/>
  <c r="AZ141" i="3"/>
  <c r="AV141" i="3"/>
  <c r="DH140" i="3"/>
  <c r="DD140" i="3"/>
  <c r="CZ140" i="3"/>
  <c r="CV140" i="3"/>
  <c r="CR140" i="3"/>
  <c r="CN140" i="3"/>
  <c r="CJ140" i="3"/>
  <c r="CF140" i="3"/>
  <c r="CB140" i="3"/>
  <c r="BX140" i="3"/>
  <c r="BT140" i="3"/>
  <c r="BP140" i="3"/>
  <c r="BL140" i="3"/>
  <c r="BH140" i="3"/>
  <c r="BD140" i="3"/>
  <c r="AZ140" i="3"/>
  <c r="AV140" i="3"/>
  <c r="DG139" i="3"/>
  <c r="DC139" i="3"/>
  <c r="CY139" i="3"/>
  <c r="CU139" i="3"/>
  <c r="CQ139" i="3"/>
  <c r="CM139" i="3"/>
  <c r="CI139" i="3"/>
  <c r="CE139" i="3"/>
  <c r="CA139" i="3"/>
  <c r="BW139" i="3"/>
  <c r="BS139" i="3"/>
  <c r="BO139" i="3"/>
  <c r="BK139" i="3"/>
  <c r="BG139" i="3"/>
  <c r="BC139" i="3"/>
  <c r="AY139" i="3"/>
  <c r="AU139" i="3"/>
  <c r="DE68" i="3"/>
  <c r="DA68" i="3"/>
  <c r="CW68" i="3"/>
  <c r="CS138" i="3"/>
  <c r="CO138" i="3"/>
  <c r="CK138" i="3"/>
  <c r="CG138" i="3"/>
  <c r="CC138" i="3"/>
  <c r="BY138" i="3"/>
  <c r="BU138" i="3"/>
  <c r="BQ138" i="3"/>
  <c r="BM138" i="3"/>
  <c r="BI138" i="3"/>
  <c r="BE138" i="3"/>
  <c r="BA138" i="3"/>
  <c r="AW138" i="3"/>
  <c r="DH137" i="3"/>
  <c r="DD137" i="3"/>
  <c r="CZ137" i="3"/>
  <c r="CV137" i="3"/>
  <c r="CR137" i="3"/>
  <c r="CN137" i="3"/>
  <c r="CJ137" i="3"/>
  <c r="CF137" i="3"/>
  <c r="CB137" i="3"/>
  <c r="BX137" i="3"/>
  <c r="BT137" i="3"/>
  <c r="BP137" i="3"/>
  <c r="BL137" i="3"/>
  <c r="BH137" i="3"/>
  <c r="BD137" i="3"/>
  <c r="AZ137" i="3"/>
  <c r="AV137" i="3"/>
  <c r="AR136" i="3"/>
  <c r="AR195" i="3"/>
  <c r="AR193" i="3"/>
  <c r="AR191" i="3"/>
  <c r="AR189" i="3"/>
  <c r="AR187" i="3"/>
  <c r="AR185" i="3"/>
  <c r="AR183" i="3"/>
  <c r="AR181" i="3"/>
  <c r="AR179" i="3"/>
  <c r="AR177" i="3"/>
  <c r="AR175" i="3"/>
  <c r="AR173" i="3"/>
  <c r="AR171" i="3"/>
  <c r="AR169" i="3"/>
  <c r="AR167" i="3"/>
  <c r="AR165" i="3"/>
  <c r="AR163" i="3"/>
  <c r="AR161" i="3"/>
  <c r="AR159" i="3"/>
  <c r="AR157" i="3"/>
  <c r="AR155" i="3"/>
  <c r="AR153" i="3"/>
  <c r="AR151" i="3"/>
  <c r="AR149" i="3"/>
  <c r="AR147" i="3"/>
  <c r="AR145" i="3"/>
  <c r="AS143" i="3"/>
  <c r="AR141" i="3"/>
  <c r="AS139" i="3"/>
  <c r="AR137" i="3"/>
  <c r="AW72" i="3"/>
  <c r="BA72" i="3"/>
  <c r="CN142" i="3"/>
  <c r="CN72" i="3"/>
  <c r="CJ142" i="3"/>
  <c r="CJ72" i="3"/>
  <c r="CF142" i="3"/>
  <c r="CF72" i="3"/>
  <c r="CB142" i="3"/>
  <c r="CB72" i="3"/>
  <c r="BX142" i="3"/>
  <c r="BX72" i="3"/>
  <c r="BT142" i="3"/>
  <c r="BT72" i="3"/>
  <c r="BP142" i="3"/>
  <c r="BP72" i="3"/>
  <c r="BL142" i="3"/>
  <c r="BL72" i="3"/>
  <c r="BH142" i="3"/>
  <c r="BH72" i="3"/>
  <c r="BD142" i="3"/>
  <c r="AZ142" i="3"/>
  <c r="AV142" i="3"/>
  <c r="DG141" i="3"/>
  <c r="DG71" i="3"/>
  <c r="DC141" i="3"/>
  <c r="DC71" i="3"/>
  <c r="CY141" i="3"/>
  <c r="CY71" i="3"/>
  <c r="CU141" i="3"/>
  <c r="CU71" i="3"/>
  <c r="CQ141" i="3"/>
  <c r="CQ71" i="3"/>
  <c r="CM141" i="3"/>
  <c r="CM71" i="3"/>
  <c r="CI141" i="3"/>
  <c r="CI71" i="3"/>
  <c r="CE141" i="3"/>
  <c r="CE71" i="3"/>
  <c r="CA141" i="3"/>
  <c r="CA71" i="3"/>
  <c r="BW141" i="3"/>
  <c r="BW71" i="3"/>
  <c r="BS141" i="3"/>
  <c r="BS71" i="3"/>
  <c r="BO141" i="3"/>
  <c r="BO71" i="3"/>
  <c r="BK141" i="3"/>
  <c r="BK71" i="3"/>
  <c r="BG141" i="3"/>
  <c r="BG71" i="3"/>
  <c r="BC141" i="3"/>
  <c r="AY141" i="3"/>
  <c r="AU141" i="3"/>
  <c r="DG140" i="3"/>
  <c r="DC140" i="3"/>
  <c r="CY140" i="3"/>
  <c r="CU140" i="3"/>
  <c r="CQ140" i="3"/>
  <c r="CM140" i="3"/>
  <c r="CI140" i="3"/>
  <c r="CE140" i="3"/>
  <c r="CA140" i="3"/>
  <c r="BW140" i="3"/>
  <c r="BS140" i="3"/>
  <c r="BO140" i="3"/>
  <c r="BK140" i="3"/>
  <c r="BG140" i="3"/>
  <c r="BC140" i="3"/>
  <c r="AY140" i="3"/>
  <c r="AU140" i="3"/>
  <c r="DF139" i="3"/>
  <c r="DB139" i="3"/>
  <c r="CX139" i="3"/>
  <c r="CT139" i="3"/>
  <c r="CP139" i="3"/>
  <c r="CL139" i="3"/>
  <c r="CH139" i="3"/>
  <c r="CD139" i="3"/>
  <c r="BZ139" i="3"/>
  <c r="BV139" i="3"/>
  <c r="BR139" i="3"/>
  <c r="BN139" i="3"/>
  <c r="BJ139" i="3"/>
  <c r="BF139" i="3"/>
  <c r="BB139" i="3"/>
  <c r="AX139" i="3"/>
  <c r="DH138" i="3"/>
  <c r="DD138" i="3"/>
  <c r="CZ138" i="3"/>
  <c r="CV138" i="3"/>
  <c r="CR138" i="3"/>
  <c r="CN138" i="3"/>
  <c r="CJ138" i="3"/>
  <c r="CF138" i="3"/>
  <c r="CB138" i="3"/>
  <c r="BX138" i="3"/>
  <c r="BT138" i="3"/>
  <c r="BP138" i="3"/>
  <c r="BL138" i="3"/>
  <c r="BH68" i="3"/>
  <c r="BD68" i="3"/>
  <c r="AZ68" i="3"/>
  <c r="AV68" i="3"/>
  <c r="DG137" i="3"/>
  <c r="DC137" i="3"/>
  <c r="CY137" i="3"/>
  <c r="CU137" i="3"/>
  <c r="CQ137" i="3"/>
  <c r="CM137" i="3"/>
  <c r="CI137" i="3"/>
  <c r="CE137" i="3"/>
  <c r="CA137" i="3"/>
  <c r="BW137" i="3"/>
  <c r="BS137" i="3"/>
  <c r="BO137" i="3"/>
  <c r="BK137" i="3"/>
  <c r="BG137" i="3"/>
  <c r="BC137" i="3"/>
  <c r="AY137" i="3"/>
  <c r="AU137" i="3"/>
  <c r="AQ66" i="3"/>
  <c r="AQ195" i="3"/>
  <c r="AQ193" i="3"/>
  <c r="AQ191" i="3"/>
  <c r="AQ189" i="3"/>
  <c r="AQ187" i="3"/>
  <c r="AQ185" i="3"/>
  <c r="AQ183" i="3"/>
  <c r="AQ181" i="3"/>
  <c r="AQ179" i="3"/>
  <c r="AQ177" i="3"/>
  <c r="AQ175" i="3"/>
  <c r="AQ173" i="3"/>
  <c r="AQ171" i="3"/>
  <c r="AQ169" i="3"/>
  <c r="AQ167" i="3"/>
  <c r="AQ165" i="3"/>
  <c r="AQ163" i="3"/>
  <c r="AQ161" i="3"/>
  <c r="AQ159" i="3"/>
  <c r="AQ157" i="3"/>
  <c r="AQ155" i="3"/>
  <c r="AQ153" i="3"/>
  <c r="AQ151" i="3"/>
  <c r="AQ149" i="3"/>
  <c r="AQ147" i="3"/>
  <c r="AQ145" i="3"/>
  <c r="AR143" i="3"/>
  <c r="AQ141" i="3"/>
  <c r="AR139" i="3"/>
  <c r="AQ67" i="3"/>
  <c r="AQ123" i="3"/>
  <c r="AQ119" i="3"/>
  <c r="AQ115" i="3"/>
  <c r="AQ111" i="3"/>
  <c r="AQ107" i="3"/>
  <c r="AQ103" i="3"/>
  <c r="AQ99" i="3"/>
  <c r="AQ95" i="3"/>
  <c r="AQ91" i="3"/>
  <c r="AQ87" i="3"/>
  <c r="AQ83" i="3"/>
  <c r="AQ79" i="3"/>
  <c r="AQ75" i="3"/>
  <c r="AQ71" i="3"/>
  <c r="AV71" i="3"/>
  <c r="AY71" i="3"/>
  <c r="AZ71" i="3"/>
  <c r="BC71" i="3"/>
  <c r="BD71" i="3"/>
  <c r="BE72" i="3"/>
  <c r="CU142" i="3"/>
  <c r="CU72" i="3"/>
  <c r="CQ142" i="3"/>
  <c r="CQ72" i="3"/>
  <c r="CM142" i="3"/>
  <c r="CM72" i="3"/>
  <c r="CI142" i="3"/>
  <c r="CI72" i="3"/>
  <c r="CE142" i="3"/>
  <c r="CE72" i="3"/>
  <c r="CA142" i="3"/>
  <c r="CA72" i="3"/>
  <c r="BW142" i="3"/>
  <c r="BW72" i="3"/>
  <c r="BS142" i="3"/>
  <c r="BS72" i="3"/>
  <c r="BO142" i="3"/>
  <c r="BO72" i="3"/>
  <c r="BK142" i="3"/>
  <c r="BK72" i="3"/>
  <c r="BG142" i="3"/>
  <c r="BG72" i="3"/>
  <c r="BC142" i="3"/>
  <c r="AY142" i="3"/>
  <c r="AU142" i="3"/>
  <c r="DF141" i="3"/>
  <c r="DF71" i="3"/>
  <c r="DB141" i="3"/>
  <c r="DB71" i="3"/>
  <c r="CX141" i="3"/>
  <c r="CX71" i="3"/>
  <c r="CT141" i="3"/>
  <c r="CT71" i="3"/>
  <c r="CP141" i="3"/>
  <c r="CP71" i="3"/>
  <c r="CL141" i="3"/>
  <c r="CL71" i="3"/>
  <c r="CH141" i="3"/>
  <c r="CH71" i="3"/>
  <c r="CD141" i="3"/>
  <c r="CD71" i="3"/>
  <c r="BZ141" i="3"/>
  <c r="BZ71" i="3"/>
  <c r="BV141" i="3"/>
  <c r="BV71" i="3"/>
  <c r="BR141" i="3"/>
  <c r="BR71" i="3"/>
  <c r="BN141" i="3"/>
  <c r="BN71" i="3"/>
  <c r="BJ141" i="3"/>
  <c r="BJ71" i="3"/>
  <c r="BF141" i="3"/>
  <c r="BF71" i="3"/>
  <c r="BB141" i="3"/>
  <c r="AX141" i="3"/>
  <c r="AT141" i="3"/>
  <c r="DF140" i="3"/>
  <c r="DB140" i="3"/>
  <c r="CX140" i="3"/>
  <c r="CT140" i="3"/>
  <c r="CP140" i="3"/>
  <c r="CL140" i="3"/>
  <c r="CH140" i="3"/>
  <c r="CD140" i="3"/>
  <c r="BZ140" i="3"/>
  <c r="BV140" i="3"/>
  <c r="BR140" i="3"/>
  <c r="BN140" i="3"/>
  <c r="BJ140" i="3"/>
  <c r="BF140" i="3"/>
  <c r="BB140" i="3"/>
  <c r="AX140" i="3"/>
  <c r="DE139" i="3"/>
  <c r="DA139" i="3"/>
  <c r="CW139" i="3"/>
  <c r="CS139" i="3"/>
  <c r="CO139" i="3"/>
  <c r="CK139" i="3"/>
  <c r="CG139" i="3"/>
  <c r="CC139" i="3"/>
  <c r="BY139" i="3"/>
  <c r="BU139" i="3"/>
  <c r="BQ139" i="3"/>
  <c r="BM139" i="3"/>
  <c r="BI139" i="3"/>
  <c r="BE139" i="3"/>
  <c r="BA139" i="3"/>
  <c r="AW139" i="3"/>
  <c r="DG68" i="3"/>
  <c r="DC138" i="3"/>
  <c r="CY138" i="3"/>
  <c r="CU138" i="3"/>
  <c r="CQ138" i="3"/>
  <c r="CM138" i="3"/>
  <c r="CI138" i="3"/>
  <c r="CE138" i="3"/>
  <c r="CA138" i="3"/>
  <c r="BW138" i="3"/>
  <c r="BS138" i="3"/>
  <c r="BS199" i="3" s="1"/>
  <c r="BS203" i="3" s="1"/>
  <c r="BS204" i="3" s="1"/>
  <c r="BO138" i="3"/>
  <c r="BK138" i="3"/>
  <c r="BG138" i="3"/>
  <c r="BC138" i="3"/>
  <c r="AY138" i="3"/>
  <c r="AU68" i="3"/>
  <c r="DF137" i="3"/>
  <c r="DB137" i="3"/>
  <c r="CX137" i="3"/>
  <c r="CT67" i="3"/>
  <c r="CP67" i="3"/>
  <c r="CL137" i="3"/>
  <c r="CH137" i="3"/>
  <c r="CD137" i="3"/>
  <c r="BZ137" i="3"/>
  <c r="BV137" i="3"/>
  <c r="BR137" i="3"/>
  <c r="BN137" i="3"/>
  <c r="BJ137" i="3"/>
  <c r="BF67" i="3"/>
  <c r="BB67" i="3"/>
  <c r="AX67" i="3"/>
  <c r="AT67" i="3"/>
  <c r="AR196" i="3"/>
  <c r="AR194" i="3"/>
  <c r="AR192" i="3"/>
  <c r="AR190" i="3"/>
  <c r="AR188" i="3"/>
  <c r="AR186" i="3"/>
  <c r="AR184" i="3"/>
  <c r="AR182" i="3"/>
  <c r="AR180" i="3"/>
  <c r="AR178" i="3"/>
  <c r="AR176" i="3"/>
  <c r="AR174" i="3"/>
  <c r="AR172" i="3"/>
  <c r="AR170" i="3"/>
  <c r="AR168" i="3"/>
  <c r="AR166" i="3"/>
  <c r="AR164" i="3"/>
  <c r="AR162" i="3"/>
  <c r="AR160" i="3"/>
  <c r="AR158" i="3"/>
  <c r="AR156" i="3"/>
  <c r="AR154" i="3"/>
  <c r="AR152" i="3"/>
  <c r="AR150" i="3"/>
  <c r="AR148" i="3"/>
  <c r="AR146" i="3"/>
  <c r="AR144" i="3"/>
  <c r="AR142" i="3"/>
  <c r="AS140" i="3"/>
  <c r="AR138" i="3"/>
  <c r="BD143" i="3"/>
  <c r="AZ143" i="3"/>
  <c r="AV143" i="3"/>
  <c r="DF142" i="3"/>
  <c r="DF72" i="3"/>
  <c r="DB142" i="3"/>
  <c r="DB72" i="3"/>
  <c r="CX142" i="3"/>
  <c r="CX72" i="3"/>
  <c r="CT142" i="3"/>
  <c r="CT72" i="3"/>
  <c r="CP142" i="3"/>
  <c r="CP72" i="3"/>
  <c r="CL142" i="3"/>
  <c r="CL72" i="3"/>
  <c r="CH142" i="3"/>
  <c r="CH72" i="3"/>
  <c r="CD142" i="3"/>
  <c r="CD72" i="3"/>
  <c r="BZ142" i="3"/>
  <c r="BZ72" i="3"/>
  <c r="BV142" i="3"/>
  <c r="BV72" i="3"/>
  <c r="BR142" i="3"/>
  <c r="BR72" i="3"/>
  <c r="BN142" i="3"/>
  <c r="BN72" i="3"/>
  <c r="BJ142" i="3"/>
  <c r="BJ72" i="3"/>
  <c r="BF142" i="3"/>
  <c r="BB142" i="3"/>
  <c r="AX142" i="3"/>
  <c r="AT142" i="3"/>
  <c r="DE141" i="3"/>
  <c r="DE71" i="3"/>
  <c r="DA141" i="3"/>
  <c r="DA71" i="3"/>
  <c r="CW141" i="3"/>
  <c r="CW71" i="3"/>
  <c r="CS141" i="3"/>
  <c r="CS71" i="3"/>
  <c r="CO141" i="3"/>
  <c r="CO71" i="3"/>
  <c r="CK141" i="3"/>
  <c r="CK71" i="3"/>
  <c r="CG141" i="3"/>
  <c r="CG71" i="3"/>
  <c r="CC141" i="3"/>
  <c r="CC71" i="3"/>
  <c r="BY141" i="3"/>
  <c r="BY71" i="3"/>
  <c r="BU141" i="3"/>
  <c r="BU71" i="3"/>
  <c r="BQ141" i="3"/>
  <c r="BQ71" i="3"/>
  <c r="BM141" i="3"/>
  <c r="BM71" i="3"/>
  <c r="BI141" i="3"/>
  <c r="BI71" i="3"/>
  <c r="BE141" i="3"/>
  <c r="BE71" i="3"/>
  <c r="BA141" i="3"/>
  <c r="AW141" i="3"/>
  <c r="DE140" i="3"/>
  <c r="DA140" i="3"/>
  <c r="CW140" i="3"/>
  <c r="CS140" i="3"/>
  <c r="CO140" i="3"/>
  <c r="CK140" i="3"/>
  <c r="CG140" i="3"/>
  <c r="CC140" i="3"/>
  <c r="BY140" i="3"/>
  <c r="BU140" i="3"/>
  <c r="BQ140" i="3"/>
  <c r="BM140" i="3"/>
  <c r="BI140" i="3"/>
  <c r="BE140" i="3"/>
  <c r="BA140" i="3"/>
  <c r="AW140" i="3"/>
  <c r="DH139" i="3"/>
  <c r="DD139" i="3"/>
  <c r="CZ139" i="3"/>
  <c r="CV139" i="3"/>
  <c r="CR139" i="3"/>
  <c r="CN139" i="3"/>
  <c r="CJ139" i="3"/>
  <c r="CF139" i="3"/>
  <c r="CB139" i="3"/>
  <c r="BX139" i="3"/>
  <c r="BT139" i="3"/>
  <c r="BP139" i="3"/>
  <c r="BL139" i="3"/>
  <c r="BH139" i="3"/>
  <c r="BD139" i="3"/>
  <c r="AZ139" i="3"/>
  <c r="AV139" i="3"/>
  <c r="DF138" i="3"/>
  <c r="DB138" i="3"/>
  <c r="CX138" i="3"/>
  <c r="CT138" i="3"/>
  <c r="CP138" i="3"/>
  <c r="CL138" i="3"/>
  <c r="CH138" i="3"/>
  <c r="CD138" i="3"/>
  <c r="BZ138" i="3"/>
  <c r="BV138" i="3"/>
  <c r="BR138" i="3"/>
  <c r="BN138" i="3"/>
  <c r="BJ138" i="3"/>
  <c r="BF138" i="3"/>
  <c r="BB138" i="3"/>
  <c r="AX138" i="3"/>
  <c r="AT138" i="3"/>
  <c r="DE137" i="3"/>
  <c r="DA137" i="3"/>
  <c r="CW137" i="3"/>
  <c r="CS137" i="3"/>
  <c r="CO137" i="3"/>
  <c r="CK137" i="3"/>
  <c r="CG137" i="3"/>
  <c r="CC137" i="3"/>
  <c r="BY137" i="3"/>
  <c r="BU137" i="3"/>
  <c r="BQ137" i="3"/>
  <c r="BM137" i="3"/>
  <c r="BI137" i="3"/>
  <c r="BE137" i="3"/>
  <c r="BA67" i="3"/>
  <c r="AW67" i="3"/>
  <c r="AS136" i="3"/>
  <c r="AQ196" i="3"/>
  <c r="AQ194" i="3"/>
  <c r="AQ192" i="3"/>
  <c r="AQ190" i="3"/>
  <c r="AQ188" i="3"/>
  <c r="AQ186" i="3"/>
  <c r="AQ184" i="3"/>
  <c r="AQ182" i="3"/>
  <c r="AQ180" i="3"/>
  <c r="AQ178" i="3"/>
  <c r="AQ176" i="3"/>
  <c r="AQ174" i="3"/>
  <c r="AQ172" i="3"/>
  <c r="AQ170" i="3"/>
  <c r="AQ168" i="3"/>
  <c r="AQ166" i="3"/>
  <c r="AQ164" i="3"/>
  <c r="AQ162" i="3"/>
  <c r="AQ160" i="3"/>
  <c r="AQ158" i="3"/>
  <c r="AQ156" i="3"/>
  <c r="AQ154" i="3"/>
  <c r="AQ152" i="3"/>
  <c r="AQ150" i="3"/>
  <c r="AQ148" i="3"/>
  <c r="AQ146" i="3"/>
  <c r="AQ144" i="3"/>
  <c r="AQ142" i="3"/>
  <c r="AR140" i="3"/>
  <c r="AQ138" i="3"/>
  <c r="AQ125" i="3"/>
  <c r="AQ121" i="3"/>
  <c r="AQ117" i="3"/>
  <c r="AQ113" i="3"/>
  <c r="AQ109" i="3"/>
  <c r="AQ105" i="3"/>
  <c r="AQ101" i="3"/>
  <c r="AQ97" i="3"/>
  <c r="AQ93" i="3"/>
  <c r="AQ89" i="3"/>
  <c r="AQ85" i="3"/>
  <c r="AQ81" i="3"/>
  <c r="AQ77" i="3"/>
  <c r="AQ73" i="3"/>
  <c r="AU72" i="3"/>
  <c r="AY73" i="3"/>
  <c r="BC73" i="3"/>
  <c r="BF72" i="3"/>
  <c r="BG73" i="3"/>
  <c r="DD126" i="3"/>
  <c r="DD122" i="3"/>
  <c r="DD118" i="3"/>
  <c r="DD114" i="3"/>
  <c r="DD110" i="3"/>
  <c r="DD106" i="3"/>
  <c r="DD102" i="3"/>
  <c r="DD98" i="3"/>
  <c r="DD94" i="3"/>
  <c r="DD90" i="3"/>
  <c r="DD86" i="3"/>
  <c r="DD82" i="3"/>
  <c r="DD78" i="3"/>
  <c r="DD74" i="3"/>
  <c r="DD146" i="3"/>
  <c r="DD162" i="3"/>
  <c r="DD194" i="3"/>
  <c r="DD190" i="3"/>
  <c r="DD186" i="3"/>
  <c r="DD182" i="3"/>
  <c r="DD178" i="3"/>
  <c r="DD174" i="3"/>
  <c r="DD170" i="3"/>
  <c r="DD166" i="3"/>
  <c r="DD125" i="3"/>
  <c r="DD121" i="3"/>
  <c r="DD117" i="3"/>
  <c r="DD113" i="3"/>
  <c r="DD109" i="3"/>
  <c r="DD105" i="3"/>
  <c r="DD101" i="3"/>
  <c r="DD97" i="3"/>
  <c r="DD93" i="3"/>
  <c r="DD89" i="3"/>
  <c r="DD85" i="3"/>
  <c r="DD81" i="3"/>
  <c r="DD77" i="3"/>
  <c r="DD73" i="3"/>
  <c r="DD141" i="3"/>
  <c r="DD149" i="3"/>
  <c r="DD153" i="3"/>
  <c r="DD157" i="3"/>
  <c r="DD161" i="3"/>
  <c r="DD193" i="3"/>
  <c r="DD189" i="3"/>
  <c r="DD185" i="3"/>
  <c r="DD181" i="3"/>
  <c r="DD177" i="3"/>
  <c r="DD173" i="3"/>
  <c r="DD169" i="3"/>
  <c r="DD165" i="3"/>
  <c r="DD88" i="3"/>
  <c r="DD84" i="3"/>
  <c r="DD80" i="3"/>
  <c r="DD72" i="3"/>
  <c r="DD145" i="3"/>
  <c r="AQ140" i="3"/>
  <c r="AQ139" i="3"/>
  <c r="AY67" i="3"/>
  <c r="BC67" i="3"/>
  <c r="BG67" i="3"/>
  <c r="DF67" i="3"/>
  <c r="DB67" i="3"/>
  <c r="CX67" i="3"/>
  <c r="CS67" i="3"/>
  <c r="CO67" i="3"/>
  <c r="CL67" i="3"/>
  <c r="CH67" i="3"/>
  <c r="CD67" i="3"/>
  <c r="BZ67" i="3"/>
  <c r="BV67" i="3"/>
  <c r="BR67" i="3"/>
  <c r="BN67" i="3"/>
  <c r="BJ67" i="3"/>
  <c r="AQ137" i="3"/>
  <c r="AX137" i="3"/>
  <c r="AX199" i="3" s="1"/>
  <c r="AX203" i="3" s="1"/>
  <c r="AX204" i="3" s="1"/>
  <c r="AT137" i="3"/>
  <c r="CT137" i="3"/>
  <c r="CP137" i="3"/>
  <c r="BF137" i="3"/>
  <c r="AV67" i="3"/>
  <c r="AZ67" i="3"/>
  <c r="BD67" i="3"/>
  <c r="BH67" i="3"/>
  <c r="DE67" i="3"/>
  <c r="DA67" i="3"/>
  <c r="CW67" i="3"/>
  <c r="CR67" i="3"/>
  <c r="CN67" i="3"/>
  <c r="CK67" i="3"/>
  <c r="CG67" i="3"/>
  <c r="CC67" i="3"/>
  <c r="BY67" i="3"/>
  <c r="BU67" i="3"/>
  <c r="BQ67" i="3"/>
  <c r="BM67" i="3"/>
  <c r="BI67" i="3"/>
  <c r="BA137" i="3"/>
  <c r="AW137" i="3"/>
  <c r="AS137" i="3"/>
  <c r="BB137" i="3"/>
  <c r="BE67" i="3"/>
  <c r="DH67" i="3"/>
  <c r="DD67" i="3"/>
  <c r="CZ67" i="3"/>
  <c r="CV67" i="3"/>
  <c r="CQ67" i="3"/>
  <c r="CJ67" i="3"/>
  <c r="CF67" i="3"/>
  <c r="CB67" i="3"/>
  <c r="BX67" i="3"/>
  <c r="BT67" i="3"/>
  <c r="BP67" i="3"/>
  <c r="BL67" i="3"/>
  <c r="AU67" i="3"/>
  <c r="DG67" i="3"/>
  <c r="DC67" i="3"/>
  <c r="CY67" i="3"/>
  <c r="CU67" i="3"/>
  <c r="CM67" i="3"/>
  <c r="CI67" i="3"/>
  <c r="CE67" i="3"/>
  <c r="CA67" i="3"/>
  <c r="BW67" i="3"/>
  <c r="BS67" i="3"/>
  <c r="BO67" i="3"/>
  <c r="BK67" i="3"/>
  <c r="BY199" i="3"/>
  <c r="BY203" i="3" s="1"/>
  <c r="BY204" i="3" s="1"/>
  <c r="AS68" i="3"/>
  <c r="AW68" i="3"/>
  <c r="AY68" i="3"/>
  <c r="BA68" i="3"/>
  <c r="BC68" i="3"/>
  <c r="BE68" i="3"/>
  <c r="BG68" i="3"/>
  <c r="DH68" i="3"/>
  <c r="DF68" i="3"/>
  <c r="DD68" i="3"/>
  <c r="DB68" i="3"/>
  <c r="CZ68" i="3"/>
  <c r="CX68" i="3"/>
  <c r="CV68" i="3"/>
  <c r="CS68" i="3"/>
  <c r="CO68" i="3"/>
  <c r="CK68" i="3"/>
  <c r="CG68" i="3"/>
  <c r="CC68" i="3"/>
  <c r="BY68" i="3"/>
  <c r="BU68" i="3"/>
  <c r="BQ68" i="3"/>
  <c r="BM68" i="3"/>
  <c r="BI68" i="3"/>
  <c r="DE138" i="3"/>
  <c r="DA138" i="3"/>
  <c r="CW138" i="3"/>
  <c r="AX68" i="3"/>
  <c r="CR68" i="3"/>
  <c r="CN68" i="3"/>
  <c r="CJ68" i="3"/>
  <c r="CF68" i="3"/>
  <c r="CB68" i="3"/>
  <c r="BX68" i="3"/>
  <c r="BT68" i="3"/>
  <c r="BP68" i="3"/>
  <c r="BL68" i="3"/>
  <c r="BH138" i="3"/>
  <c r="BD138" i="3"/>
  <c r="AZ138" i="3"/>
  <c r="AV138" i="3"/>
  <c r="DG138" i="3"/>
  <c r="CA199" i="3"/>
  <c r="CA203" i="3" s="1"/>
  <c r="CA204" i="3" s="1"/>
  <c r="AQ68" i="3"/>
  <c r="AT68" i="3"/>
  <c r="BB68" i="3"/>
  <c r="BF68" i="3"/>
  <c r="DC68" i="3"/>
  <c r="CY68" i="3"/>
  <c r="CU68" i="3"/>
  <c r="CQ68" i="3"/>
  <c r="CM68" i="3"/>
  <c r="CI68" i="3"/>
  <c r="CE68" i="3"/>
  <c r="CA68" i="3"/>
  <c r="BW68" i="3"/>
  <c r="BS68" i="3"/>
  <c r="BO68" i="3"/>
  <c r="BK68" i="3"/>
  <c r="AU138" i="3"/>
  <c r="BZ199" i="3"/>
  <c r="BZ203" i="3" s="1"/>
  <c r="BZ204" i="3" s="1"/>
  <c r="BJ199" i="3"/>
  <c r="BJ203" i="3" s="1"/>
  <c r="BJ204" i="3" s="1"/>
  <c r="CT68" i="3"/>
  <c r="CP68" i="3"/>
  <c r="CL68" i="3"/>
  <c r="CH68" i="3"/>
  <c r="CD68" i="3"/>
  <c r="BZ68" i="3"/>
  <c r="BV68" i="3"/>
  <c r="BR68" i="3"/>
  <c r="BN68" i="3"/>
  <c r="BJ68" i="3"/>
  <c r="AR66" i="3"/>
  <c r="AR128" i="3" s="1"/>
  <c r="AR132" i="3" s="1"/>
  <c r="AR133" i="3" s="1"/>
  <c r="AX66" i="3"/>
  <c r="BB66" i="3"/>
  <c r="BF66" i="3"/>
  <c r="DG66" i="3"/>
  <c r="DC66" i="3"/>
  <c r="CY66" i="3"/>
  <c r="CU66" i="3"/>
  <c r="CS66" i="3"/>
  <c r="CO66" i="3"/>
  <c r="CM66" i="3"/>
  <c r="CI66" i="3"/>
  <c r="CE66" i="3"/>
  <c r="CA66" i="3"/>
  <c r="BW66" i="3"/>
  <c r="BS66" i="3"/>
  <c r="BO66" i="3"/>
  <c r="BK66" i="3"/>
  <c r="AQ136" i="3"/>
  <c r="DH136" i="3"/>
  <c r="DD136" i="3"/>
  <c r="CZ136" i="3"/>
  <c r="CV136" i="3"/>
  <c r="CR136" i="3"/>
  <c r="CN136" i="3"/>
  <c r="CJ136" i="3"/>
  <c r="CF136" i="3"/>
  <c r="CB136" i="3"/>
  <c r="BX136" i="3"/>
  <c r="BX199" i="3" s="1"/>
  <c r="BX203" i="3" s="1"/>
  <c r="BX204" i="3" s="1"/>
  <c r="BT136" i="3"/>
  <c r="BT199" i="3" s="1"/>
  <c r="BT203" i="3" s="1"/>
  <c r="BT204" i="3" s="1"/>
  <c r="BP136" i="3"/>
  <c r="BL136" i="3"/>
  <c r="BL199" i="3" s="1"/>
  <c r="BL203" i="3" s="1"/>
  <c r="BL204" i="3" s="1"/>
  <c r="BH136" i="3"/>
  <c r="BD136" i="3"/>
  <c r="AZ136" i="3"/>
  <c r="AV136" i="3"/>
  <c r="BW199" i="3"/>
  <c r="BW203" i="3" s="1"/>
  <c r="BW204" i="3" s="1"/>
  <c r="BO199" i="3"/>
  <c r="BO203" i="3" s="1"/>
  <c r="BO204" i="3" s="1"/>
  <c r="BK199" i="3"/>
  <c r="BK203" i="3" s="1"/>
  <c r="BK204" i="3" s="1"/>
  <c r="AS66" i="3"/>
  <c r="AT66" i="3"/>
  <c r="AW66" i="3"/>
  <c r="BA66" i="3"/>
  <c r="BE66" i="3"/>
  <c r="CL66" i="3"/>
  <c r="CH66" i="3"/>
  <c r="CD66" i="3"/>
  <c r="BZ66" i="3"/>
  <c r="BV66" i="3"/>
  <c r="BR66" i="3"/>
  <c r="BN66" i="3"/>
  <c r="BJ66" i="3"/>
  <c r="AU136" i="3"/>
  <c r="CQ136" i="3"/>
  <c r="BG136" i="3"/>
  <c r="BG199" i="3" s="1"/>
  <c r="BG203" i="3" s="1"/>
  <c r="BG204" i="3" s="1"/>
  <c r="BC136" i="3"/>
  <c r="AY136" i="3"/>
  <c r="AY199" i="3" s="1"/>
  <c r="AY203" i="3" s="1"/>
  <c r="AY204" i="3" s="1"/>
  <c r="DE66" i="3"/>
  <c r="DA66" i="3"/>
  <c r="CW66" i="3"/>
  <c r="CK66" i="3"/>
  <c r="CG66" i="3"/>
  <c r="CC66" i="3"/>
  <c r="BY66" i="3"/>
  <c r="BU66" i="3"/>
  <c r="BQ66" i="3"/>
  <c r="BM66" i="3"/>
  <c r="BI66" i="3"/>
  <c r="DF136" i="3"/>
  <c r="DB136" i="3"/>
  <c r="CX136" i="3"/>
  <c r="CT136" i="3"/>
  <c r="CP136" i="3"/>
  <c r="AR199" i="3"/>
  <c r="AR203" i="3" s="1"/>
  <c r="AR204" i="3" s="1"/>
  <c r="AS70" i="3"/>
  <c r="DG70" i="3"/>
  <c r="DC70" i="3"/>
  <c r="CY70" i="3"/>
  <c r="CU70" i="3"/>
  <c r="CQ70" i="3"/>
  <c r="CM70" i="3"/>
  <c r="CI70" i="3"/>
  <c r="CE70" i="3"/>
  <c r="CA70" i="3"/>
  <c r="BW70" i="3"/>
  <c r="BS70" i="3"/>
  <c r="BO70" i="3"/>
  <c r="BK70" i="3"/>
  <c r="BG70" i="3"/>
  <c r="BC70" i="3"/>
  <c r="AY70" i="3"/>
  <c r="AU70" i="3"/>
  <c r="DF70" i="3"/>
  <c r="DB70" i="3"/>
  <c r="CX70" i="3"/>
  <c r="CT70" i="3"/>
  <c r="CP70" i="3"/>
  <c r="CL70" i="3"/>
  <c r="CH70" i="3"/>
  <c r="CD70" i="3"/>
  <c r="BZ70" i="3"/>
  <c r="BV70" i="3"/>
  <c r="BR70" i="3"/>
  <c r="BN70" i="3"/>
  <c r="BJ70" i="3"/>
  <c r="BF70" i="3"/>
  <c r="BB70" i="3"/>
  <c r="AX70" i="3"/>
  <c r="AT70" i="3"/>
  <c r="DE70" i="3"/>
  <c r="DA70" i="3"/>
  <c r="CW70" i="3"/>
  <c r="CS70" i="3"/>
  <c r="CO70" i="3"/>
  <c r="CK70" i="3"/>
  <c r="CG70" i="3"/>
  <c r="CC70" i="3"/>
  <c r="BY70" i="3"/>
  <c r="BU70" i="3"/>
  <c r="BQ70" i="3"/>
  <c r="BM70" i="3"/>
  <c r="BI70" i="3"/>
  <c r="BE70" i="3"/>
  <c r="BA70" i="3"/>
  <c r="AW70" i="3"/>
  <c r="DH70" i="3"/>
  <c r="DD70" i="3"/>
  <c r="CZ70" i="3"/>
  <c r="CV70" i="3"/>
  <c r="CR70" i="3"/>
  <c r="CN70" i="3"/>
  <c r="CJ70" i="3"/>
  <c r="CF70" i="3"/>
  <c r="CB70" i="3"/>
  <c r="BX70" i="3"/>
  <c r="BT70" i="3"/>
  <c r="BP70" i="3"/>
  <c r="BL70" i="3"/>
  <c r="BH70" i="3"/>
  <c r="BD70" i="3"/>
  <c r="AZ70" i="3"/>
  <c r="AV70" i="3"/>
  <c r="AQ70" i="3"/>
  <c r="DF69" i="3"/>
  <c r="DB69" i="3"/>
  <c r="CX69" i="3"/>
  <c r="CT69" i="3"/>
  <c r="CP69" i="3"/>
  <c r="CL69" i="3"/>
  <c r="CH69" i="3"/>
  <c r="CD69" i="3"/>
  <c r="BZ69" i="3"/>
  <c r="BV69" i="3"/>
  <c r="BR69" i="3"/>
  <c r="BN69" i="3"/>
  <c r="BJ69" i="3"/>
  <c r="BF69" i="3"/>
  <c r="BB69" i="3"/>
  <c r="AX69" i="3"/>
  <c r="AT69" i="3"/>
  <c r="AS69" i="3"/>
  <c r="DE69" i="3"/>
  <c r="DA69" i="3"/>
  <c r="CW69" i="3"/>
  <c r="CS69" i="3"/>
  <c r="CO69" i="3"/>
  <c r="CK69" i="3"/>
  <c r="CG69" i="3"/>
  <c r="CC69" i="3"/>
  <c r="BY69" i="3"/>
  <c r="BU69" i="3"/>
  <c r="BQ69" i="3"/>
  <c r="BM69" i="3"/>
  <c r="BI69" i="3"/>
  <c r="BE69" i="3"/>
  <c r="BA69" i="3"/>
  <c r="AW69" i="3"/>
  <c r="AQ69" i="3"/>
  <c r="DH69" i="3"/>
  <c r="DD69" i="3"/>
  <c r="CZ69" i="3"/>
  <c r="CV69" i="3"/>
  <c r="CR69" i="3"/>
  <c r="CN69" i="3"/>
  <c r="CJ69" i="3"/>
  <c r="CF69" i="3"/>
  <c r="CB69" i="3"/>
  <c r="BX69" i="3"/>
  <c r="BT69" i="3"/>
  <c r="BP69" i="3"/>
  <c r="BL69" i="3"/>
  <c r="BH69" i="3"/>
  <c r="BD69" i="3"/>
  <c r="AZ69" i="3"/>
  <c r="AV69" i="3"/>
  <c r="DG69" i="3"/>
  <c r="DC69" i="3"/>
  <c r="CY69" i="3"/>
  <c r="CU69" i="3"/>
  <c r="CQ69" i="3"/>
  <c r="CM69" i="3"/>
  <c r="CI69" i="3"/>
  <c r="CE69" i="3"/>
  <c r="CA69" i="3"/>
  <c r="BW69" i="3"/>
  <c r="BS69" i="3"/>
  <c r="BO69" i="3"/>
  <c r="BK69" i="3"/>
  <c r="BG69" i="3"/>
  <c r="BC69" i="3"/>
  <c r="BC128" i="3" s="1"/>
  <c r="BC132" i="3" s="1"/>
  <c r="BC133" i="3" s="1"/>
  <c r="AY69" i="3"/>
  <c r="AU69" i="3"/>
  <c r="AQ3" i="3"/>
  <c r="DH3" i="3"/>
  <c r="DG3" i="3"/>
  <c r="DF3" i="3"/>
  <c r="DE3" i="3"/>
  <c r="DD3" i="3"/>
  <c r="DC3" i="3"/>
  <c r="DB3" i="3"/>
  <c r="DA3" i="3"/>
  <c r="CZ3" i="3"/>
  <c r="CY3" i="3"/>
  <c r="CX3" i="3"/>
  <c r="CW3" i="3"/>
  <c r="CV3" i="3"/>
  <c r="CU3" i="3"/>
  <c r="CT3" i="3"/>
  <c r="CS3" i="3"/>
  <c r="CR3" i="3"/>
  <c r="CQ3" i="3"/>
  <c r="CP3" i="3"/>
  <c r="CO3" i="3"/>
  <c r="CN3" i="3"/>
  <c r="CM3" i="3"/>
  <c r="CL3" i="3"/>
  <c r="CK3" i="3"/>
  <c r="CJ3" i="3"/>
  <c r="CI3" i="3"/>
  <c r="CH3" i="3"/>
  <c r="CG3" i="3"/>
  <c r="CF3" i="3"/>
  <c r="CE3" i="3"/>
  <c r="CD3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BE3" i="3"/>
  <c r="BD3" i="3"/>
  <c r="BC3" i="3"/>
  <c r="BB3" i="3"/>
  <c r="BA3" i="3"/>
  <c r="AZ3" i="3"/>
  <c r="AY3" i="3"/>
  <c r="AX3" i="3"/>
  <c r="AW3" i="3"/>
  <c r="AV3" i="3"/>
  <c r="AU3" i="3"/>
  <c r="AT3" i="3"/>
  <c r="AS3" i="3"/>
  <c r="AR3" i="3"/>
  <c r="BE199" i="3" l="1"/>
  <c r="BE203" i="3" s="1"/>
  <c r="BE204" i="3" s="1"/>
  <c r="BU199" i="3"/>
  <c r="BU203" i="3" s="1"/>
  <c r="BU204" i="3" s="1"/>
  <c r="BR199" i="3"/>
  <c r="BR203" i="3" s="1"/>
  <c r="BR204" i="3" s="1"/>
  <c r="AZ199" i="3"/>
  <c r="AZ203" i="3" s="1"/>
  <c r="AZ204" i="3" s="1"/>
  <c r="BB199" i="3"/>
  <c r="BB203" i="3" s="1"/>
  <c r="BB204" i="3" s="1"/>
  <c r="BV199" i="3"/>
  <c r="BV203" i="3" s="1"/>
  <c r="BV204" i="3" s="1"/>
  <c r="BS128" i="3"/>
  <c r="BS132" i="3" s="1"/>
  <c r="BS133" i="3" s="1"/>
  <c r="BI199" i="3"/>
  <c r="BI203" i="3" s="1"/>
  <c r="BI204" i="3" s="1"/>
  <c r="BB128" i="3"/>
  <c r="BB132" i="3" s="1"/>
  <c r="BB133" i="3" s="1"/>
  <c r="BM128" i="3"/>
  <c r="BM132" i="3" s="1"/>
  <c r="BM133" i="3" s="1"/>
  <c r="BL128" i="3"/>
  <c r="BL132" i="3" s="1"/>
  <c r="BL133" i="3" s="1"/>
  <c r="BP199" i="3"/>
  <c r="BP203" i="3" s="1"/>
  <c r="BP204" i="3" s="1"/>
  <c r="AW199" i="3"/>
  <c r="AW203" i="3" s="1"/>
  <c r="AW204" i="3" s="1"/>
  <c r="AS199" i="3"/>
  <c r="AS203" i="3" s="1"/>
  <c r="AS204" i="3" s="1"/>
  <c r="BQ199" i="3"/>
  <c r="BQ203" i="3" s="1"/>
  <c r="BQ204" i="3" s="1"/>
  <c r="AQ128" i="3"/>
  <c r="AU199" i="3"/>
  <c r="AU203" i="3" s="1"/>
  <c r="AU204" i="3" s="1"/>
  <c r="BD199" i="3"/>
  <c r="BD203" i="3" s="1"/>
  <c r="BD204" i="3" s="1"/>
  <c r="BF199" i="3"/>
  <c r="BF203" i="3" s="1"/>
  <c r="BF204" i="3" s="1"/>
  <c r="BN199" i="3"/>
  <c r="BN203" i="3" s="1"/>
  <c r="BN204" i="3" s="1"/>
  <c r="BA199" i="3"/>
  <c r="BA203" i="3" s="1"/>
  <c r="BA204" i="3" s="1"/>
  <c r="BM199" i="3"/>
  <c r="BM203" i="3" s="1"/>
  <c r="BM204" i="3" s="1"/>
  <c r="BG128" i="3"/>
  <c r="BG132" i="3" s="1"/>
  <c r="BG133" i="3" s="1"/>
  <c r="AW128" i="3"/>
  <c r="AW132" i="3" s="1"/>
  <c r="AW133" i="3" s="1"/>
  <c r="BF128" i="3"/>
  <c r="BF132" i="3" s="1"/>
  <c r="BF133" i="3" s="1"/>
  <c r="BC199" i="3"/>
  <c r="BC203" i="3" s="1"/>
  <c r="BC204" i="3" s="1"/>
  <c r="BH199" i="3"/>
  <c r="BH203" i="3" s="1"/>
  <c r="BH204" i="3" s="1"/>
  <c r="AT199" i="3"/>
  <c r="AT203" i="3" s="1"/>
  <c r="AT204" i="3" s="1"/>
  <c r="BE128" i="3"/>
  <c r="BE132" i="3" s="1"/>
  <c r="BE133" i="3" s="1"/>
  <c r="AT128" i="3"/>
  <c r="AT132" i="3" s="1"/>
  <c r="AT133" i="3" s="1"/>
  <c r="BJ128" i="3"/>
  <c r="BJ132" i="3" s="1"/>
  <c r="BJ133" i="3" s="1"/>
  <c r="BZ128" i="3"/>
  <c r="BZ132" i="3" s="1"/>
  <c r="BZ133" i="3" s="1"/>
  <c r="BN128" i="3"/>
  <c r="BN132" i="3" s="1"/>
  <c r="BN133" i="3" s="1"/>
  <c r="AV199" i="3"/>
  <c r="AV203" i="3" s="1"/>
  <c r="AV204" i="3" s="1"/>
  <c r="BV128" i="3"/>
  <c r="BV132" i="3" s="1"/>
  <c r="BV133" i="3" s="1"/>
  <c r="AY128" i="3"/>
  <c r="AY132" i="3" s="1"/>
  <c r="AY133" i="3" s="1"/>
  <c r="BR128" i="3"/>
  <c r="BR132" i="3" s="1"/>
  <c r="BR133" i="3" s="1"/>
  <c r="BW128" i="3"/>
  <c r="BW132" i="3" s="1"/>
  <c r="BW133" i="3" s="1"/>
  <c r="BY128" i="3"/>
  <c r="BY132" i="3" s="1"/>
  <c r="BY133" i="3" s="1"/>
  <c r="AS128" i="3"/>
  <c r="AS132" i="3" s="1"/>
  <c r="AS133" i="3" s="1"/>
  <c r="BU128" i="3"/>
  <c r="BU132" i="3" s="1"/>
  <c r="BU133" i="3" s="1"/>
  <c r="BO128" i="3"/>
  <c r="BO132" i="3" s="1"/>
  <c r="BO133" i="3" s="1"/>
  <c r="BI128" i="3"/>
  <c r="BI132" i="3" s="1"/>
  <c r="BI133" i="3" s="1"/>
  <c r="BA128" i="3"/>
  <c r="BA132" i="3" s="1"/>
  <c r="BA133" i="3" s="1"/>
  <c r="BH128" i="3"/>
  <c r="BH132" i="3" s="1"/>
  <c r="BH133" i="3" s="1"/>
  <c r="AV128" i="3"/>
  <c r="AV132" i="3" s="1"/>
  <c r="AV133" i="3" s="1"/>
  <c r="BX128" i="3"/>
  <c r="BX132" i="3" s="1"/>
  <c r="BX133" i="3" s="1"/>
  <c r="AQ199" i="3"/>
  <c r="AQ203" i="3" s="1"/>
  <c r="AQ204" i="3" s="1"/>
  <c r="AU128" i="3"/>
  <c r="AU132" i="3" s="1"/>
  <c r="AU133" i="3" s="1"/>
  <c r="BK128" i="3"/>
  <c r="BK132" i="3" s="1"/>
  <c r="BK133" i="3" s="1"/>
  <c r="CA128" i="3"/>
  <c r="CA132" i="3" s="1"/>
  <c r="CA133" i="3" s="1"/>
  <c r="BQ128" i="3"/>
  <c r="BQ132" i="3" s="1"/>
  <c r="BQ133" i="3" s="1"/>
  <c r="BD128" i="3"/>
  <c r="BD132" i="3" s="1"/>
  <c r="BD133" i="3" s="1"/>
  <c r="AX128" i="3"/>
  <c r="AX132" i="3" s="1"/>
  <c r="AX133" i="3" s="1"/>
  <c r="BT128" i="3"/>
  <c r="BT132" i="3" s="1"/>
  <c r="BT133" i="3" s="1"/>
  <c r="AZ128" i="3"/>
  <c r="AZ132" i="3" s="1"/>
  <c r="AZ133" i="3" s="1"/>
  <c r="BP128" i="3"/>
  <c r="BP132" i="3" s="1"/>
  <c r="BP133" i="3" s="1"/>
  <c r="E5" i="2"/>
  <c r="E6" i="2"/>
  <c r="E7" i="2"/>
  <c r="F7" i="2" s="1"/>
  <c r="E8" i="2"/>
  <c r="E9" i="2"/>
  <c r="E10" i="2"/>
  <c r="E11" i="2"/>
  <c r="F11" i="2" s="1"/>
  <c r="E12" i="2"/>
  <c r="E13" i="2"/>
  <c r="E14" i="2"/>
  <c r="E15" i="2"/>
  <c r="F15" i="2" s="1"/>
  <c r="E16" i="2"/>
  <c r="E17" i="2"/>
  <c r="E18" i="2"/>
  <c r="F18" i="2" s="1"/>
  <c r="E19" i="2"/>
  <c r="F19" i="2" s="1"/>
  <c r="E20" i="2"/>
  <c r="E21" i="2"/>
  <c r="E22" i="2"/>
  <c r="F22" i="2" s="1"/>
  <c r="E23" i="2"/>
  <c r="F23" i="2" s="1"/>
  <c r="E24" i="2"/>
  <c r="E25" i="2"/>
  <c r="E26" i="2"/>
  <c r="F26" i="2" s="1"/>
  <c r="E27" i="2"/>
  <c r="F27" i="2" s="1"/>
  <c r="E28" i="2"/>
  <c r="E29" i="2"/>
  <c r="E30" i="2"/>
  <c r="F30" i="2" s="1"/>
  <c r="E31" i="2"/>
  <c r="F31" i="2" s="1"/>
  <c r="E32" i="2"/>
  <c r="E33" i="2"/>
  <c r="E34" i="2"/>
  <c r="F34" i="2" s="1"/>
  <c r="E35" i="2"/>
  <c r="F35" i="2" s="1"/>
  <c r="E36" i="2"/>
  <c r="E37" i="2"/>
  <c r="E38" i="2"/>
  <c r="F38" i="2" s="1"/>
  <c r="E39" i="2"/>
  <c r="F39" i="2" s="1"/>
  <c r="E40" i="2"/>
  <c r="E41" i="2"/>
  <c r="E42" i="2"/>
  <c r="F42" i="2" s="1"/>
  <c r="E43" i="2"/>
  <c r="F43" i="2" s="1"/>
  <c r="E44" i="2"/>
  <c r="E45" i="2"/>
  <c r="E46" i="2"/>
  <c r="F46" i="2" s="1"/>
  <c r="E47" i="2"/>
  <c r="F47" i="2" s="1"/>
  <c r="E48" i="2"/>
  <c r="E49" i="2"/>
  <c r="E50" i="2"/>
  <c r="F50" i="2" s="1"/>
  <c r="E51" i="2"/>
  <c r="F51" i="2" s="1"/>
  <c r="E52" i="2"/>
  <c r="E53" i="2"/>
  <c r="E54" i="2"/>
  <c r="F54" i="2" s="1"/>
  <c r="E55" i="2"/>
  <c r="F55" i="2" s="1"/>
  <c r="E56" i="2"/>
  <c r="E57" i="2"/>
  <c r="E58" i="2"/>
  <c r="F58" i="2" s="1"/>
  <c r="E59" i="2"/>
  <c r="F59" i="2" s="1"/>
  <c r="E60" i="2"/>
  <c r="E61" i="2"/>
  <c r="E62" i="2"/>
  <c r="F62" i="2" s="1"/>
  <c r="E63" i="2"/>
  <c r="F63" i="2" s="1"/>
  <c r="E64" i="2"/>
  <c r="E4" i="2"/>
  <c r="F5" i="2"/>
  <c r="F6" i="2"/>
  <c r="F8" i="2"/>
  <c r="F9" i="2"/>
  <c r="F10" i="2"/>
  <c r="F12" i="2"/>
  <c r="F13" i="2"/>
  <c r="F16" i="2"/>
  <c r="F17" i="2"/>
  <c r="F20" i="2"/>
  <c r="F21" i="2"/>
  <c r="F24" i="2"/>
  <c r="F25" i="2"/>
  <c r="F28" i="2"/>
  <c r="F29" i="2"/>
  <c r="F32" i="2"/>
  <c r="F33" i="2"/>
  <c r="F36" i="2"/>
  <c r="F37" i="2"/>
  <c r="F40" i="2"/>
  <c r="F41" i="2"/>
  <c r="F44" i="2"/>
  <c r="F45" i="2"/>
  <c r="F48" i="2"/>
  <c r="F49" i="2"/>
  <c r="F52" i="2"/>
  <c r="F53" i="2"/>
  <c r="F56" i="2"/>
  <c r="F57" i="2"/>
  <c r="F60" i="2"/>
  <c r="F61" i="2"/>
  <c r="F64" i="2"/>
  <c r="CA200" i="3" l="1"/>
  <c r="AQ132" i="3"/>
  <c r="CA129" i="3"/>
  <c r="F14" i="2"/>
  <c r="F4" i="2"/>
  <c r="CB129" i="3" l="1"/>
  <c r="CB132" i="3" s="1"/>
  <c r="CB133" i="3" s="1"/>
  <c r="AQ133" i="3"/>
  <c r="CJ200" i="3"/>
  <c r="CJ203" i="3" s="1"/>
  <c r="CJ204" i="3" s="1"/>
  <c r="CC200" i="3"/>
  <c r="CC203" i="3" s="1"/>
  <c r="CC204" i="3" s="1"/>
  <c r="CG200" i="3"/>
  <c r="CG203" i="3" s="1"/>
  <c r="CG204" i="3" s="1"/>
  <c r="CK200" i="3"/>
  <c r="CK203" i="3" s="1"/>
  <c r="CK204" i="3" s="1"/>
  <c r="CO200" i="3"/>
  <c r="CO203" i="3" s="1"/>
  <c r="CO204" i="3" s="1"/>
  <c r="CS200" i="3"/>
  <c r="CS203" i="3" s="1"/>
  <c r="CS204" i="3" s="1"/>
  <c r="CW200" i="3"/>
  <c r="CW203" i="3" s="1"/>
  <c r="CW204" i="3" s="1"/>
  <c r="DA200" i="3"/>
  <c r="DA203" i="3" s="1"/>
  <c r="DA204" i="3" s="1"/>
  <c r="CD200" i="3"/>
  <c r="CD203" i="3" s="1"/>
  <c r="CD204" i="3" s="1"/>
  <c r="CH200" i="3"/>
  <c r="CH203" i="3" s="1"/>
  <c r="CH204" i="3" s="1"/>
  <c r="CL200" i="3"/>
  <c r="CL203" i="3" s="1"/>
  <c r="CL204" i="3" s="1"/>
  <c r="CP200" i="3"/>
  <c r="CP203" i="3" s="1"/>
  <c r="CP204" i="3" s="1"/>
  <c r="CT200" i="3"/>
  <c r="CT203" i="3" s="1"/>
  <c r="CT204" i="3" s="1"/>
  <c r="CX200" i="3"/>
  <c r="CX203" i="3" s="1"/>
  <c r="CX204" i="3" s="1"/>
  <c r="DB200" i="3"/>
  <c r="DB203" i="3" s="1"/>
  <c r="DB204" i="3" s="1"/>
  <c r="CN200" i="3"/>
  <c r="CN203" i="3" s="1"/>
  <c r="CN204" i="3" s="1"/>
  <c r="CV200" i="3"/>
  <c r="CV203" i="3" s="1"/>
  <c r="CV204" i="3" s="1"/>
  <c r="CB200" i="3"/>
  <c r="CB203" i="3" s="1"/>
  <c r="CB204" i="3" s="1"/>
  <c r="CE200" i="3"/>
  <c r="CE203" i="3" s="1"/>
  <c r="CE204" i="3" s="1"/>
  <c r="CI200" i="3"/>
  <c r="CI203" i="3" s="1"/>
  <c r="CI204" i="3" s="1"/>
  <c r="CM200" i="3"/>
  <c r="CM203" i="3" s="1"/>
  <c r="CM204" i="3" s="1"/>
  <c r="CQ200" i="3"/>
  <c r="CQ203" i="3" s="1"/>
  <c r="CQ204" i="3" s="1"/>
  <c r="CU200" i="3"/>
  <c r="CU203" i="3" s="1"/>
  <c r="CU204" i="3" s="1"/>
  <c r="CY200" i="3"/>
  <c r="CY203" i="3" s="1"/>
  <c r="CY204" i="3" s="1"/>
  <c r="DC200" i="3"/>
  <c r="DC203" i="3" s="1"/>
  <c r="DC204" i="3" s="1"/>
  <c r="CF200" i="3"/>
  <c r="CF203" i="3" s="1"/>
  <c r="CF204" i="3" s="1"/>
  <c r="CR200" i="3"/>
  <c r="CR203" i="3" s="1"/>
  <c r="CR204" i="3" s="1"/>
  <c r="CZ200" i="3"/>
  <c r="CZ203" i="3" s="1"/>
  <c r="CZ204" i="3" s="1"/>
  <c r="CD129" i="3"/>
  <c r="CD132" i="3" s="1"/>
  <c r="CD133" i="3" s="1"/>
  <c r="CP129" i="3"/>
  <c r="CP132" i="3" s="1"/>
  <c r="CP133" i="3" s="1"/>
  <c r="DB129" i="3"/>
  <c r="DB132" i="3" s="1"/>
  <c r="DB133" i="3" s="1"/>
  <c r="DC129" i="3"/>
  <c r="DC132" i="3" s="1"/>
  <c r="DC133" i="3" s="1"/>
  <c r="CE129" i="3"/>
  <c r="CE132" i="3" s="1"/>
  <c r="CE133" i="3" s="1"/>
  <c r="CM129" i="3"/>
  <c r="CM132" i="3" s="1"/>
  <c r="CM133" i="3" s="1"/>
  <c r="CY129" i="3"/>
  <c r="CY132" i="3" s="1"/>
  <c r="CY133" i="3" s="1"/>
  <c r="CF129" i="3"/>
  <c r="CF132" i="3" s="1"/>
  <c r="CF133" i="3" s="1"/>
  <c r="CJ129" i="3"/>
  <c r="CJ132" i="3" s="1"/>
  <c r="CJ133" i="3" s="1"/>
  <c r="CN129" i="3"/>
  <c r="CN132" i="3" s="1"/>
  <c r="CN133" i="3" s="1"/>
  <c r="CR129" i="3"/>
  <c r="CR132" i="3" s="1"/>
  <c r="CR133" i="3" s="1"/>
  <c r="CV129" i="3"/>
  <c r="CV132" i="3" s="1"/>
  <c r="CV133" i="3" s="1"/>
  <c r="CZ129" i="3"/>
  <c r="CZ132" i="3" s="1"/>
  <c r="CZ133" i="3" s="1"/>
  <c r="CC129" i="3"/>
  <c r="CC132" i="3" s="1"/>
  <c r="CC133" i="3" s="1"/>
  <c r="CG129" i="3"/>
  <c r="CG132" i="3" s="1"/>
  <c r="CG133" i="3" s="1"/>
  <c r="CK129" i="3"/>
  <c r="CK132" i="3" s="1"/>
  <c r="CK133" i="3" s="1"/>
  <c r="CO129" i="3"/>
  <c r="CO132" i="3" s="1"/>
  <c r="CO133" i="3" s="1"/>
  <c r="CS129" i="3"/>
  <c r="CS132" i="3" s="1"/>
  <c r="CS133" i="3" s="1"/>
  <c r="CW129" i="3"/>
  <c r="CW132" i="3" s="1"/>
  <c r="CW133" i="3" s="1"/>
  <c r="DA129" i="3"/>
  <c r="DA132" i="3" s="1"/>
  <c r="DA133" i="3" s="1"/>
  <c r="CH129" i="3"/>
  <c r="CH132" i="3" s="1"/>
  <c r="CH133" i="3" s="1"/>
  <c r="CL129" i="3"/>
  <c r="CL132" i="3" s="1"/>
  <c r="CL133" i="3" s="1"/>
  <c r="CT129" i="3"/>
  <c r="CT132" i="3" s="1"/>
  <c r="CT133" i="3" s="1"/>
  <c r="CX129" i="3"/>
  <c r="CX132" i="3" s="1"/>
  <c r="CX133" i="3" s="1"/>
  <c r="CI129" i="3"/>
  <c r="CI132" i="3" s="1"/>
  <c r="CI133" i="3" s="1"/>
  <c r="CQ129" i="3"/>
  <c r="CQ132" i="3" s="1"/>
  <c r="CQ133" i="3" s="1"/>
  <c r="CU129" i="3"/>
  <c r="CU132" i="3" s="1"/>
  <c r="CU133" i="3" s="1"/>
  <c r="DC130" i="3" l="1"/>
  <c r="DC201" i="3"/>
  <c r="DD130" i="3" l="1"/>
  <c r="DH201" i="3"/>
  <c r="DH203" i="3" s="1"/>
  <c r="DH204" i="3" s="1"/>
  <c r="DG130" i="3"/>
  <c r="DG132" i="3" s="1"/>
  <c r="DG133" i="3" s="1"/>
  <c r="DE201" i="3"/>
  <c r="DE203" i="3" s="1"/>
  <c r="DE204" i="3" s="1"/>
  <c r="DD201" i="3"/>
  <c r="DD203" i="3" s="1"/>
  <c r="DD204" i="3" s="1"/>
  <c r="DH130" i="3"/>
  <c r="DH132" i="3" s="1"/>
  <c r="DH133" i="3" s="1"/>
  <c r="DF201" i="3"/>
  <c r="DF203" i="3" s="1"/>
  <c r="DF204" i="3" s="1"/>
  <c r="DE130" i="3"/>
  <c r="DE132" i="3" s="1"/>
  <c r="DE133" i="3" s="1"/>
  <c r="DG201" i="3"/>
  <c r="DG203" i="3" s="1"/>
  <c r="DG204" i="3" s="1"/>
  <c r="DF130" i="3"/>
  <c r="DF132" i="3" s="1"/>
  <c r="DF133" i="3" s="1"/>
  <c r="DD132" i="3"/>
  <c r="DD133" i="3" l="1"/>
</calcChain>
</file>

<file path=xl/comments1.xml><?xml version="1.0" encoding="utf-8"?>
<comments xmlns="http://schemas.openxmlformats.org/spreadsheetml/2006/main">
  <authors>
    <author>8907683P</author>
  </authors>
  <commentList>
    <comment ref="E4" authorId="0">
      <text>
        <r>
          <rPr>
            <b/>
            <sz val="9"/>
            <color indexed="81"/>
            <rFont val="Tahoma"/>
            <charset val="1"/>
          </rPr>
          <t>8907683P:</t>
        </r>
        <r>
          <rPr>
            <sz val="9"/>
            <color indexed="81"/>
            <rFont val="Tahoma"/>
            <charset val="1"/>
          </rPr>
          <t xml:space="preserve">
Comment ça marche ? 
SI quantité &gt;= Sh ALORS "seveso haut"
SINON 
      SI quantité &gt;= Sb
      ALORS "Sevso bas"
      SINON "Non seveso"
FIN
</t>
        </r>
      </text>
    </comment>
  </commentList>
</comments>
</file>

<file path=xl/comments2.xml><?xml version="1.0" encoding="utf-8"?>
<comments xmlns="http://schemas.openxmlformats.org/spreadsheetml/2006/main">
  <authors>
    <author>8907683P</author>
  </authors>
  <commentList>
    <comment ref="Q4" authorId="0">
      <text>
        <r>
          <rPr>
            <b/>
            <sz val="9"/>
            <color indexed="81"/>
            <rFont val="Tahoma"/>
            <charset val="1"/>
          </rPr>
          <t>8907683P:</t>
        </r>
        <r>
          <rPr>
            <sz val="9"/>
            <color indexed="81"/>
            <rFont val="Tahoma"/>
            <charset val="1"/>
          </rPr>
          <t xml:space="preserve">
A chaque case verte du tableau AP4 :DH64 et pour chaque mention de danger, on fait réapparaitre le nom du produit associé.  
Pour H400, on devrait donc voir "exemple 4" et "exemple 5"</t>
        </r>
      </text>
    </comment>
    <comment ref="AP4" authorId="0">
      <text>
        <r>
          <rPr>
            <b/>
            <sz val="9"/>
            <color indexed="81"/>
            <rFont val="Tahoma"/>
            <charset val="1"/>
          </rPr>
          <t>8907683P:</t>
        </r>
        <r>
          <rPr>
            <sz val="9"/>
            <color indexed="81"/>
            <rFont val="Tahoma"/>
            <charset val="1"/>
          </rPr>
          <t xml:space="preserve">
Dans cette colonne, on recopie les quantités de produits saisies par l'utilisateur
</t>
        </r>
      </text>
    </comment>
    <comment ref="O5" authorId="0">
      <text>
        <r>
          <rPr>
            <b/>
            <sz val="9"/>
            <color indexed="81"/>
            <rFont val="Tahoma"/>
            <family val="2"/>
          </rPr>
          <t>8907683P:</t>
        </r>
        <r>
          <rPr>
            <sz val="9"/>
            <color indexed="81"/>
            <rFont val="Tahoma"/>
            <family val="2"/>
          </rPr>
          <t xml:space="preserve">
H410 devrait aussi apparaitre ici mais comment faire pour faire une reconnaissance colonne par colonne et de n'ecrire le résultat que si un dépassement est inscrit ?</t>
        </r>
      </text>
    </comment>
    <comment ref="AP66" authorId="0">
      <text>
        <r>
          <rPr>
            <b/>
            <sz val="9"/>
            <color indexed="81"/>
            <rFont val="Tahoma"/>
            <charset val="1"/>
          </rPr>
          <t>8907683P:</t>
        </r>
        <r>
          <rPr>
            <sz val="9"/>
            <color indexed="81"/>
            <rFont val="Tahoma"/>
            <charset val="1"/>
          </rPr>
          <t xml:space="preserve">
Dans cette colonne, on effectue le quotient quantité rentrée/quantité seuil haut. On affiche le quotient que s'il est différent de 0 
</t>
        </r>
      </text>
    </comment>
    <comment ref="AP128" authorId="0">
      <text>
        <r>
          <rPr>
            <b/>
            <sz val="9"/>
            <color indexed="81"/>
            <rFont val="Tahoma"/>
            <family val="2"/>
          </rPr>
          <t>8907683P:</t>
        </r>
        <r>
          <rPr>
            <sz val="9"/>
            <color indexed="81"/>
            <rFont val="Tahoma"/>
            <family val="2"/>
          </rPr>
          <t xml:space="preserve">
Cette somme est réalisée dans tous les cas pour les H3**</t>
        </r>
      </text>
    </comment>
    <comment ref="AP129" authorId="0">
      <text>
        <r>
          <rPr>
            <b/>
            <sz val="9"/>
            <color indexed="81"/>
            <rFont val="Tahoma"/>
            <family val="2"/>
          </rPr>
          <t>8907683P:</t>
        </r>
        <r>
          <rPr>
            <sz val="9"/>
            <color indexed="81"/>
            <rFont val="Tahoma"/>
            <family val="2"/>
          </rPr>
          <t xml:space="preserve">
Si la somme (a) seuil haut ET la somme (a) seuil bas sont chacune inférieure à 1 alors on déclenche la somme (b)</t>
        </r>
      </text>
    </comment>
    <comment ref="CA129" authorId="0">
      <text>
        <r>
          <rPr>
            <b/>
            <sz val="9"/>
            <color indexed="81"/>
            <rFont val="Tahoma"/>
            <charset val="1"/>
          </rPr>
          <t>8907683P:</t>
        </r>
        <r>
          <rPr>
            <sz val="9"/>
            <color indexed="81"/>
            <rFont val="Tahoma"/>
            <charset val="1"/>
          </rPr>
          <t xml:space="preserve">
On fait la somme de la ligne "Somme (a) seuil haut" et "somme (a) seuil bas", si l'une d'entre elles ou les deux sont égales à 0 alors on considère les sommes (b) seuil haut et somme (b) seuil bas</t>
        </r>
      </text>
    </comment>
    <comment ref="DC130" authorId="0">
      <text>
        <r>
          <rPr>
            <b/>
            <sz val="9"/>
            <color indexed="81"/>
            <rFont val="Tahoma"/>
            <charset val="1"/>
          </rPr>
          <t>8907683P:</t>
        </r>
        <r>
          <rPr>
            <sz val="9"/>
            <color indexed="81"/>
            <rFont val="Tahoma"/>
            <charset val="1"/>
          </rPr>
          <t xml:space="preserve">
même chose que le ocmmentaire en CA129, </t>
        </r>
      </text>
    </comment>
    <comment ref="AP199" authorId="0">
      <text>
        <r>
          <rPr>
            <b/>
            <sz val="9"/>
            <color indexed="81"/>
            <rFont val="Tahoma"/>
            <family val="2"/>
          </rPr>
          <t>8907683P:</t>
        </r>
        <r>
          <rPr>
            <sz val="9"/>
            <color indexed="81"/>
            <rFont val="Tahoma"/>
            <family val="2"/>
          </rPr>
          <t xml:space="preserve">
Cette somme est réalisée dans tous les ca spour les H3**</t>
        </r>
      </text>
    </comment>
    <comment ref="AP200" authorId="0">
      <text>
        <r>
          <rPr>
            <b/>
            <sz val="9"/>
            <color indexed="81"/>
            <rFont val="Tahoma"/>
            <family val="2"/>
          </rPr>
          <t>8907683P:</t>
        </r>
        <r>
          <rPr>
            <sz val="9"/>
            <color indexed="81"/>
            <rFont val="Tahoma"/>
            <family val="2"/>
          </rPr>
          <t xml:space="preserve">
Si la somme (a) seuil haut ET la somme (a) seuil bas sont chacune inférieure à 1 alors on déclenche la somme (b)</t>
        </r>
      </text>
    </comment>
  </commentList>
</comments>
</file>

<file path=xl/sharedStrings.xml><?xml version="1.0" encoding="utf-8"?>
<sst xmlns="http://schemas.openxmlformats.org/spreadsheetml/2006/main" count="1976" uniqueCount="485">
  <si>
    <t>Dangers Physiques</t>
  </si>
  <si>
    <t>Code</t>
  </si>
  <si>
    <t>H200</t>
  </si>
  <si>
    <t>H201</t>
  </si>
  <si>
    <t>H202</t>
  </si>
  <si>
    <t>H203</t>
  </si>
  <si>
    <t>H204</t>
  </si>
  <si>
    <t>H205</t>
  </si>
  <si>
    <t>H220</t>
  </si>
  <si>
    <t>H221</t>
  </si>
  <si>
    <t>H222</t>
  </si>
  <si>
    <t>H223</t>
  </si>
  <si>
    <t>H224</t>
  </si>
  <si>
    <t>H225</t>
  </si>
  <si>
    <t>H226</t>
  </si>
  <si>
    <t>H228</t>
  </si>
  <si>
    <t>H240</t>
  </si>
  <si>
    <t>H241</t>
  </si>
  <si>
    <t>H242</t>
  </si>
  <si>
    <t>H250</t>
  </si>
  <si>
    <t>H251</t>
  </si>
  <si>
    <t>H252</t>
  </si>
  <si>
    <t>H260</t>
  </si>
  <si>
    <t>H261</t>
  </si>
  <si>
    <t>H270</t>
  </si>
  <si>
    <t>H271</t>
  </si>
  <si>
    <t>H272</t>
  </si>
  <si>
    <t>H280</t>
  </si>
  <si>
    <t>H281</t>
  </si>
  <si>
    <t>H290</t>
  </si>
  <si>
    <t>Libellé</t>
  </si>
  <si>
    <t>Classe(s) et catégorie(s) de danger associées</t>
  </si>
  <si>
    <t>Explosif instable</t>
  </si>
  <si>
    <t>Explosif ; danger d’explosion en masse</t>
  </si>
  <si>
    <t>Explosif ; danger sérieux de projection</t>
  </si>
  <si>
    <t>Explosif ; danger d’incendie, d’effet de souffle ou de projection</t>
  </si>
  <si>
    <t>Danger d’incendie ou de projection</t>
  </si>
  <si>
    <t>Danger d’explosion en masse en cas d’incendie</t>
  </si>
  <si>
    <t>Gaz extrêmement inflammable</t>
  </si>
  <si>
    <t>Gaz inflammable</t>
  </si>
  <si>
    <t>Aérosol extrêmement inflammable</t>
  </si>
  <si>
    <t>Aérosol inflammable</t>
  </si>
  <si>
    <t>Liquide et vapeurs extrêmement inflammables</t>
  </si>
  <si>
    <t>Explosibles, Explosibles instables</t>
  </si>
  <si>
    <t>Explosibles, division 1.1</t>
  </si>
  <si>
    <t>Explosibles, division 1.2</t>
  </si>
  <si>
    <t>Explosibles, division 1.3</t>
  </si>
  <si>
    <t>Explosibles, division 1.4</t>
  </si>
  <si>
    <t>Explosibles, division 1.5</t>
  </si>
  <si>
    <t>Gaz inflammables, catégorie 1</t>
  </si>
  <si>
    <t>Gaz inflammables, catégorie 2</t>
  </si>
  <si>
    <t>Aérosols inflammables, catégorie 1</t>
  </si>
  <si>
    <t>Aérosols inflammables, catégorie 2</t>
  </si>
  <si>
    <t>Liquides inflammables, catégorie 1</t>
  </si>
  <si>
    <t>Liquide et vapeurs très inflammables</t>
  </si>
  <si>
    <t>Liquide et vapeurs inflammables</t>
  </si>
  <si>
    <t>Matière solide inflammable</t>
  </si>
  <si>
    <t>Peut exploser sous l’effet de la chaleur</t>
  </si>
  <si>
    <t>Peut s’enflammer ou exploser sous l’effet de la chaleur</t>
  </si>
  <si>
    <t>Peut s’enflammer sous l’effet de la chaleur</t>
  </si>
  <si>
    <t>S’enflamme spontanément au contact de l’air</t>
  </si>
  <si>
    <t>Matière auto-échauffante ; peut s’enflammer</t>
  </si>
  <si>
    <t>Matière auto-échauffante en grandes quantités ; peut s’enflammer</t>
  </si>
  <si>
    <t>Dégage au contact de l’eau des gaz inflammables</t>
  </si>
  <si>
    <t>Peut provoquer ou aggraver un incendie ; comburant</t>
  </si>
  <si>
    <t>Peut provoquer un incendie ou une explosion ; comburant puissant</t>
  </si>
  <si>
    <t>Peut aggraver un incendie ; comburant</t>
  </si>
  <si>
    <t>Liquides inflammables, catégorie 2</t>
  </si>
  <si>
    <t>Liquides inflammables, catégorie 3</t>
  </si>
  <si>
    <t>Matières solides inflammables, catégorie 1, 2</t>
  </si>
  <si>
    <t>Substances et mélanges autoréactifs, type A
Peroxydes organiques, Type A</t>
  </si>
  <si>
    <t>Substances et mélanges autoréactifs, type B
Peroxydes organiques, Type B</t>
  </si>
  <si>
    <t>Substances et mélanges autoréactifs, type C, D, E, F
Peroxydes organiques, type C, D, E, F</t>
  </si>
  <si>
    <t>Liquides pyrophoriques, catégorie 1
Matières solides pyrophoriques, catégorie 1</t>
  </si>
  <si>
    <t>Substances et mélanges auto-échauffants, catégorie 1</t>
  </si>
  <si>
    <t>Substances et mélanges auto-échauffants, catégorie 2</t>
  </si>
  <si>
    <t>Dégage au contact de l’eau des gaz inflammables qui peuvent s’enflammer spontanément</t>
  </si>
  <si>
    <t>Substances et mélanges qui, au contact de l’eau, dégagent des gaz inflammables, catégorie 1</t>
  </si>
  <si>
    <t>Substances et mélanges qui, au contact de l’eau, dégagent des gaz inflammables, catégorie 2</t>
  </si>
  <si>
    <t>Gaz comburants, catégorie 1</t>
  </si>
  <si>
    <t>Liquides comburants, catégorie 1
 Matières solides comburantes, catégorie 1</t>
  </si>
  <si>
    <t>Liquides comburants, catégories 2, 3
Matières solides comburantes, catégories 2, 3</t>
  </si>
  <si>
    <t>Contient un gaz sous pression ; peut exploser sous l’effet de la chaleur</t>
  </si>
  <si>
    <t>Gaz sous pression :
Gaz comprimés
Gaz liquéfiés
Gaz dissous</t>
  </si>
  <si>
    <t>Contient un gaz réfrigéré ; peut causer des brûlures ou blessures cryogéniques</t>
  </si>
  <si>
    <t>Gaz sous pression : gaz liquifiés réfrigérés</t>
  </si>
  <si>
    <t>Peut être corrosif pour les métaux</t>
  </si>
  <si>
    <t>Substances ou mélanges corrosifs pour les métaux, catégorie 1</t>
  </si>
  <si>
    <t>Dangers pour la Santé</t>
  </si>
  <si>
    <t>H300</t>
  </si>
  <si>
    <t>H301</t>
  </si>
  <si>
    <t>H302</t>
  </si>
  <si>
    <t>H304</t>
  </si>
  <si>
    <t>H310</t>
  </si>
  <si>
    <t>H311</t>
  </si>
  <si>
    <t>H312</t>
  </si>
  <si>
    <t>H314</t>
  </si>
  <si>
    <t>H315</t>
  </si>
  <si>
    <t>H317</t>
  </si>
  <si>
    <t>H318</t>
  </si>
  <si>
    <t>H319</t>
  </si>
  <si>
    <t>H330</t>
  </si>
  <si>
    <t>H331</t>
  </si>
  <si>
    <t>H332</t>
  </si>
  <si>
    <t>H334</t>
  </si>
  <si>
    <t>H335</t>
  </si>
  <si>
    <t>H336</t>
  </si>
  <si>
    <t>H340</t>
  </si>
  <si>
    <t>H341</t>
  </si>
  <si>
    <t>H350</t>
  </si>
  <si>
    <t>H351</t>
  </si>
  <si>
    <t>H360</t>
  </si>
  <si>
    <t>H361</t>
  </si>
  <si>
    <t>H362</t>
  </si>
  <si>
    <t>H370</t>
  </si>
  <si>
    <t>H371</t>
  </si>
  <si>
    <t>H372</t>
  </si>
  <si>
    <t>H373</t>
  </si>
  <si>
    <t>H350i</t>
  </si>
  <si>
    <t>H360F</t>
  </si>
  <si>
    <t>H361f</t>
  </si>
  <si>
    <t>H361d</t>
  </si>
  <si>
    <t>H360FD</t>
  </si>
  <si>
    <t>H360Fd</t>
  </si>
  <si>
    <t>H360Df</t>
  </si>
  <si>
    <t>Mortel en cas d’ingestion</t>
  </si>
  <si>
    <t>Toxique en cas d’ingestion</t>
  </si>
  <si>
    <t>Nocif en cas d’ingestion</t>
  </si>
  <si>
    <t>Peut être mortel en cas d’ingestion et de pénétration dans les voies
respiratoires</t>
  </si>
  <si>
    <t>Mortel par contact cutané</t>
  </si>
  <si>
    <t>Toxique par contact cutané</t>
  </si>
  <si>
    <t>Nocif par contact cutané</t>
  </si>
  <si>
    <t>Toxicité aiguë (par voie orale), catégories 1, 2</t>
  </si>
  <si>
    <t>Toxicité aiguë (par voie orale), catégorie 3</t>
  </si>
  <si>
    <t>Toxicité aiguë (par voie orale), catégorie 4</t>
  </si>
  <si>
    <t>Danger par aspiration, catégorie 1</t>
  </si>
  <si>
    <t>Toxicité aiguë (par voie cutanée), catégories 1, 2</t>
  </si>
  <si>
    <t>Toxicité aiguë (par voie cutanée), catégorie 3</t>
  </si>
  <si>
    <t>Toxicité aiguë (par voie cutanée), catégorie 4</t>
  </si>
  <si>
    <t>Provoque des brûlures de la peau et des lésions oculaires graves</t>
  </si>
  <si>
    <t>Corrosion /irritation cutanée, catégories 1A, 1B, 1C</t>
  </si>
  <si>
    <t>Provoque une irritation cutanée</t>
  </si>
  <si>
    <t>Corrosion/irritation cutanée, catégorie 2</t>
  </si>
  <si>
    <t>Peut provoquer une allergie cutanée</t>
  </si>
  <si>
    <t>Sensibilisation cutanée, catégorie 1</t>
  </si>
  <si>
    <t>Provoque des lésions oculaires graves</t>
  </si>
  <si>
    <t>Lésions oculaires graves/irritation oculaire, catégorie 1</t>
  </si>
  <si>
    <t>Provoque une sévère irritation des yeux</t>
  </si>
  <si>
    <t>Lésions oculaires graves/irritation oculaire, catégorie 2</t>
  </si>
  <si>
    <t>Mortel par inhalation</t>
  </si>
  <si>
    <t>Toxicité aiguë (par inhalation), catégories 1, 2</t>
  </si>
  <si>
    <t>Toxique par inhalation</t>
  </si>
  <si>
    <t>Toxicité aiguë (par inhalation), catégorie 3</t>
  </si>
  <si>
    <t>Nocif par inhalation</t>
  </si>
  <si>
    <t>Toxicité aiguë (par inhalation), catégorie 4</t>
  </si>
  <si>
    <t>Sensibilisation respiratoire, catégorie 1</t>
  </si>
  <si>
    <t>Peut irriter les voies respiratoires</t>
  </si>
  <si>
    <t>Peut provoquer somnolence ou vertiges</t>
  </si>
  <si>
    <t>Toxicité spécifique pour certains organes cibles – Exposition unique,
catégorie 3 : Effets narcotiques</t>
  </si>
  <si>
    <t>Mutagénicité sur les cellules germinales, catégories 1A, 1B</t>
  </si>
  <si>
    <t>Mutagénicité sur les cellules germinales, catégorie 2</t>
  </si>
  <si>
    <t>Cancérogénicité, catégories 1A, 1B</t>
  </si>
  <si>
    <t>Cancérogénicité, catégorie 2</t>
  </si>
  <si>
    <t>Toxicité pour la reproduction, catégories 1A, 1B</t>
  </si>
  <si>
    <t>Toxicité pour la reproduction, catégorie 2</t>
  </si>
  <si>
    <t>Peut être nocif pour les bébés nourris au lait maternel</t>
  </si>
  <si>
    <t>Toxicité spécifique pour certains organes cibles – Exposition unique,
catégorie 1</t>
  </si>
  <si>
    <t>Toxicité spécifique pour certains organes cibles – Exposition unique,
catégorie 2</t>
  </si>
  <si>
    <t>Toxicité spécifique pour certains organes cibles – Exposition répétée,
catégorie 1</t>
  </si>
  <si>
    <t>Toxicité spécifique pour certains organes cibles – Exposition unique, catégorie 3 : Irritation des voies respiratoires</t>
  </si>
  <si>
    <t>Peut provoquer des symptômes allergiques ou d’asthme ou des difficultés respiratoires par inhalation</t>
  </si>
  <si>
    <t>Peut induire des anomalies génétiques &lt;indiquer la voie d’exposition s’il est formellement prouvé qu’aucune autre voie d’exposition ne conduit au même danger&gt;</t>
  </si>
  <si>
    <t>Susceptible de provoquer le cancer &lt;indiquer la voie d’exposition s’il est formellement prouvé qu’aucune autre voie d’exposition ne conduit au même danger&gt;</t>
  </si>
  <si>
    <t>Susceptible de nuire à la fertilité ou au foetus &lt;indiquer l’effet s’il est connu&gt;
&lt;indiquer la voie d’exposition s’il est formellement prouvé qu’aucune autre voie d’exposition ne conduit au même danger&gt;</t>
  </si>
  <si>
    <t>Toxicité pour la reproduction, catégorie supplémentaire : effets sur ou via l’allaitement</t>
  </si>
  <si>
    <t>Risque avéré d’effets graves pour les organes &lt;ou indiquer tous les organes affectés, s’ils sont connus&gt; &lt;indiquer la voie d’exposition s’il est
formellement prouvé qu’aucune autre voie d’exposition ne conduit au même
danger&gt;</t>
  </si>
  <si>
    <t>Risque avéré d’effets graves pour les organes &lt;indiquer tous les organes affectés, s’ils sont connus&gt; à la suite d’expositions répétées ou d’une exposition prolongée &lt;indiquer la voie d’exposition s’il est formellement prouvé qu’aucune autre voie d’exposition ne conduit au même danger&gt;</t>
  </si>
  <si>
    <t>Risque présumé d’effets graves pour les organes &lt;ou indiquer tous les organes affectés, s’ils sont connus&gt; &lt;indiquer la voie d’exposition s’il est formellement prouvé qu’aucune autre voie d’exposition ne conduit au même danger&gt;</t>
  </si>
  <si>
    <t>Risque présumé d’effets graves pour les organes &lt;indiquer tous les organes affectés, s’ils sont connus&gt; à la suite d’expositions répétées ou d’une exposition prolongée &lt;indiquer la voie d’exposition s’il est formellement prouvé qu’aucune autre voie d’exposition ne conduit au même danger&gt;</t>
  </si>
  <si>
    <t>Toxicité spécifique pour certains organes cibles – Exposition répétée,
catégorie 2</t>
  </si>
  <si>
    <t>Peut provoquer le cancer par inhalation.</t>
  </si>
  <si>
    <t>Peut nuire à la fertilité.</t>
  </si>
  <si>
    <t>Peut nuire au foetus</t>
  </si>
  <si>
    <t>Susceptible de nuire à la fertilité</t>
  </si>
  <si>
    <t>H360D</t>
  </si>
  <si>
    <t>Susceptible de nuire au foetus.</t>
  </si>
  <si>
    <t>Peut nuire à la fertilité. Peut nuire au fœtus</t>
  </si>
  <si>
    <t>Susceptible de nuire à la fertilité. Susceptible de nuire au foetus.</t>
  </si>
  <si>
    <t>Peut nuire au foetus. Susceptible de nuire à la fertilité.</t>
  </si>
  <si>
    <t>/</t>
  </si>
  <si>
    <t>Susceptible d’induire des anomalies génétiques &lt;indiquer la voie d’exposition s’il est formellement prouvé qu’aucune autre voie d’exposition ne conduit au même danger&gt;</t>
  </si>
  <si>
    <t>Peut provoquer le cancer &lt;indiquer la voie d’exposition s’il est formellement prouvé qu’aucune autre voie d’exposition ne conduit au même danger&gt;</t>
  </si>
  <si>
    <t>Peut nuire à la fertilité ou au foetus &lt;indiquer l’effet spécifique s’il est connu&gt; &lt;indiquer la voie d’exposition s’il est  formellement prouvé qu’aucune autre voie d’exposition ne conduit au même danger&gt;</t>
  </si>
  <si>
    <t>Dangers pour l'Environnement</t>
  </si>
  <si>
    <t>H400</t>
  </si>
  <si>
    <t>H410</t>
  </si>
  <si>
    <t>H411</t>
  </si>
  <si>
    <t>H413</t>
  </si>
  <si>
    <t>H412</t>
  </si>
  <si>
    <t>Très toxique pour les organismes aquatiques</t>
  </si>
  <si>
    <t>Très toxique pour les organismes aquatiques, entraîne des effets néfastes à long terme</t>
  </si>
  <si>
    <t>Toxique pour les organismes aquatiques, entraîne des effets néfastes à long terme</t>
  </si>
  <si>
    <t>Nocif pour les organismes aquatiques, entraîne des effets néfastes à long terme</t>
  </si>
  <si>
    <t>Peut être nocif à long terme pour les organismes aquatiques</t>
  </si>
  <si>
    <t>Dangers pour le milieu aquatique – Danger aigu, catégorie 1</t>
  </si>
  <si>
    <t>Dangers pour le milieu aquatique – Danger chronique, catégorie 1</t>
  </si>
  <si>
    <t>Dangers pour le milieu aquatique – Danger chronique, catégorie 2</t>
  </si>
  <si>
    <t>Dangers pour le milieu aquatique – Danger chronique, catégorie 3</t>
  </si>
  <si>
    <t>Dangers pour le milieu aquatique – Danger chronique, catégorie 4</t>
  </si>
  <si>
    <t xml:space="preserve">Désignation </t>
  </si>
  <si>
    <t>Nitrate d'ammonium et mélanges à base de nitrate d'ammonium</t>
  </si>
  <si>
    <t>Rubrique ICPE</t>
  </si>
  <si>
    <t>Solutions chaudes de nitrate d'ammonium</t>
  </si>
  <si>
    <t>Engrais solides simples et composés à base de nitrate d'ammonium (critère I)</t>
  </si>
  <si>
    <t>Engrais solides simples et composés à base de nitrate d'ammonium (critère I, teneur en azote&gt;28%)</t>
  </si>
  <si>
    <t>Engrais solides simples et composés à base de nitrate d'ammonium (critère II)</t>
  </si>
  <si>
    <t>Engrais solides simples et composés à base de nitrate d'ammonium (critère II, teneur en azote&gt;28%)</t>
  </si>
  <si>
    <t>Engrais solides simples et composés à base de nitrate d'ammonium (critère III)</t>
  </si>
  <si>
    <t>Engrais solides simples et composés à base de nitrate d'ammonium (critère III, teneur en azote&gt;28%)</t>
  </si>
  <si>
    <t>Nitrate d'amonium : matières hors spécifications</t>
  </si>
  <si>
    <t>Nitrate de potassium et engrais à base de nitrate de potassium (comprimés ou granulés)</t>
  </si>
  <si>
    <t>Nitrate de potassium et engrais à base de nitrate de potassium (cristaux)</t>
  </si>
  <si>
    <t>Pentoxyde d'arsenic, acide (V) arsénique et/ou ses sels</t>
  </si>
  <si>
    <t>Trioxyde d'arsenic, acide (III) arsénique et/ ou ses sels</t>
  </si>
  <si>
    <t>Brome</t>
  </si>
  <si>
    <t>Chlore</t>
  </si>
  <si>
    <t>Ethyléneimine</t>
  </si>
  <si>
    <t>Fluor</t>
  </si>
  <si>
    <t>formadéhyde (concentration &gt; 90 %)</t>
  </si>
  <si>
    <t>Hydrogène</t>
  </si>
  <si>
    <t>Chlorure d'hydrogène (gaz liquéfié)</t>
  </si>
  <si>
    <t>Gaz inflammables liquéfiés de catégorie 1 et 2</t>
  </si>
  <si>
    <t>Acéthylène</t>
  </si>
  <si>
    <t>Oxyde d'éthylène</t>
  </si>
  <si>
    <t>Méthanol</t>
  </si>
  <si>
    <t>4,4-méthylène-bis (2-chloraniline) et/ou ses sels, sous forme pulvérulente</t>
  </si>
  <si>
    <t>Isocyanate de méthyle</t>
  </si>
  <si>
    <t>Oxygène</t>
  </si>
  <si>
    <t>2,4-diisocyanate de toluène ou 2,6-diiosocyanate de toluène</t>
  </si>
  <si>
    <t>Arsine (trihydrure de phosphore)</t>
  </si>
  <si>
    <t>Dichlorure de soufre</t>
  </si>
  <si>
    <t>PCB-furanes et PCB-dioxines (y compris TCDD)</t>
  </si>
  <si>
    <t>Dichlorure de carbonyle (phosgène)</t>
  </si>
  <si>
    <t>Oxyde de propylène</t>
  </si>
  <si>
    <t>Produits pétroliers spécifiques et carburants de substitution</t>
  </si>
  <si>
    <t>4734-2</t>
  </si>
  <si>
    <t>4734-1</t>
  </si>
  <si>
    <t>Ammoniac (en récipients de plus de 50 kg)</t>
  </si>
  <si>
    <t>Ammoniac (en récipients de 50 kg ou moins)</t>
  </si>
  <si>
    <t>Trifluorure de bore</t>
  </si>
  <si>
    <t>Sulfure d'hydrogène</t>
  </si>
  <si>
    <t>Pipéridine</t>
  </si>
  <si>
    <t>Bis(2-diméthylaminoéthyl)(méthyl)amine</t>
  </si>
  <si>
    <t>3-(2-éthylhexyloxy) propylamine</t>
  </si>
  <si>
    <t>Mélanges d'hypochlorite de sodium</t>
  </si>
  <si>
    <t>propylamine</t>
  </si>
  <si>
    <t>Acrylate de tert-butyl</t>
  </si>
  <si>
    <t>2-méthyl-3-buténenitrile</t>
  </si>
  <si>
    <t>Tétrahydro-3,5-diméthyl-1,3,5,thiadiazone-2-thione (dazomet)</t>
  </si>
  <si>
    <t>Acrylate de méthyle</t>
  </si>
  <si>
    <t>3-Méthylpyridine</t>
  </si>
  <si>
    <t>1-bromo-3-chloropropane</t>
  </si>
  <si>
    <t>Perchlorate d'ammonium</t>
  </si>
  <si>
    <t>Alcools de bouche d'origine agricole et leurs constituants</t>
  </si>
  <si>
    <t xml:space="preserve">Autres alcools de bouche d'origine agricole et leurs constituants </t>
  </si>
  <si>
    <t>Stockage temporaire de déchets de mercure métallique</t>
  </si>
  <si>
    <t>Transit, tri, regroupement de déchets contenant des PCB/PCT (&gt;50ppm)</t>
  </si>
  <si>
    <t>4701-1</t>
  </si>
  <si>
    <t>4701-2</t>
  </si>
  <si>
    <t>4702-1</t>
  </si>
  <si>
    <t>4702-2</t>
  </si>
  <si>
    <t>4702-4</t>
  </si>
  <si>
    <t>4702-5</t>
  </si>
  <si>
    <t>4702-6</t>
  </si>
  <si>
    <t>4735-1</t>
  </si>
  <si>
    <t>4735-2</t>
  </si>
  <si>
    <t>4755-1</t>
  </si>
  <si>
    <t>4755-2</t>
  </si>
  <si>
    <t>2760-3</t>
  </si>
  <si>
    <t>2792-1</t>
  </si>
  <si>
    <t>2792-2</t>
  </si>
  <si>
    <t>A</t>
  </si>
  <si>
    <t>E</t>
  </si>
  <si>
    <t>D</t>
  </si>
  <si>
    <t xml:space="preserve"> haut</t>
  </si>
  <si>
    <t xml:space="preserve"> bas</t>
  </si>
  <si>
    <t>Seuil SEVESO (tonnes)</t>
  </si>
  <si>
    <t>Seuils de classement ICPE (tonnes)</t>
  </si>
  <si>
    <t>4702-3</t>
  </si>
  <si>
    <t>DC 
(supérieur ou égale et inférieur)</t>
  </si>
  <si>
    <t>Monoxyde de nickel, dioxyde de nickel, trioxyde de dinickel, Sulfure de nickel, disulfure de trinickel</t>
  </si>
  <si>
    <t>Plombs alkyls</t>
  </si>
  <si>
    <t>Phosphine</t>
  </si>
  <si>
    <t>trioxyde de soufre</t>
  </si>
  <si>
    <t>Cancérogène spécifique : 4-aminobiphényle / Sulfate de diéthyle / 1,2-dibromo-3-chloropropane / triamide hexaméthylephosphorique / 1,3-propanesulfone / ,,,</t>
  </si>
  <si>
    <t>250 ou 50</t>
  </si>
  <si>
    <t>100 ou 500</t>
  </si>
  <si>
    <t>50 ou 100</t>
  </si>
  <si>
    <t>500m3</t>
  </si>
  <si>
    <t>50m3</t>
  </si>
  <si>
    <t>50ppm</t>
  </si>
  <si>
    <t>Règle du cumul</t>
  </si>
  <si>
    <r>
      <t xml:space="preserve">Règle de </t>
    </r>
    <r>
      <rPr>
        <b/>
        <sz val="11"/>
        <color theme="5"/>
        <rFont val="Calibri"/>
        <family val="2"/>
        <scheme val="minor"/>
      </rPr>
      <t xml:space="preserve">dépassement direct des autres seuils </t>
    </r>
    <r>
      <rPr>
        <b/>
        <sz val="11"/>
        <color theme="1"/>
        <rFont val="Calibri"/>
        <family val="2"/>
        <scheme val="minor"/>
      </rPr>
      <t>(A, E, DC, D)</t>
    </r>
  </si>
  <si>
    <r>
      <t xml:space="preserve">Règle de </t>
    </r>
    <r>
      <rPr>
        <b/>
        <sz val="11"/>
        <color theme="5"/>
        <rFont val="Calibri"/>
        <family val="2"/>
        <scheme val="minor"/>
      </rPr>
      <t xml:space="preserve">dépassement direct SEVESO </t>
    </r>
    <r>
      <rPr>
        <b/>
        <sz val="11"/>
        <color theme="1"/>
        <rFont val="Calibri"/>
        <family val="2"/>
        <scheme val="minor"/>
      </rPr>
      <t>SH/SB</t>
    </r>
  </si>
  <si>
    <t>Règle de dépassement Direct</t>
  </si>
  <si>
    <t>Rubriques 47XX</t>
  </si>
  <si>
    <t>Quantité
 (tonnes)</t>
  </si>
  <si>
    <t>∑a (SB)</t>
  </si>
  <si>
    <t>∑b (SH)</t>
  </si>
  <si>
    <t>∑b (SB)</t>
  </si>
  <si>
    <t>∑c(SH)</t>
  </si>
  <si>
    <t>∑c(SB)</t>
  </si>
  <si>
    <t>S2</t>
  </si>
  <si>
    <t>S3</t>
  </si>
  <si>
    <t>S4</t>
  </si>
  <si>
    <t>S5</t>
  </si>
  <si>
    <t>Seuils substance</t>
  </si>
  <si>
    <t>S1</t>
  </si>
  <si>
    <t>Rubriques 27**</t>
  </si>
  <si>
    <t>S1 (H)</t>
  </si>
  <si>
    <t>S2(H)</t>
  </si>
  <si>
    <t>S3(H)</t>
  </si>
  <si>
    <t>S4 (H)</t>
  </si>
  <si>
    <t>S5(H)</t>
  </si>
  <si>
    <t>S1 (B)</t>
  </si>
  <si>
    <t>S2(B)</t>
  </si>
  <si>
    <t>S3(B)</t>
  </si>
  <si>
    <t>S4(B)</t>
  </si>
  <si>
    <t>S5(B)</t>
  </si>
  <si>
    <t xml:space="preserve">Nomination du produit </t>
  </si>
  <si>
    <r>
      <t xml:space="preserve">Mentions de dangers
</t>
    </r>
    <r>
      <rPr>
        <b/>
        <i/>
        <sz val="11"/>
        <color theme="1"/>
        <rFont val="Calibri"/>
        <family val="2"/>
        <scheme val="minor"/>
      </rPr>
      <t xml:space="preserve"> (indiquer dans une case différente toutes les mentions de danger du produit)</t>
    </r>
  </si>
  <si>
    <r>
      <t xml:space="preserve">Substances / rubriques de référence 
</t>
    </r>
    <r>
      <rPr>
        <b/>
        <i/>
        <sz val="11"/>
        <color theme="1"/>
        <rFont val="Calibri"/>
        <family val="2"/>
        <scheme val="minor"/>
      </rPr>
      <t>(indiquer dans une case différente toutes les substances présentes dans le produit)</t>
    </r>
  </si>
  <si>
    <t>H1</t>
  </si>
  <si>
    <t>H2</t>
  </si>
  <si>
    <t>H3</t>
  </si>
  <si>
    <t>H4</t>
  </si>
  <si>
    <t>H5</t>
  </si>
  <si>
    <t>Quantité prod 1</t>
  </si>
  <si>
    <t>Quantité prod 2</t>
  </si>
  <si>
    <t>Quantité prod 3</t>
  </si>
  <si>
    <t>Quantité prod 4</t>
  </si>
  <si>
    <t>Quantité prod 5</t>
  </si>
  <si>
    <t>Quantité prod 6</t>
  </si>
  <si>
    <t>Quantité prod 7</t>
  </si>
  <si>
    <t>Quantité prod 8</t>
  </si>
  <si>
    <t>Quantité prod 9</t>
  </si>
  <si>
    <t>Quantité prod 10</t>
  </si>
  <si>
    <t>Quantité prod 11</t>
  </si>
  <si>
    <t>Quantité prod 12</t>
  </si>
  <si>
    <t>Quantité prod 13</t>
  </si>
  <si>
    <t>Quantité prod 14</t>
  </si>
  <si>
    <t>Quantité prod 15</t>
  </si>
  <si>
    <t>Quantité prod 16</t>
  </si>
  <si>
    <t>Quantité prod 17</t>
  </si>
  <si>
    <t>Quantité prod 18</t>
  </si>
  <si>
    <t>Quantité prod 19</t>
  </si>
  <si>
    <t>Quantité prod 20</t>
  </si>
  <si>
    <t>Quantité prod 21</t>
  </si>
  <si>
    <t>Quantité prod 22</t>
  </si>
  <si>
    <t>Quantité prod 23</t>
  </si>
  <si>
    <t>Quantité prod 24</t>
  </si>
  <si>
    <t>Quantité prod 25</t>
  </si>
  <si>
    <t>Quantité prod 26</t>
  </si>
  <si>
    <t>Quantité prod 27</t>
  </si>
  <si>
    <t>Quantité prod 28</t>
  </si>
  <si>
    <t>Quantité prod 29</t>
  </si>
  <si>
    <t>Quantité prod 30</t>
  </si>
  <si>
    <t>Quantité prod 31</t>
  </si>
  <si>
    <t>Quantité prod 32</t>
  </si>
  <si>
    <t>Quantité prod 33</t>
  </si>
  <si>
    <t>Quantité prod 34</t>
  </si>
  <si>
    <t>Quantité prod 35</t>
  </si>
  <si>
    <t>Quantité prod 36</t>
  </si>
  <si>
    <t>Quantité prod 37</t>
  </si>
  <si>
    <t>Quantité prod 38</t>
  </si>
  <si>
    <t>Quantité prod 39</t>
  </si>
  <si>
    <t>Quantité prod 40</t>
  </si>
  <si>
    <t>Quantité prod 41</t>
  </si>
  <si>
    <t>Quantité prod 42</t>
  </si>
  <si>
    <t>Quantité prod 43</t>
  </si>
  <si>
    <t>Quantité prod 44</t>
  </si>
  <si>
    <t>Quantité prod 45</t>
  </si>
  <si>
    <t>Quantité prod 46</t>
  </si>
  <si>
    <t>Quantité prod 47</t>
  </si>
  <si>
    <t>Quantité prod 48</t>
  </si>
  <si>
    <t>Quantité prod 49</t>
  </si>
  <si>
    <t>Quantité prod 50</t>
  </si>
  <si>
    <t>Quantité prod 51</t>
  </si>
  <si>
    <t>Quantité prod 52</t>
  </si>
  <si>
    <t>Quantité prod 53</t>
  </si>
  <si>
    <t>Quantité prod 54</t>
  </si>
  <si>
    <t>Quantité prod 55</t>
  </si>
  <si>
    <t>Quantité prod 56</t>
  </si>
  <si>
    <t>Quantité prod 57</t>
  </si>
  <si>
    <t>Quantité prod 58</t>
  </si>
  <si>
    <t>Quantité prod 59</t>
  </si>
  <si>
    <t>Quantité prod 60</t>
  </si>
  <si>
    <t>Quantité prod 61</t>
  </si>
  <si>
    <t>exemple : X</t>
  </si>
  <si>
    <t>exemple : Y</t>
  </si>
  <si>
    <t>Mentions de dangers</t>
  </si>
  <si>
    <t>Occurrence</t>
  </si>
  <si>
    <r>
      <rPr>
        <b/>
        <sz val="11"/>
        <rFont val="Calibri"/>
        <family val="2"/>
      </rPr>
      <t>∑</t>
    </r>
    <r>
      <rPr>
        <b/>
        <sz val="11"/>
        <rFont val="Calibri"/>
        <family val="2"/>
        <scheme val="minor"/>
      </rPr>
      <t>a (SH)</t>
    </r>
  </si>
  <si>
    <t>Règle de cumul : substances nommément désigneés</t>
  </si>
  <si>
    <t>H3**</t>
  </si>
  <si>
    <t>H2**</t>
  </si>
  <si>
    <t>H4**</t>
  </si>
  <si>
    <t>Division qx/QX</t>
  </si>
  <si>
    <t>Seuil Haut</t>
  </si>
  <si>
    <t>Somme(a) Seuil haut</t>
  </si>
  <si>
    <t>Somme(b) Seuil haut</t>
  </si>
  <si>
    <t>Somme(c) Seuil haut</t>
  </si>
  <si>
    <t>Somme Seuil haut &gt;=1 ?</t>
  </si>
  <si>
    <t>Seuil bas</t>
  </si>
  <si>
    <t>Somme(a) Seuil bas</t>
  </si>
  <si>
    <t>Somme(b) Seuil bas</t>
  </si>
  <si>
    <t>Somme(c) Seuil bas</t>
  </si>
  <si>
    <t>Somme Seuil bas &gt;=1 ?</t>
  </si>
  <si>
    <t>Synthèse</t>
  </si>
  <si>
    <t>exemple : 1</t>
  </si>
  <si>
    <t>exemple : 2</t>
  </si>
  <si>
    <t>exemple :3</t>
  </si>
  <si>
    <t>exemple : 4</t>
  </si>
  <si>
    <t>exemple : 5</t>
  </si>
  <si>
    <t>exemple : 6</t>
  </si>
  <si>
    <t>exemple : 7</t>
  </si>
  <si>
    <t>exemple : 8</t>
  </si>
  <si>
    <t>exemple : 9</t>
  </si>
  <si>
    <t>exemple : 10</t>
  </si>
  <si>
    <t>exemple : 11</t>
  </si>
  <si>
    <t>exemple : 12</t>
  </si>
  <si>
    <t>exemple : 13</t>
  </si>
  <si>
    <t>exemple : 14</t>
  </si>
  <si>
    <t>exemple : 15</t>
  </si>
  <si>
    <t>exemple : 16</t>
  </si>
  <si>
    <t>exemple : 17</t>
  </si>
  <si>
    <t>exemple : 18</t>
  </si>
  <si>
    <t>exemple : 19</t>
  </si>
  <si>
    <t>exemple : 20</t>
  </si>
  <si>
    <t>exemple : 21</t>
  </si>
  <si>
    <t>exemple : 22</t>
  </si>
  <si>
    <t>exemple : 23</t>
  </si>
  <si>
    <t>exemple : 24</t>
  </si>
  <si>
    <t>exemple : 25</t>
  </si>
  <si>
    <t>exemple : 26</t>
  </si>
  <si>
    <t>exemple : 27</t>
  </si>
  <si>
    <t>exemple : 28</t>
  </si>
  <si>
    <t>exemple : 29</t>
  </si>
  <si>
    <t>exemple : 30</t>
  </si>
  <si>
    <t>exemple : 31</t>
  </si>
  <si>
    <t>exemple : 32</t>
  </si>
  <si>
    <t>exemple : 33</t>
  </si>
  <si>
    <t>exemple : 34</t>
  </si>
  <si>
    <t>exemple : 35</t>
  </si>
  <si>
    <t>exemple : 36</t>
  </si>
  <si>
    <t>exemple : 37</t>
  </si>
  <si>
    <t>exemple : 38</t>
  </si>
  <si>
    <t>exemple : 39</t>
  </si>
  <si>
    <t>exemple : 40</t>
  </si>
  <si>
    <t>exemple : 41</t>
  </si>
  <si>
    <t>exemple : 42</t>
  </si>
  <si>
    <t>exemple : 43</t>
  </si>
  <si>
    <t>exemple : 44</t>
  </si>
  <si>
    <t>exemple : 45</t>
  </si>
  <si>
    <t>exemple : 46</t>
  </si>
  <si>
    <t>exemple : 47</t>
  </si>
  <si>
    <t>exemple : 48</t>
  </si>
  <si>
    <t>exemple : 49</t>
  </si>
  <si>
    <t>exemple : 50</t>
  </si>
  <si>
    <t>exemple : 51</t>
  </si>
  <si>
    <t>exemple : 52</t>
  </si>
  <si>
    <t>exemple : 53</t>
  </si>
  <si>
    <t>exemple : 54</t>
  </si>
  <si>
    <t>exemple : 55</t>
  </si>
  <si>
    <t>exemple : 56</t>
  </si>
  <si>
    <t>exemple : 57</t>
  </si>
  <si>
    <t>exemple : 58</t>
  </si>
  <si>
    <t>exemple : 59</t>
  </si>
  <si>
    <t>exemple : 60</t>
  </si>
  <si>
    <t>exemple : 61</t>
  </si>
  <si>
    <t>Rappel de la Mention de danger</t>
  </si>
  <si>
    <t>La mention de danger</t>
  </si>
  <si>
    <t>déclenche un dépassement Seuil haut et concerne les produits :</t>
  </si>
  <si>
    <t>la mention de danger</t>
  </si>
  <si>
    <t>déclenche un dépassement Seuil bas et concerne les produits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</si>
</sst>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5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49" fontId="0" fillId="0" borderId="1" xfId="0" applyNumberFormat="1" applyBorder="1" applyAlignment="1">
      <alignment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13" xfId="0" applyNumberFormat="1" applyBorder="1" applyAlignment="1">
      <alignment wrapText="1"/>
    </xf>
    <xf numFmtId="49" fontId="0" fillId="0" borderId="14" xfId="0" applyNumberForma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4" xfId="0" applyNumberFormat="1" applyFill="1" applyBorder="1" applyAlignment="1">
      <alignment wrapText="1"/>
    </xf>
    <xf numFmtId="0" fontId="0" fillId="0" borderId="5" xfId="0" applyBorder="1"/>
    <xf numFmtId="0" fontId="0" fillId="0" borderId="6" xfId="0" applyBorder="1"/>
    <xf numFmtId="49" fontId="0" fillId="0" borderId="7" xfId="0" applyNumberFormat="1" applyFill="1" applyBorder="1" applyAlignment="1">
      <alignment wrapText="1"/>
    </xf>
    <xf numFmtId="0" fontId="0" fillId="0" borderId="8" xfId="0" applyBorder="1"/>
    <xf numFmtId="49" fontId="0" fillId="0" borderId="8" xfId="0" applyNumberFormat="1" applyFill="1" applyBorder="1" applyAlignment="1">
      <alignment wrapText="1"/>
    </xf>
    <xf numFmtId="0" fontId="0" fillId="0" borderId="8" xfId="0" applyBorder="1" applyAlignment="1">
      <alignment wrapText="1"/>
    </xf>
    <xf numFmtId="49" fontId="0" fillId="0" borderId="9" xfId="0" applyNumberFormat="1" applyFill="1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3" xfId="0" applyBorder="1"/>
    <xf numFmtId="0" fontId="1" fillId="2" borderId="3" xfId="0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2" xfId="0" applyBorder="1"/>
    <xf numFmtId="0" fontId="0" fillId="0" borderId="19" xfId="0" applyBorder="1"/>
    <xf numFmtId="0" fontId="0" fillId="0" borderId="4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5" borderId="1" xfId="0" applyFont="1" applyFill="1" applyBorder="1"/>
    <xf numFmtId="0" fontId="5" fillId="5" borderId="19" xfId="0" applyFont="1" applyFill="1" applyBorder="1"/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4" borderId="2" xfId="0" applyFill="1" applyBorder="1"/>
    <xf numFmtId="0" fontId="0" fillId="4" borderId="19" xfId="0" applyFill="1" applyBorder="1"/>
    <xf numFmtId="0" fontId="4" fillId="4" borderId="19" xfId="0" applyFont="1" applyFill="1" applyBorder="1" applyAlignment="1">
      <alignment wrapText="1"/>
    </xf>
    <xf numFmtId="0" fontId="0" fillId="0" borderId="25" xfId="0" applyBorder="1"/>
    <xf numFmtId="0" fontId="0" fillId="2" borderId="0" xfId="0" applyFill="1"/>
    <xf numFmtId="0" fontId="1" fillId="2" borderId="0" xfId="0" applyFont="1" applyFill="1"/>
    <xf numFmtId="0" fontId="7" fillId="2" borderId="18" xfId="0" applyFont="1" applyFill="1" applyBorder="1" applyAlignment="1">
      <alignment horizontal="center" vertical="center"/>
    </xf>
    <xf numFmtId="0" fontId="0" fillId="0" borderId="26" xfId="0" applyBorder="1"/>
    <xf numFmtId="0" fontId="1" fillId="2" borderId="30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20" xfId="0" applyBorder="1"/>
    <xf numFmtId="0" fontId="1" fillId="2" borderId="3" xfId="0" applyFont="1" applyFill="1" applyBorder="1" applyAlignment="1">
      <alignment horizontal="center" vertical="center" wrapText="1"/>
    </xf>
    <xf numFmtId="0" fontId="0" fillId="7" borderId="0" xfId="0" applyFill="1"/>
    <xf numFmtId="0" fontId="0" fillId="5" borderId="31" xfId="0" applyFill="1" applyBorder="1"/>
    <xf numFmtId="0" fontId="0" fillId="0" borderId="33" xfId="0" applyBorder="1"/>
    <xf numFmtId="0" fontId="0" fillId="0" borderId="38" xfId="0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0" fillId="0" borderId="0" xfId="0" applyFill="1"/>
    <xf numFmtId="0" fontId="1" fillId="0" borderId="17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6" fillId="4" borderId="1" xfId="0" applyFont="1" applyFill="1" applyBorder="1" applyAlignment="1">
      <alignment wrapText="1"/>
    </xf>
    <xf numFmtId="0" fontId="6" fillId="8" borderId="4" xfId="0" applyFont="1" applyFill="1" applyBorder="1" applyAlignment="1">
      <alignment wrapText="1"/>
    </xf>
    <xf numFmtId="0" fontId="6" fillId="8" borderId="6" xfId="0" applyFont="1" applyFill="1" applyBorder="1"/>
    <xf numFmtId="0" fontId="6" fillId="8" borderId="7" xfId="0" applyFont="1" applyFill="1" applyBorder="1"/>
    <xf numFmtId="0" fontId="6" fillId="8" borderId="8" xfId="0" applyFont="1" applyFill="1" applyBorder="1"/>
    <xf numFmtId="0" fontId="6" fillId="8" borderId="9" xfId="0" applyFont="1" applyFill="1" applyBorder="1"/>
    <xf numFmtId="0" fontId="6" fillId="8" borderId="11" xfId="0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5" borderId="25" xfId="0" applyFont="1" applyFill="1" applyBorder="1"/>
    <xf numFmtId="0" fontId="0" fillId="0" borderId="27" xfId="0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6" fillId="4" borderId="7" xfId="0" applyFont="1" applyFill="1" applyBorder="1" applyAlignment="1">
      <alignment wrapText="1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10" xfId="0" applyFont="1" applyFill="1" applyBorder="1" applyAlignment="1">
      <alignment wrapText="1"/>
    </xf>
    <xf numFmtId="0" fontId="6" fillId="4" borderId="11" xfId="0" applyFont="1" applyFill="1" applyBorder="1" applyAlignment="1">
      <alignment wrapText="1"/>
    </xf>
    <xf numFmtId="0" fontId="1" fillId="0" borderId="15" xfId="0" applyFont="1" applyBorder="1" applyAlignment="1">
      <alignment vertical="center"/>
    </xf>
    <xf numFmtId="0" fontId="7" fillId="2" borderId="22" xfId="0" applyFont="1" applyFill="1" applyBorder="1" applyAlignment="1">
      <alignment horizontal="center" vertical="center"/>
    </xf>
    <xf numFmtId="0" fontId="6" fillId="8" borderId="39" xfId="0" applyFont="1" applyFill="1" applyBorder="1"/>
    <xf numFmtId="0" fontId="6" fillId="8" borderId="4" xfId="0" applyFont="1" applyFill="1" applyBorder="1"/>
    <xf numFmtId="0" fontId="6" fillId="8" borderId="7" xfId="0" applyFont="1" applyFill="1" applyBorder="1" applyAlignment="1">
      <alignment wrapText="1"/>
    </xf>
    <xf numFmtId="0" fontId="6" fillId="8" borderId="9" xfId="0" applyFont="1" applyFill="1" applyBorder="1" applyAlignment="1">
      <alignment wrapText="1"/>
    </xf>
    <xf numFmtId="0" fontId="6" fillId="8" borderId="28" xfId="0" applyFont="1" applyFill="1" applyBorder="1"/>
    <xf numFmtId="0" fontId="6" fillId="8" borderId="19" xfId="0" applyFont="1" applyFill="1" applyBorder="1"/>
    <xf numFmtId="0" fontId="6" fillId="8" borderId="41" xfId="0" applyFont="1" applyFill="1" applyBorder="1"/>
    <xf numFmtId="0" fontId="0" fillId="0" borderId="0" xfId="0" applyBorder="1"/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0" fillId="0" borderId="0" xfId="0" applyNumberForma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4" borderId="39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wrapText="1"/>
    </xf>
    <xf numFmtId="0" fontId="6" fillId="4" borderId="13" xfId="0" applyFont="1" applyFill="1" applyBorder="1" applyAlignment="1">
      <alignment wrapText="1"/>
    </xf>
    <xf numFmtId="0" fontId="6" fillId="4" borderId="14" xfId="0" applyFont="1" applyFill="1" applyBorder="1" applyAlignment="1">
      <alignment wrapText="1"/>
    </xf>
    <xf numFmtId="0" fontId="7" fillId="2" borderId="42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14" fillId="0" borderId="0" xfId="0" applyFont="1"/>
    <xf numFmtId="0" fontId="1" fillId="2" borderId="16" xfId="0" applyFont="1" applyFill="1" applyBorder="1" applyAlignment="1">
      <alignment horizontal="center" vertical="center" wrapText="1"/>
    </xf>
    <xf numFmtId="0" fontId="4" fillId="4" borderId="45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/>
    </xf>
    <xf numFmtId="2" fontId="0" fillId="4" borderId="34" xfId="0" applyNumberFormat="1" applyFill="1" applyBorder="1" applyAlignment="1">
      <alignment horizontal="center"/>
    </xf>
    <xf numFmtId="2" fontId="4" fillId="4" borderId="34" xfId="0" applyNumberFormat="1" applyFont="1" applyFill="1" applyBorder="1" applyAlignment="1">
      <alignment horizontal="center" wrapText="1"/>
    </xf>
    <xf numFmtId="49" fontId="6" fillId="4" borderId="24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49" fontId="6" fillId="4" borderId="8" xfId="0" applyNumberFormat="1" applyFont="1" applyFill="1" applyBorder="1" applyAlignment="1">
      <alignment horizontal="center"/>
    </xf>
    <xf numFmtId="2" fontId="0" fillId="0" borderId="0" xfId="0" applyNumberFormat="1"/>
    <xf numFmtId="2" fontId="0" fillId="0" borderId="1" xfId="0" applyNumberFormat="1" applyFill="1" applyBorder="1"/>
    <xf numFmtId="2" fontId="0" fillId="0" borderId="1" xfId="0" applyNumberFormat="1" applyBorder="1"/>
    <xf numFmtId="49" fontId="0" fillId="0" borderId="32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0" borderId="33" xfId="0" applyNumberFormat="1" applyBorder="1" applyAlignment="1">
      <alignment horizontal="center" vertical="center" wrapText="1"/>
    </xf>
    <xf numFmtId="2" fontId="0" fillId="0" borderId="13" xfId="0" applyNumberFormat="1" applyFill="1" applyBorder="1"/>
    <xf numFmtId="2" fontId="0" fillId="0" borderId="13" xfId="0" applyNumberFormat="1" applyBorder="1"/>
    <xf numFmtId="49" fontId="0" fillId="0" borderId="15" xfId="0" applyNumberFormat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0" fillId="10" borderId="35" xfId="0" applyNumberFormat="1" applyFill="1" applyBorder="1" applyAlignment="1">
      <alignment horizontal="center" vertical="center" wrapText="1"/>
    </xf>
    <xf numFmtId="49" fontId="0" fillId="10" borderId="46" xfId="0" applyNumberFormat="1" applyFill="1" applyBorder="1" applyAlignment="1">
      <alignment horizontal="center" vertical="center" wrapText="1"/>
    </xf>
    <xf numFmtId="2" fontId="0" fillId="10" borderId="46" xfId="0" applyNumberFormat="1" applyFill="1" applyBorder="1" applyAlignment="1">
      <alignment horizontal="center" vertical="center" wrapText="1"/>
    </xf>
    <xf numFmtId="2" fontId="6" fillId="10" borderId="46" xfId="0" applyNumberFormat="1" applyFont="1" applyFill="1" applyBorder="1" applyAlignment="1">
      <alignment horizontal="center" vertical="center" wrapText="1"/>
    </xf>
    <xf numFmtId="49" fontId="6" fillId="10" borderId="46" xfId="0" applyNumberFormat="1" applyFont="1" applyFill="1" applyBorder="1" applyAlignment="1">
      <alignment horizontal="center" vertical="center" wrapText="1"/>
    </xf>
    <xf numFmtId="49" fontId="0" fillId="11" borderId="21" xfId="0" applyNumberFormat="1" applyFill="1" applyBorder="1" applyAlignment="1">
      <alignment horizontal="center" vertical="center" wrapText="1"/>
    </xf>
    <xf numFmtId="49" fontId="0" fillId="11" borderId="46" xfId="0" applyNumberFormat="1" applyFill="1" applyBorder="1" applyAlignment="1">
      <alignment horizontal="center" vertical="center" wrapText="1"/>
    </xf>
    <xf numFmtId="49" fontId="0" fillId="11" borderId="47" xfId="0" applyNumberFormat="1" applyFill="1" applyBorder="1" applyAlignment="1">
      <alignment horizontal="center" vertical="center" wrapText="1"/>
    </xf>
    <xf numFmtId="0" fontId="0" fillId="12" borderId="15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6" fillId="0" borderId="0" xfId="0" applyFont="1"/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6" fillId="0" borderId="4" xfId="0" applyFont="1" applyFill="1" applyBorder="1"/>
    <xf numFmtId="0" fontId="6" fillId="0" borderId="5" xfId="0" applyFont="1" applyFill="1" applyBorder="1"/>
    <xf numFmtId="0" fontId="6" fillId="9" borderId="5" xfId="0" applyFont="1" applyFill="1" applyBorder="1"/>
    <xf numFmtId="0" fontId="6" fillId="9" borderId="6" xfId="0" applyFont="1" applyFill="1" applyBorder="1"/>
    <xf numFmtId="0" fontId="6" fillId="0" borderId="7" xfId="0" applyFont="1" applyFill="1" applyBorder="1"/>
    <xf numFmtId="0" fontId="6" fillId="0" borderId="1" xfId="0" applyFont="1" applyFill="1" applyBorder="1"/>
    <xf numFmtId="0" fontId="6" fillId="9" borderId="1" xfId="0" applyFont="1" applyFill="1" applyBorder="1"/>
    <xf numFmtId="0" fontId="6" fillId="9" borderId="8" xfId="0" applyFont="1" applyFill="1" applyBorder="1"/>
    <xf numFmtId="0" fontId="6" fillId="0" borderId="8" xfId="0" applyFont="1" applyBorder="1"/>
    <xf numFmtId="0" fontId="6" fillId="0" borderId="9" xfId="0" applyFont="1" applyFill="1" applyBorder="1"/>
    <xf numFmtId="0" fontId="6" fillId="0" borderId="10" xfId="0" applyFont="1" applyFill="1" applyBorder="1"/>
    <xf numFmtId="0" fontId="6" fillId="0" borderId="11" xfId="0" applyFont="1" applyBorder="1"/>
    <xf numFmtId="0" fontId="1" fillId="0" borderId="3" xfId="0" applyFont="1" applyBorder="1" applyAlignment="1">
      <alignment horizontal="center" vertical="center"/>
    </xf>
    <xf numFmtId="0" fontId="17" fillId="0" borderId="0" xfId="0" applyFont="1"/>
    <xf numFmtId="49" fontId="0" fillId="10" borderId="48" xfId="0" applyNumberFormat="1" applyFill="1" applyBorder="1" applyAlignment="1">
      <alignment horizontal="center" vertical="center" wrapText="1"/>
    </xf>
    <xf numFmtId="2" fontId="0" fillId="10" borderId="48" xfId="0" applyNumberFormat="1" applyFill="1" applyBorder="1" applyAlignment="1">
      <alignment horizontal="center" vertical="center" wrapText="1"/>
    </xf>
    <xf numFmtId="2" fontId="6" fillId="10" borderId="48" xfId="0" applyNumberFormat="1" applyFont="1" applyFill="1" applyBorder="1" applyAlignment="1">
      <alignment horizontal="center" vertical="center" wrapText="1"/>
    </xf>
    <xf numFmtId="49" fontId="6" fillId="10" borderId="48" xfId="0" applyNumberFormat="1" applyFont="1" applyFill="1" applyBorder="1" applyAlignment="1">
      <alignment horizontal="center" vertical="center" wrapText="1"/>
    </xf>
    <xf numFmtId="49" fontId="0" fillId="11" borderId="49" xfId="0" applyNumberFormat="1" applyFill="1" applyBorder="1" applyAlignment="1">
      <alignment horizontal="center" vertical="center" wrapText="1"/>
    </xf>
    <xf numFmtId="49" fontId="0" fillId="11" borderId="48" xfId="0" applyNumberFormat="1" applyFill="1" applyBorder="1" applyAlignment="1">
      <alignment horizontal="center" vertical="center" wrapText="1"/>
    </xf>
    <xf numFmtId="2" fontId="0" fillId="0" borderId="38" xfId="0" applyNumberFormat="1" applyBorder="1"/>
    <xf numFmtId="0" fontId="6" fillId="0" borderId="3" xfId="0" applyFont="1" applyFill="1" applyBorder="1" applyAlignment="1">
      <alignment horizontal="center" vertical="center"/>
    </xf>
    <xf numFmtId="2" fontId="0" fillId="0" borderId="14" xfId="0" applyNumberFormat="1" applyBorder="1"/>
    <xf numFmtId="2" fontId="0" fillId="0" borderId="7" xfId="0" applyNumberFormat="1" applyFill="1" applyBorder="1"/>
    <xf numFmtId="2" fontId="0" fillId="0" borderId="9" xfId="0" applyNumberFormat="1" applyFill="1" applyBorder="1"/>
    <xf numFmtId="2" fontId="0" fillId="0" borderId="10" xfId="0" applyNumberFormat="1" applyFill="1" applyBorder="1"/>
    <xf numFmtId="0" fontId="0" fillId="0" borderId="1" xfId="0" applyFill="1" applyBorder="1" applyAlignment="1">
      <alignment horizontal="center"/>
    </xf>
    <xf numFmtId="2" fontId="0" fillId="0" borderId="0" xfId="0" applyNumberFormat="1" applyFill="1" applyBorder="1"/>
    <xf numFmtId="49" fontId="1" fillId="0" borderId="42" xfId="0" applyNumberFormat="1" applyFont="1" applyFill="1" applyBorder="1" applyAlignment="1">
      <alignment horizontal="center" vertical="center" wrapText="1"/>
    </xf>
    <xf numFmtId="2" fontId="1" fillId="0" borderId="43" xfId="0" applyNumberFormat="1" applyFont="1" applyBorder="1"/>
    <xf numFmtId="49" fontId="0" fillId="0" borderId="19" xfId="0" applyNumberFormat="1" applyFill="1" applyBorder="1" applyAlignment="1">
      <alignment horizontal="center" vertical="center" wrapText="1"/>
    </xf>
    <xf numFmtId="2" fontId="0" fillId="0" borderId="24" xfId="0" applyNumberFormat="1" applyFill="1" applyBorder="1"/>
    <xf numFmtId="49" fontId="0" fillId="10" borderId="30" xfId="0" applyNumberFormat="1" applyFill="1" applyBorder="1" applyAlignment="1">
      <alignment horizontal="center" vertical="center" wrapText="1"/>
    </xf>
    <xf numFmtId="2" fontId="0" fillId="0" borderId="12" xfId="0" applyNumberFormat="1" applyBorder="1"/>
    <xf numFmtId="0" fontId="0" fillId="0" borderId="49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14" fillId="0" borderId="0" xfId="0" applyFont="1" applyBorder="1"/>
    <xf numFmtId="0" fontId="0" fillId="0" borderId="50" xfId="0" applyBorder="1"/>
    <xf numFmtId="2" fontId="0" fillId="0" borderId="8" xfId="0" applyNumberFormat="1" applyFill="1" applyBorder="1"/>
    <xf numFmtId="0" fontId="0" fillId="0" borderId="10" xfId="0" applyFill="1" applyBorder="1" applyAlignment="1">
      <alignment horizontal="center"/>
    </xf>
    <xf numFmtId="2" fontId="0" fillId="0" borderId="11" xfId="0" applyNumberFormat="1" applyFill="1" applyBorder="1"/>
    <xf numFmtId="49" fontId="0" fillId="11" borderId="30" xfId="0" applyNumberForma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0" fillId="13" borderId="0" xfId="0" applyFill="1"/>
    <xf numFmtId="0" fontId="0" fillId="13" borderId="0" xfId="0" applyFill="1" applyAlignment="1">
      <alignment horizontal="center"/>
    </xf>
    <xf numFmtId="0" fontId="14" fillId="13" borderId="0" xfId="0" applyFont="1" applyFill="1"/>
    <xf numFmtId="2" fontId="0" fillId="13" borderId="0" xfId="0" applyNumberFormat="1" applyFill="1" applyBorder="1"/>
    <xf numFmtId="2" fontId="0" fillId="0" borderId="31" xfId="0" applyNumberFormat="1" applyFill="1" applyBorder="1"/>
    <xf numFmtId="2" fontId="0" fillId="0" borderId="19" xfId="0" applyNumberFormat="1" applyFill="1" applyBorder="1"/>
    <xf numFmtId="2" fontId="0" fillId="0" borderId="4" xfId="0" applyNumberFormat="1" applyFill="1" applyBorder="1"/>
    <xf numFmtId="2" fontId="0" fillId="0" borderId="39" xfId="0" applyNumberFormat="1" applyFill="1" applyBorder="1"/>
    <xf numFmtId="2" fontId="0" fillId="0" borderId="27" xfId="0" applyNumberFormat="1" applyFill="1" applyBorder="1"/>
    <xf numFmtId="2" fontId="0" fillId="0" borderId="52" xfId="0" applyNumberFormat="1" applyFill="1" applyBorder="1"/>
    <xf numFmtId="2" fontId="0" fillId="0" borderId="34" xfId="0" applyNumberFormat="1" applyFill="1" applyBorder="1"/>
    <xf numFmtId="2" fontId="1" fillId="0" borderId="43" xfId="0" applyNumberFormat="1" applyFont="1" applyBorder="1" applyAlignment="1">
      <alignment wrapText="1"/>
    </xf>
    <xf numFmtId="0" fontId="4" fillId="4" borderId="25" xfId="0" applyFont="1" applyFill="1" applyBorder="1"/>
    <xf numFmtId="0" fontId="0" fillId="0" borderId="20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textRotation="255" wrapText="1"/>
    </xf>
    <xf numFmtId="0" fontId="12" fillId="0" borderId="30" xfId="0" applyFont="1" applyBorder="1" applyAlignment="1">
      <alignment horizontal="center" vertical="center" textRotation="255" wrapText="1"/>
    </xf>
    <xf numFmtId="0" fontId="12" fillId="0" borderId="3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textRotation="255"/>
    </xf>
    <xf numFmtId="0" fontId="11" fillId="0" borderId="30" xfId="0" applyFont="1" applyBorder="1" applyAlignment="1">
      <alignment horizontal="center" vertical="center" textRotation="255"/>
    </xf>
    <xf numFmtId="0" fontId="11" fillId="0" borderId="37" xfId="0" applyFont="1" applyBorder="1" applyAlignment="1">
      <alignment horizontal="center" vertical="center" textRotation="255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53" xfId="0" applyFont="1" applyBorder="1" applyAlignment="1">
      <alignment horizontal="center" vertical="center" textRotation="90"/>
    </xf>
    <xf numFmtId="0" fontId="18" fillId="0" borderId="54" xfId="0" applyFont="1" applyBorder="1" applyAlignment="1">
      <alignment horizontal="center" vertical="center" textRotation="90"/>
    </xf>
    <xf numFmtId="0" fontId="18" fillId="0" borderId="55" xfId="0" applyFont="1" applyBorder="1" applyAlignment="1">
      <alignment horizontal="center" vertical="center" textRotation="90" wrapText="1"/>
    </xf>
    <xf numFmtId="0" fontId="18" fillId="0" borderId="54" xfId="0" applyFont="1" applyBorder="1" applyAlignment="1">
      <alignment horizontal="center" vertical="center" textRotation="90" wrapText="1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51" xfId="0" applyBorder="1"/>
    <xf numFmtId="0" fontId="0" fillId="0" borderId="3" xfId="0" applyBorder="1"/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9" borderId="23" xfId="0" applyFill="1" applyBorder="1"/>
    <xf numFmtId="0" fontId="0" fillId="9" borderId="22" xfId="0" applyFill="1" applyBorder="1"/>
    <xf numFmtId="0" fontId="0" fillId="9" borderId="0" xfId="0" applyFill="1" applyBorder="1"/>
    <xf numFmtId="0" fontId="0" fillId="9" borderId="0" xfId="0" applyFill="1" applyBorder="1" applyAlignment="1">
      <alignment horizontal="center"/>
    </xf>
    <xf numFmtId="0" fontId="14" fillId="9" borderId="0" xfId="0" applyFont="1" applyFill="1" applyBorder="1"/>
    <xf numFmtId="2" fontId="14" fillId="9" borderId="0" xfId="0" applyNumberFormat="1" applyFont="1" applyFill="1" applyBorder="1"/>
    <xf numFmtId="0" fontId="0" fillId="9" borderId="50" xfId="0" applyFill="1" applyBorder="1"/>
    <xf numFmtId="0" fontId="0" fillId="9" borderId="58" xfId="0" applyFill="1" applyBorder="1"/>
    <xf numFmtId="0" fontId="0" fillId="9" borderId="58" xfId="0" applyFill="1" applyBorder="1" applyAlignment="1">
      <alignment horizontal="center"/>
    </xf>
    <xf numFmtId="0" fontId="14" fillId="9" borderId="58" xfId="0" applyFont="1" applyFill="1" applyBorder="1"/>
    <xf numFmtId="2" fontId="14" fillId="9" borderId="58" xfId="0" applyNumberFormat="1" applyFont="1" applyFill="1" applyBorder="1"/>
    <xf numFmtId="2" fontId="1" fillId="0" borderId="44" xfId="0" applyNumberFormat="1" applyFont="1" applyBorder="1"/>
    <xf numFmtId="2" fontId="1" fillId="0" borderId="44" xfId="0" applyNumberFormat="1" applyFont="1" applyBorder="1" applyAlignment="1">
      <alignment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3" xfId="0" applyNumberFormat="1" applyFont="1" applyFill="1" applyBorder="1" applyAlignment="1">
      <alignment wrapText="1"/>
    </xf>
    <xf numFmtId="0" fontId="0" fillId="0" borderId="15" xfId="0" applyBorder="1"/>
    <xf numFmtId="0" fontId="0" fillId="0" borderId="16" xfId="0" applyFill="1" applyBorder="1"/>
    <xf numFmtId="0" fontId="0" fillId="0" borderId="3" xfId="0" applyFill="1" applyBorder="1"/>
  </cellXfs>
  <cellStyles count="1">
    <cellStyle name="Normal" xfId="0" builtinId="0"/>
  </cellStyles>
  <dxfs count="9">
    <dxf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502229</xdr:colOff>
      <xdr:row>1</xdr:row>
      <xdr:rowOff>69273</xdr:rowOff>
    </xdr:from>
    <xdr:to>
      <xdr:col>6</xdr:col>
      <xdr:colOff>1</xdr:colOff>
      <xdr:row>30</xdr:row>
      <xdr:rowOff>381000</xdr:rowOff>
    </xdr:to>
    <xdr:sp macro="" textlink="">
      <xdr:nvSpPr>
        <xdr:cNvPr id="2" name="Accolade fermante 1"/>
        <xdr:cNvSpPr/>
      </xdr:nvSpPr>
      <xdr:spPr>
        <a:xfrm>
          <a:off x="8641774" y="277091"/>
          <a:ext cx="1021772" cy="9576954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373796</xdr:colOff>
      <xdr:row>19</xdr:row>
      <xdr:rowOff>526675</xdr:rowOff>
    </xdr:from>
    <xdr:to>
      <xdr:col>7</xdr:col>
      <xdr:colOff>3585883</xdr:colOff>
      <xdr:row>21</xdr:row>
      <xdr:rowOff>235324</xdr:rowOff>
    </xdr:to>
    <xdr:sp macro="" textlink="">
      <xdr:nvSpPr>
        <xdr:cNvPr id="3" name="ZoneTexte 2"/>
        <xdr:cNvSpPr txBox="1"/>
      </xdr:nvSpPr>
      <xdr:spPr>
        <a:xfrm>
          <a:off x="10055678" y="4852146"/>
          <a:ext cx="6652293" cy="661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 b="1"/>
            <a:t>Correspond</a:t>
          </a:r>
          <a:r>
            <a:rPr lang="fr-FR" sz="1600" b="1" baseline="0"/>
            <a:t> à la somme (b) de la règle de cumul </a:t>
          </a:r>
          <a:endParaRPr lang="fr-FR" sz="1600" b="1"/>
        </a:p>
      </xdr:txBody>
    </xdr:sp>
    <xdr:clientData/>
  </xdr:twoCellAnchor>
  <xdr:twoCellAnchor>
    <xdr:from>
      <xdr:col>4</xdr:col>
      <xdr:colOff>404812</xdr:colOff>
      <xdr:row>34</xdr:row>
      <xdr:rowOff>23813</xdr:rowOff>
    </xdr:from>
    <xdr:to>
      <xdr:col>5</xdr:col>
      <xdr:colOff>664584</xdr:colOff>
      <xdr:row>73</xdr:row>
      <xdr:rowOff>23813</xdr:rowOff>
    </xdr:to>
    <xdr:sp macro="" textlink="">
      <xdr:nvSpPr>
        <xdr:cNvPr id="4" name="Accolade fermante 3"/>
        <xdr:cNvSpPr/>
      </xdr:nvSpPr>
      <xdr:spPr>
        <a:xfrm>
          <a:off x="8572500" y="10429876"/>
          <a:ext cx="1021772" cy="15216187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428621</xdr:colOff>
      <xdr:row>75</xdr:row>
      <xdr:rowOff>71439</xdr:rowOff>
    </xdr:from>
    <xdr:to>
      <xdr:col>5</xdr:col>
      <xdr:colOff>714370</xdr:colOff>
      <xdr:row>82</xdr:row>
      <xdr:rowOff>47626</xdr:rowOff>
    </xdr:to>
    <xdr:sp macro="" textlink="">
      <xdr:nvSpPr>
        <xdr:cNvPr id="5" name="Accolade fermante 4"/>
        <xdr:cNvSpPr/>
      </xdr:nvSpPr>
      <xdr:spPr>
        <a:xfrm>
          <a:off x="8596309" y="26074689"/>
          <a:ext cx="1047749" cy="2309812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357187</xdr:colOff>
      <xdr:row>57</xdr:row>
      <xdr:rowOff>214313</xdr:rowOff>
    </xdr:from>
    <xdr:to>
      <xdr:col>7</xdr:col>
      <xdr:colOff>3569274</xdr:colOff>
      <xdr:row>58</xdr:row>
      <xdr:rowOff>303962</xdr:rowOff>
    </xdr:to>
    <xdr:sp macro="" textlink="">
      <xdr:nvSpPr>
        <xdr:cNvPr id="6" name="ZoneTexte 5"/>
        <xdr:cNvSpPr txBox="1"/>
      </xdr:nvSpPr>
      <xdr:spPr>
        <a:xfrm>
          <a:off x="10048875" y="17740313"/>
          <a:ext cx="6641087" cy="661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 b="1"/>
            <a:t>Correspond</a:t>
          </a:r>
          <a:r>
            <a:rPr lang="fr-FR" sz="1600" b="1" baseline="0"/>
            <a:t> à la somme (a) de la règle de cumul </a:t>
          </a:r>
          <a:endParaRPr lang="fr-FR" sz="1600" b="1"/>
        </a:p>
      </xdr:txBody>
    </xdr:sp>
    <xdr:clientData/>
  </xdr:twoCellAnchor>
  <xdr:twoCellAnchor>
    <xdr:from>
      <xdr:col>6</xdr:col>
      <xdr:colOff>285750</xdr:colOff>
      <xdr:row>78</xdr:row>
      <xdr:rowOff>238125</xdr:rowOff>
    </xdr:from>
    <xdr:to>
      <xdr:col>7</xdr:col>
      <xdr:colOff>3497837</xdr:colOff>
      <xdr:row>80</xdr:row>
      <xdr:rowOff>137274</xdr:rowOff>
    </xdr:to>
    <xdr:sp macro="" textlink="">
      <xdr:nvSpPr>
        <xdr:cNvPr id="7" name="ZoneTexte 6"/>
        <xdr:cNvSpPr txBox="1"/>
      </xdr:nvSpPr>
      <xdr:spPr>
        <a:xfrm>
          <a:off x="9977438" y="27051000"/>
          <a:ext cx="6641087" cy="661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 b="1"/>
            <a:t>Correspond</a:t>
          </a:r>
          <a:r>
            <a:rPr lang="fr-FR" sz="1600" b="1" baseline="0"/>
            <a:t> à la somme (c) de la règle de cumul </a:t>
          </a:r>
          <a:endParaRPr lang="fr-FR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758535</xdr:colOff>
      <xdr:row>65</xdr:row>
      <xdr:rowOff>333418</xdr:rowOff>
    </xdr:from>
    <xdr:to>
      <xdr:col>7</xdr:col>
      <xdr:colOff>15585</xdr:colOff>
      <xdr:row>74</xdr:row>
      <xdr:rowOff>130753</xdr:rowOff>
    </xdr:to>
    <xdr:sp macro="" textlink="">
      <xdr:nvSpPr>
        <xdr:cNvPr id="2" name="ZoneTexte 1"/>
        <xdr:cNvSpPr txBox="1"/>
      </xdr:nvSpPr>
      <xdr:spPr>
        <a:xfrm>
          <a:off x="1243444" y="43750100"/>
          <a:ext cx="5387686" cy="331292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En vert : saisie</a:t>
          </a:r>
          <a:r>
            <a:rPr lang="fr-FR" sz="1100" baseline="0"/>
            <a:t> en champ libre à par l'utilisateur </a:t>
          </a:r>
        </a:p>
        <a:p>
          <a:endParaRPr lang="fr-FR" sz="1100" baseline="0"/>
        </a:p>
        <a:p>
          <a:r>
            <a:rPr lang="fr-FR" sz="1100" baseline="0"/>
            <a:t>Pour un meme produit, on peut avoir plusieurs substances avec des mentions de dangers spécifiques. L'utilisateur doit ainsi rentrer ces deux paramètres.</a:t>
          </a:r>
        </a:p>
        <a:p>
          <a:endParaRPr lang="fr-FR" sz="1100" baseline="0"/>
        </a:p>
        <a:p>
          <a:r>
            <a:rPr lang="fr-FR" sz="1100" baseline="0"/>
            <a:t>Exemple  : Si on retrouve dans tout le tableau vert plusieurs H300 (somme a), alors il faut récupérer le seuil de la rubrique associé à chaque produit pour effectuer la règle de cumul "quantité produit/quantité seuil". si la somme est inf à 1 on vérifie si on n'ets pas soumis au seuil haut pour les sommes (b) et (c).</a:t>
          </a:r>
        </a:p>
        <a:p>
          <a:endParaRPr lang="fr-FR" sz="1100" baseline="0"/>
        </a:p>
        <a:p>
          <a:r>
            <a:rPr lang="fr-FR" sz="1100" baseline="0"/>
            <a:t>Si il n'y a qu'un seul H300, alors on n'est pas concerné par le cumul.</a:t>
          </a:r>
        </a:p>
        <a:p>
          <a:endParaRPr lang="fr-FR" sz="1100" baseline="0"/>
        </a:p>
        <a:p>
          <a:r>
            <a:rPr lang="fr-FR" sz="1100" baseline="0"/>
            <a:t>J'ai essayé de "fragmenter" les fonctions pour faire des tableaux étape par étape (cf à partir de la cellule A79) afin de recopier  en "tampon" les quantités et pouvoir ensuite faire les calculs... Mais je n'arrive pas à récupérer les quantités  saisies donc c'est vraiment un niveau brouillon... Je pense qu'il y  a beaucoup plus simple comme manip mais je ne maitrise pas assez Excel pour cela.. </a:t>
          </a:r>
        </a:p>
        <a:p>
          <a:endParaRPr lang="fr-FR" sz="1100"/>
        </a:p>
        <a:p>
          <a:r>
            <a:rPr lang="fr-FR" sz="1100"/>
            <a:t>Il faut balayer le tableau pour toutes les</a:t>
          </a:r>
          <a:r>
            <a:rPr lang="fr-FR" sz="1100" baseline="0"/>
            <a:t> mentions de dangers répertoriées et refaire cette moulinette.</a:t>
          </a:r>
          <a:endParaRPr lang="fr-FR" sz="1100"/>
        </a:p>
      </xdr:txBody>
    </xdr:sp>
    <xdr:clientData/>
  </xdr:twoCellAnchor>
  <xdr:twoCellAnchor>
    <xdr:from>
      <xdr:col>1</xdr:col>
      <xdr:colOff>733526</xdr:colOff>
      <xdr:row>75</xdr:row>
      <xdr:rowOff>57078</xdr:rowOff>
    </xdr:from>
    <xdr:to>
      <xdr:col>7</xdr:col>
      <xdr:colOff>13548</xdr:colOff>
      <xdr:row>96</xdr:row>
      <xdr:rowOff>138546</xdr:rowOff>
    </xdr:to>
    <xdr:sp macro="" textlink="">
      <xdr:nvSpPr>
        <xdr:cNvPr id="3" name="ZoneTexte 2"/>
        <xdr:cNvSpPr txBox="1"/>
      </xdr:nvSpPr>
      <xdr:spPr>
        <a:xfrm>
          <a:off x="1218435" y="47370351"/>
          <a:ext cx="5410658" cy="8082468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u="sng"/>
            <a:t>Exemple concret :</a:t>
          </a:r>
        </a:p>
        <a:p>
          <a:endParaRPr lang="fr-FR" sz="1100"/>
        </a:p>
        <a:p>
          <a:r>
            <a:rPr lang="fr-FR" sz="1100" b="1" i="0"/>
            <a:t>Données à saisir:</a:t>
          </a:r>
        </a:p>
        <a:p>
          <a:r>
            <a:rPr lang="fr-FR" sz="1100"/>
            <a:t>L'utilisateur</a:t>
          </a:r>
          <a:r>
            <a:rPr lang="fr-FR" sz="1100" baseline="0"/>
            <a:t> a deux produits nommé s X et Y.</a:t>
          </a:r>
        </a:p>
        <a:p>
          <a:r>
            <a:rPr lang="fr-FR" sz="1100" baseline="0"/>
            <a:t>Le produit X contient 1 substance S1 : acéthylène</a:t>
          </a:r>
        </a:p>
        <a:p>
          <a:endParaRPr lang="fr-FR" sz="1100" baseline="0"/>
        </a:p>
        <a:p>
          <a:r>
            <a:rPr lang="fr-FR" sz="1100" baseline="0"/>
            <a:t>Il rentre donc dans la cellule C4 la quantité de produit X , dans la cellule D4 le nom de la substance présente dans X</a:t>
          </a:r>
        </a:p>
        <a:p>
          <a:r>
            <a:rPr lang="fr-FR" sz="1100" baseline="0"/>
            <a:t>La substance S1 a deux mentions de danger H220 et H280.</a:t>
          </a:r>
        </a:p>
        <a:p>
          <a:r>
            <a:rPr lang="fr-FR" sz="1100" i="1" baseline="0"/>
            <a:t>/!\ je répète 2fois acéthylène en D4 et E4 car j'ai deux mentions de dangers (cela permet d'associer les quantités seuil dans  le tableau O3:X64</a:t>
          </a:r>
        </a:p>
        <a:p>
          <a:endParaRPr lang="fr-FR" sz="1100" baseline="0"/>
        </a:p>
        <a:p>
          <a:r>
            <a:rPr lang="fr-FR" sz="1100" baseline="0"/>
            <a:t>Le produit Y contient du brome et du chlore. On choisit la substance Brome dans la liste déroulante en D5 et on y ajoute les mentions de dangers associées  en I5; J5 (H331 , H 319). Pour le Chlore , on a deux mentions de dangers : H280 et H220, on les ajoute en K5 et L5.</a:t>
          </a:r>
        </a:p>
        <a:p>
          <a:r>
            <a:rPr lang="fr-FR" sz="1100" baseline="0"/>
            <a:t> </a:t>
          </a:r>
          <a:endParaRPr lang="fr-FR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fr-F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La moulinette Excel </a:t>
          </a:r>
          <a:r>
            <a:rPr lang="fr-FR" sz="1100" baseline="0"/>
            <a:t>:</a:t>
          </a:r>
          <a:endParaRPr lang="fr-FR" sz="1100"/>
        </a:p>
        <a:p>
          <a:r>
            <a:rPr lang="fr-FR" sz="1100"/>
            <a:t>Une</a:t>
          </a:r>
          <a:r>
            <a:rPr lang="fr-FR" sz="1100" baseline="0"/>
            <a:t> fois toutes les valeurs saisies, une opération va balayer la matrice  I4 : M64 pour  chercher les mentions de dangers qui se répetent au moins 2 fois .</a:t>
          </a:r>
        </a:p>
        <a:p>
          <a:r>
            <a:rPr lang="fr-FR" sz="1100" baseline="0"/>
            <a:t>En priorité l'opération cherche les mention H3**, puis H2** et enfin H4** .</a:t>
          </a:r>
        </a:p>
        <a:p>
          <a:endParaRPr lang="fr-FR" sz="1100" baseline="0"/>
        </a:p>
        <a:p>
          <a:r>
            <a:rPr lang="fr-FR" sz="1100" baseline="0"/>
            <a:t>Ici, nous n'avons pas de H3** qui se répetent, donc on passe directement aux mentions H2**.</a:t>
          </a:r>
        </a:p>
        <a:p>
          <a:r>
            <a:rPr lang="fr-FR" sz="1100" baseline="0"/>
            <a:t>L'opération identifie 2 H280 dans la matrice, il faut alors réaliser la somme (b) pour le seuil haut et le seuil bas 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Somme b(SH) : quantité prod X/quantité Seuil  substance (tableau </a:t>
          </a:r>
          <a:r>
            <a:rPr lang="fr-FR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O3:X64)</a:t>
          </a:r>
          <a:endParaRPr lang="fr-FR">
            <a:effectLst/>
          </a:endParaRPr>
        </a:p>
        <a:p>
          <a:r>
            <a:rPr lang="fr-FR" sz="1100" baseline="0"/>
            <a:t>+ quantité prod Y/ quantité seuil substance +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quantité prod  Z/quantité Seuil  substance </a:t>
          </a:r>
          <a:endParaRPr lang="fr-FR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Soit 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Somme b(S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= </a:t>
          </a:r>
          <a:r>
            <a:rPr lang="fr-FR" sz="1100" baseline="0"/>
            <a:t>30tonnes/50 tonnes + 60tonnes/100 tonnes  =0,606 &lt;1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Et somme b(S</a:t>
          </a:r>
          <a:r>
            <a:rPr lang="fr-FR" sz="1100" b="1" baseline="0"/>
            <a:t>B</a:t>
          </a:r>
          <a:r>
            <a:rPr lang="fr-FR" sz="1100" baseline="0"/>
            <a:t>) =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30tonnes/5 tonnes + 60tonnes/20 tonnes =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3,6 &gt; 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L'établissement répond à la règle de seuil bas.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pour ce meme produit, on retrouve des mentions de dangers H4** on fait la somme (c)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pour vérifier qu'on n'est pas seuil haut en somme c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Plus généralement 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b(SH) &lt;1 alors l'établissement ne releve pas de la règle de cumul seuil haut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b(SB) &lt;1 alors l'établissement ne releve pas de la règle de cumul seuil bas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b(SH) &gt;= 1 alors l'établissement est seuil haut</a:t>
          </a:r>
          <a:endParaRPr lang="fr-FR" b="1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b(SB) &gt;= 1 et somme b(SH) &lt;1 alors l'établissement est seuil bas</a:t>
          </a:r>
          <a:endParaRPr lang="fr-FR" b="1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/>
        </a:p>
        <a:p>
          <a:endParaRPr lang="fr-FR" sz="1100"/>
        </a:p>
        <a:p>
          <a:endParaRPr lang="fr-FR" sz="1100"/>
        </a:p>
        <a:p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510190</xdr:colOff>
      <xdr:row>1</xdr:row>
      <xdr:rowOff>21690</xdr:rowOff>
    </xdr:from>
    <xdr:to>
      <xdr:col>30</xdr:col>
      <xdr:colOff>231321</xdr:colOff>
      <xdr:row>6</xdr:row>
      <xdr:rowOff>898071</xdr:rowOff>
    </xdr:to>
    <xdr:sp macro="" textlink="">
      <xdr:nvSpPr>
        <xdr:cNvPr id="2" name="ZoneTexte 1"/>
        <xdr:cNvSpPr txBox="1"/>
      </xdr:nvSpPr>
      <xdr:spPr>
        <a:xfrm>
          <a:off x="16626490" y="431265"/>
          <a:ext cx="4702706" cy="3905331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En vert : saisie</a:t>
          </a:r>
          <a:r>
            <a:rPr lang="fr-FR" sz="1100" baseline="0"/>
            <a:t> en champ libre à par l'utilisateur </a:t>
          </a:r>
        </a:p>
        <a:p>
          <a:endParaRPr lang="fr-FR" sz="1100" baseline="0"/>
        </a:p>
        <a:p>
          <a:r>
            <a:rPr lang="fr-FR" sz="1100" baseline="0"/>
            <a:t>Pour un meme produit, on peut avoir plusieurs substances avec des mentions de dangers spécifiques. L'utilisateur doit ainsi rentrer ces deux paramètres.</a:t>
          </a:r>
        </a:p>
        <a:p>
          <a:endParaRPr lang="fr-FR" sz="1100" baseline="0"/>
        </a:p>
        <a:p>
          <a:r>
            <a:rPr lang="fr-FR" sz="1100" baseline="0"/>
            <a:t>Exemple  : Si on retrouve dans tout le tableau vert plusieurs H300 (somme a), alors il faut récupérer le seuil de la rubrique associé à chaque produit pour effectuer la règle de cumul "quantité produit/quantité seuil". si la somme est inf à 1 on vérifie si on n'ets pas soumis au seuil haut pour les sommes (b) et (c).</a:t>
          </a:r>
        </a:p>
        <a:p>
          <a:endParaRPr lang="fr-FR" sz="1100" baseline="0"/>
        </a:p>
        <a:p>
          <a:r>
            <a:rPr lang="fr-FR" sz="1100" baseline="0"/>
            <a:t>Si il n'y a qu'un seul H300, alors on n'est pas concerné par le cumul.</a:t>
          </a:r>
        </a:p>
        <a:p>
          <a:endParaRPr lang="fr-FR" sz="1100" baseline="0"/>
        </a:p>
        <a:p>
          <a:r>
            <a:rPr lang="fr-FR" sz="1100" baseline="0"/>
            <a:t>J'ai essayé de "fragmenter" les fonctions pour faire des tableaux étape par étape (cf à partir de la cellule A79) afin de recopier  en "tampon" les quantités et pouvoir ensuite faire les calculs... Mais je n'arrive pas à récupérer les quantités  saisies donc c'est vraiment un niveau brouillon... Je pense qu'il y  a beaucoup plus simple comme manip mais je ne maitrise pas assez Excel pour cela.. </a:t>
          </a:r>
        </a:p>
        <a:p>
          <a:endParaRPr lang="fr-FR" sz="1100"/>
        </a:p>
        <a:p>
          <a:r>
            <a:rPr lang="fr-FR" sz="1100"/>
            <a:t>Il faut balayer le tableau pour toutes les</a:t>
          </a:r>
          <a:r>
            <a:rPr lang="fr-FR" sz="1100" baseline="0"/>
            <a:t> mentions de dangers répertoriées et refaire cette moulinette.</a:t>
          </a:r>
          <a:endParaRPr lang="fr-FR" sz="1100"/>
        </a:p>
      </xdr:txBody>
    </xdr:sp>
    <xdr:clientData/>
  </xdr:twoCellAnchor>
  <xdr:twoCellAnchor>
    <xdr:from>
      <xdr:col>24</xdr:col>
      <xdr:colOff>339537</xdr:colOff>
      <xdr:row>7</xdr:row>
      <xdr:rowOff>357548</xdr:rowOff>
    </xdr:from>
    <xdr:to>
      <xdr:col>30</xdr:col>
      <xdr:colOff>762559</xdr:colOff>
      <xdr:row>16</xdr:row>
      <xdr:rowOff>612322</xdr:rowOff>
    </xdr:to>
    <xdr:sp macro="" textlink="">
      <xdr:nvSpPr>
        <xdr:cNvPr id="3" name="ZoneTexte 2"/>
        <xdr:cNvSpPr txBox="1"/>
      </xdr:nvSpPr>
      <xdr:spPr>
        <a:xfrm>
          <a:off x="16455837" y="4758098"/>
          <a:ext cx="5404597" cy="7769999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u="sng"/>
            <a:t>Exemple concret :</a:t>
          </a:r>
        </a:p>
        <a:p>
          <a:endParaRPr lang="fr-FR" sz="1100"/>
        </a:p>
        <a:p>
          <a:r>
            <a:rPr lang="fr-FR" sz="1100" b="1" i="0"/>
            <a:t>Données à saisir:</a:t>
          </a:r>
        </a:p>
        <a:p>
          <a:r>
            <a:rPr lang="fr-FR" sz="1100"/>
            <a:t>L'utilisateur</a:t>
          </a:r>
          <a:r>
            <a:rPr lang="fr-FR" sz="1100" baseline="0"/>
            <a:t> a deux produits nommé s X et Y.</a:t>
          </a:r>
        </a:p>
        <a:p>
          <a:r>
            <a:rPr lang="fr-FR" sz="1100" baseline="0"/>
            <a:t>Le produit X contient 1 substance S1 : acéthylène</a:t>
          </a:r>
        </a:p>
        <a:p>
          <a:endParaRPr lang="fr-FR" sz="1100" baseline="0"/>
        </a:p>
        <a:p>
          <a:r>
            <a:rPr lang="fr-FR" sz="1100" baseline="0"/>
            <a:t>Il rentre donc dans la cellule C4 la quantité de produit X , dans la cellule D4 le nom de la substance présente dans X</a:t>
          </a:r>
        </a:p>
        <a:p>
          <a:r>
            <a:rPr lang="fr-FR" sz="1100" baseline="0"/>
            <a:t>La substance S1 a deux mentions de danger H220 et H280.</a:t>
          </a:r>
        </a:p>
        <a:p>
          <a:r>
            <a:rPr lang="fr-FR" sz="1100" i="1" baseline="0"/>
            <a:t>/!\ je répète 2fois acéthylène en D4 et E4 car j'ai deux mentions de dangers (cela permet d'associer les quantités seuil dans  le tableau O3:X64</a:t>
          </a:r>
        </a:p>
        <a:p>
          <a:endParaRPr lang="fr-FR" sz="1100" baseline="0"/>
        </a:p>
        <a:p>
          <a:r>
            <a:rPr lang="fr-FR" sz="1100" baseline="0"/>
            <a:t>Le produit Y contient du brome et du chlore. On choisit la substance Brome dans la liste déroulante en D5 et on y ajoute les mentions de dangers associées  en I5; J5 (H331 , H 319). Pour le Chlore , on a deux mentions de dangers : H280 et H220, on les ajoute en K5 et L5.</a:t>
          </a:r>
        </a:p>
        <a:p>
          <a:r>
            <a:rPr lang="fr-FR" sz="1100" baseline="0"/>
            <a:t> </a:t>
          </a:r>
          <a:endParaRPr lang="fr-FR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fr-F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La moulinette Excel </a:t>
          </a:r>
          <a:r>
            <a:rPr lang="fr-FR" sz="1100" baseline="0"/>
            <a:t>:</a:t>
          </a:r>
          <a:endParaRPr lang="fr-FR" sz="1100"/>
        </a:p>
        <a:p>
          <a:r>
            <a:rPr lang="fr-FR" sz="1100"/>
            <a:t>Une</a:t>
          </a:r>
          <a:r>
            <a:rPr lang="fr-FR" sz="1100" baseline="0"/>
            <a:t> fois toutes les valeurs saisies, une opération va balayer la matrice  I4 : M64 pour  chercher les mentions de dangers qui se répetent au moins 2 fois .</a:t>
          </a:r>
        </a:p>
        <a:p>
          <a:r>
            <a:rPr lang="fr-FR" sz="1100" baseline="0"/>
            <a:t>En priorité l'opération cherche les mention H3**, puis H2** et enfin H4** .</a:t>
          </a:r>
        </a:p>
        <a:p>
          <a:endParaRPr lang="fr-FR" sz="1100" baseline="0"/>
        </a:p>
        <a:p>
          <a:r>
            <a:rPr lang="fr-FR" sz="1100" baseline="0"/>
            <a:t>Ici, nous n'avons pas de H3** qui se répetent, donc on passe directement aux mentions H2**.</a:t>
          </a:r>
        </a:p>
        <a:p>
          <a:r>
            <a:rPr lang="fr-FR" sz="1100" baseline="0"/>
            <a:t>L'opération identifie 2 H280 dans la matrice, il faut alors réaliser la somme (b) pour le seuil haut et le seuil bas 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Somme b(SH) : quantité prod X/quantité Seuil  substance (tableau </a:t>
          </a:r>
          <a:r>
            <a:rPr lang="fr-FR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O3:X64)</a:t>
          </a:r>
          <a:endParaRPr lang="fr-FR">
            <a:effectLst/>
          </a:endParaRPr>
        </a:p>
        <a:p>
          <a:r>
            <a:rPr lang="fr-FR" sz="1100" baseline="0"/>
            <a:t>+ quantité prod Y/ quantité seuil substance +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quantité prod  Z/quantité Seuil  substance </a:t>
          </a:r>
          <a:endParaRPr lang="fr-FR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Soit 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Somme b(S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= </a:t>
          </a:r>
          <a:r>
            <a:rPr lang="fr-FR" sz="1100" baseline="0"/>
            <a:t>30tonnes/50 tonnes + 60tonnes/100 tonnes  =0,606 &lt;1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Et somme b(S</a:t>
          </a:r>
          <a:r>
            <a:rPr lang="fr-FR" sz="1100" b="1" baseline="0"/>
            <a:t>B</a:t>
          </a:r>
          <a:r>
            <a:rPr lang="fr-FR" sz="1100" baseline="0"/>
            <a:t>) =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30tonnes/5 tonnes + 60tonnes/20 tonnes =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3,6 &gt; 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L'établissement répond à la règle de seuil bas.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pour ce meme produit, on retrouve des mentions de dangers H4** on fait la somme (c)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pour vérifier qu'on n'est pas seuil haut en somme c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Plus généralement 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b(SH) &lt;1 alors l'établissement ne releve pas de la règle de cumul seuil haut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b(SB) &lt;1 alors l'établissement ne releve pas de la règle de cumul seuil bas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b(SH) &gt;= 1 alors l'établissement est seuil haut</a:t>
          </a:r>
          <a:endParaRPr lang="fr-FR" b="1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 résultat Somme b(SB) &gt;= 1 et somme b(SH) &lt;1 alors l'établissement est seuil bas</a:t>
          </a:r>
          <a:endParaRPr lang="fr-FR" b="1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/>
        </a:p>
        <a:p>
          <a:endParaRPr lang="fr-FR" sz="1100"/>
        </a:p>
        <a:p>
          <a:endParaRPr lang="fr-FR" sz="1100"/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H82"/>
  <sheetViews>
    <sheetView zoomScale="70" zoomScaleNormal="70" workbookViewId="0">
      <selection activeCell="G24" sqref="G24"/>
    </sheetView>
  </sheetViews>
  <sheetFormatPr baseColWidth="10" defaultRowHeight="15" x14ac:dyDescent="0.25"/>
  <cols>
    <col min="1" max="1" width="5.5703125" bestFit="1" customWidth="1"/>
    <col min="2" max="2" width="14.7109375" customWidth="1"/>
    <col min="3" max="3" width="58.28515625" bestFit="1" customWidth="1"/>
    <col min="4" max="4" width="50.140625" bestFit="1" customWidth="1"/>
    <col min="7" max="7" width="51.5703125" customWidth="1"/>
    <col min="8" max="8" width="137.140625" customWidth="1"/>
  </cols>
  <sheetData>
    <row r="1" spans="2:8" ht="15.75" thickBot="1" x14ac:dyDescent="0.3">
      <c r="E1" s="73"/>
      <c r="F1" s="73"/>
      <c r="G1" s="73"/>
      <c r="H1" s="73"/>
    </row>
    <row r="2" spans="2:8" ht="27.75" customHeight="1" thickBot="1" x14ac:dyDescent="0.3">
      <c r="B2" s="240" t="s">
        <v>0</v>
      </c>
      <c r="C2" s="241"/>
      <c r="D2" s="242"/>
      <c r="E2" s="73"/>
      <c r="F2" s="73"/>
      <c r="G2" s="73"/>
      <c r="H2" s="73"/>
    </row>
    <row r="3" spans="2:8" ht="28.5" customHeight="1" thickBot="1" x14ac:dyDescent="0.3">
      <c r="B3" s="10" t="s">
        <v>1</v>
      </c>
      <c r="C3" s="10" t="s">
        <v>30</v>
      </c>
      <c r="D3" s="10" t="s">
        <v>31</v>
      </c>
      <c r="E3" s="74"/>
      <c r="F3" s="73"/>
      <c r="G3" s="73"/>
      <c r="H3" s="73"/>
    </row>
    <row r="4" spans="2:8" x14ac:dyDescent="0.25">
      <c r="B4" s="7" t="s">
        <v>2</v>
      </c>
      <c r="C4" s="8" t="s">
        <v>32</v>
      </c>
      <c r="D4" s="9" t="s">
        <v>43</v>
      </c>
      <c r="E4" s="73"/>
      <c r="F4" s="73"/>
      <c r="G4" s="73"/>
      <c r="H4" s="73"/>
    </row>
    <row r="5" spans="2:8" x14ac:dyDescent="0.25">
      <c r="B5" s="2" t="s">
        <v>3</v>
      </c>
      <c r="C5" s="1" t="s">
        <v>33</v>
      </c>
      <c r="D5" s="3" t="s">
        <v>44</v>
      </c>
      <c r="E5" s="73"/>
      <c r="F5" s="73"/>
      <c r="G5" s="73"/>
      <c r="H5" s="73"/>
    </row>
    <row r="6" spans="2:8" x14ac:dyDescent="0.25">
      <c r="B6" s="2" t="s">
        <v>4</v>
      </c>
      <c r="C6" s="1" t="s">
        <v>34</v>
      </c>
      <c r="D6" s="3" t="s">
        <v>45</v>
      </c>
      <c r="E6" s="73"/>
      <c r="F6" s="73"/>
      <c r="G6" s="73"/>
      <c r="H6" s="73"/>
    </row>
    <row r="7" spans="2:8" x14ac:dyDescent="0.25">
      <c r="B7" s="2" t="s">
        <v>5</v>
      </c>
      <c r="C7" s="1" t="s">
        <v>35</v>
      </c>
      <c r="D7" s="3" t="s">
        <v>46</v>
      </c>
      <c r="E7" s="73"/>
      <c r="F7" s="73"/>
      <c r="G7" s="73"/>
      <c r="H7" s="73"/>
    </row>
    <row r="8" spans="2:8" x14ac:dyDescent="0.25">
      <c r="B8" s="2" t="s">
        <v>6</v>
      </c>
      <c r="C8" s="1" t="s">
        <v>36</v>
      </c>
      <c r="D8" s="3" t="s">
        <v>47</v>
      </c>
      <c r="E8" s="73"/>
      <c r="F8" s="73"/>
      <c r="G8" s="73"/>
      <c r="H8" s="73"/>
    </row>
    <row r="9" spans="2:8" x14ac:dyDescent="0.25">
      <c r="B9" s="2" t="s">
        <v>7</v>
      </c>
      <c r="C9" s="1" t="s">
        <v>37</v>
      </c>
      <c r="D9" s="3" t="s">
        <v>48</v>
      </c>
      <c r="E9" s="73"/>
      <c r="F9" s="73"/>
      <c r="G9" s="73"/>
      <c r="H9" s="73"/>
    </row>
    <row r="10" spans="2:8" x14ac:dyDescent="0.25">
      <c r="B10" s="2" t="s">
        <v>8</v>
      </c>
      <c r="C10" s="1" t="s">
        <v>38</v>
      </c>
      <c r="D10" s="3" t="s">
        <v>49</v>
      </c>
      <c r="E10" s="73"/>
      <c r="F10" s="73"/>
      <c r="G10" s="73"/>
      <c r="H10" s="73"/>
    </row>
    <row r="11" spans="2:8" x14ac:dyDescent="0.25">
      <c r="B11" s="2" t="s">
        <v>9</v>
      </c>
      <c r="C11" s="1" t="s">
        <v>39</v>
      </c>
      <c r="D11" s="3" t="s">
        <v>50</v>
      </c>
      <c r="E11" s="73"/>
      <c r="F11" s="73"/>
      <c r="G11" s="73"/>
      <c r="H11" s="73"/>
    </row>
    <row r="12" spans="2:8" x14ac:dyDescent="0.25">
      <c r="B12" s="2" t="s">
        <v>10</v>
      </c>
      <c r="C12" s="1" t="s">
        <v>40</v>
      </c>
      <c r="D12" s="3" t="s">
        <v>51</v>
      </c>
      <c r="E12" s="73"/>
      <c r="F12" s="73"/>
      <c r="G12" s="73"/>
      <c r="H12" s="73"/>
    </row>
    <row r="13" spans="2:8" x14ac:dyDescent="0.25">
      <c r="B13" s="2" t="s">
        <v>11</v>
      </c>
      <c r="C13" s="1" t="s">
        <v>41</v>
      </c>
      <c r="D13" s="3" t="s">
        <v>52</v>
      </c>
      <c r="E13" s="73"/>
      <c r="F13" s="73"/>
      <c r="G13" s="73"/>
      <c r="H13" s="73"/>
    </row>
    <row r="14" spans="2:8" x14ac:dyDescent="0.25">
      <c r="B14" s="2" t="s">
        <v>12</v>
      </c>
      <c r="C14" s="1" t="s">
        <v>42</v>
      </c>
      <c r="D14" s="3" t="s">
        <v>53</v>
      </c>
      <c r="E14" s="73"/>
      <c r="F14" s="73"/>
      <c r="G14" s="73"/>
      <c r="H14" s="73"/>
    </row>
    <row r="15" spans="2:8" x14ac:dyDescent="0.25">
      <c r="B15" s="2" t="s">
        <v>13</v>
      </c>
      <c r="C15" s="1" t="s">
        <v>54</v>
      </c>
      <c r="D15" s="3" t="s">
        <v>67</v>
      </c>
      <c r="E15" s="73"/>
      <c r="F15" s="73"/>
      <c r="G15" s="73"/>
      <c r="H15" s="73"/>
    </row>
    <row r="16" spans="2:8" x14ac:dyDescent="0.25">
      <c r="B16" s="2" t="s">
        <v>14</v>
      </c>
      <c r="C16" s="1" t="s">
        <v>55</v>
      </c>
      <c r="D16" s="3" t="s">
        <v>68</v>
      </c>
      <c r="E16" s="73"/>
      <c r="F16" s="73"/>
      <c r="G16" s="73"/>
      <c r="H16" s="73"/>
    </row>
    <row r="17" spans="2:8" ht="19.5" customHeight="1" x14ac:dyDescent="0.25">
      <c r="B17" s="2" t="s">
        <v>15</v>
      </c>
      <c r="C17" s="1" t="s">
        <v>56</v>
      </c>
      <c r="D17" s="3" t="s">
        <v>69</v>
      </c>
      <c r="E17" s="73"/>
      <c r="F17" s="73"/>
      <c r="G17" s="73"/>
      <c r="H17" s="73"/>
    </row>
    <row r="18" spans="2:8" ht="30" x14ac:dyDescent="0.25">
      <c r="B18" s="2" t="s">
        <v>16</v>
      </c>
      <c r="C18" s="1" t="s">
        <v>57</v>
      </c>
      <c r="D18" s="3" t="s">
        <v>70</v>
      </c>
      <c r="E18" s="73"/>
      <c r="F18" s="73"/>
      <c r="G18" s="73"/>
      <c r="H18" s="73"/>
    </row>
    <row r="19" spans="2:8" ht="30" x14ac:dyDescent="0.25">
      <c r="B19" s="2" t="s">
        <v>17</v>
      </c>
      <c r="C19" s="1" t="s">
        <v>58</v>
      </c>
      <c r="D19" s="3" t="s">
        <v>71</v>
      </c>
      <c r="E19" s="73"/>
      <c r="F19" s="73"/>
      <c r="G19" s="73"/>
      <c r="H19" s="73"/>
    </row>
    <row r="20" spans="2:8" ht="45" customHeight="1" x14ac:dyDescent="0.25">
      <c r="B20" s="2" t="s">
        <v>18</v>
      </c>
      <c r="C20" s="1" t="s">
        <v>59</v>
      </c>
      <c r="D20" s="3" t="s">
        <v>72</v>
      </c>
      <c r="E20" s="73"/>
      <c r="F20" s="73"/>
      <c r="G20" s="73"/>
      <c r="H20" s="73"/>
    </row>
    <row r="21" spans="2:8" ht="30" x14ac:dyDescent="0.25">
      <c r="B21" s="2" t="s">
        <v>19</v>
      </c>
      <c r="C21" s="1" t="s">
        <v>60</v>
      </c>
      <c r="D21" s="3" t="s">
        <v>73</v>
      </c>
      <c r="E21" s="73"/>
      <c r="F21" s="73"/>
      <c r="G21" s="73"/>
      <c r="H21" s="73"/>
    </row>
    <row r="22" spans="2:8" ht="30" customHeight="1" x14ac:dyDescent="0.25">
      <c r="B22" s="2" t="s">
        <v>20</v>
      </c>
      <c r="C22" s="1" t="s">
        <v>61</v>
      </c>
      <c r="D22" s="3" t="s">
        <v>74</v>
      </c>
      <c r="E22" s="73"/>
      <c r="F22" s="73"/>
      <c r="G22" s="73"/>
      <c r="H22" s="73"/>
    </row>
    <row r="23" spans="2:8" ht="30" x14ac:dyDescent="0.25">
      <c r="B23" s="2" t="s">
        <v>21</v>
      </c>
      <c r="C23" s="1" t="s">
        <v>62</v>
      </c>
      <c r="D23" s="3" t="s">
        <v>75</v>
      </c>
      <c r="E23" s="73"/>
      <c r="F23" s="73"/>
      <c r="G23" s="73"/>
      <c r="H23" s="73"/>
    </row>
    <row r="24" spans="2:8" ht="45" customHeight="1" x14ac:dyDescent="0.25">
      <c r="B24" s="2" t="s">
        <v>22</v>
      </c>
      <c r="C24" s="1" t="s">
        <v>76</v>
      </c>
      <c r="D24" s="3" t="s">
        <v>77</v>
      </c>
      <c r="E24" s="73"/>
      <c r="F24" s="73"/>
      <c r="G24" s="73"/>
      <c r="H24" s="73"/>
    </row>
    <row r="25" spans="2:8" ht="45" customHeight="1" x14ac:dyDescent="0.25">
      <c r="B25" s="2" t="s">
        <v>23</v>
      </c>
      <c r="C25" s="1" t="s">
        <v>63</v>
      </c>
      <c r="D25" s="3" t="s">
        <v>78</v>
      </c>
      <c r="E25" s="73"/>
      <c r="F25" s="73"/>
      <c r="G25" s="73"/>
      <c r="H25" s="73"/>
    </row>
    <row r="26" spans="2:8" x14ac:dyDescent="0.25">
      <c r="B26" s="2" t="s">
        <v>24</v>
      </c>
      <c r="C26" s="1" t="s">
        <v>64</v>
      </c>
      <c r="D26" s="3" t="s">
        <v>79</v>
      </c>
      <c r="E26" s="73"/>
      <c r="F26" s="73"/>
      <c r="G26" s="73"/>
      <c r="H26" s="73"/>
    </row>
    <row r="27" spans="2:8" ht="30" x14ac:dyDescent="0.25">
      <c r="B27" s="2" t="s">
        <v>25</v>
      </c>
      <c r="C27" s="1" t="s">
        <v>65</v>
      </c>
      <c r="D27" s="3" t="s">
        <v>80</v>
      </c>
      <c r="E27" s="73"/>
      <c r="F27" s="73"/>
      <c r="G27" s="73"/>
      <c r="H27" s="73"/>
    </row>
    <row r="28" spans="2:8" ht="45" customHeight="1" x14ac:dyDescent="0.25">
      <c r="B28" s="2" t="s">
        <v>26</v>
      </c>
      <c r="C28" s="1" t="s">
        <v>66</v>
      </c>
      <c r="D28" s="3" t="s">
        <v>81</v>
      </c>
      <c r="E28" s="73"/>
      <c r="F28" s="73"/>
      <c r="G28" s="73"/>
      <c r="H28" s="73"/>
    </row>
    <row r="29" spans="2:8" ht="60" x14ac:dyDescent="0.25">
      <c r="B29" s="2" t="s">
        <v>27</v>
      </c>
      <c r="C29" s="1" t="s">
        <v>82</v>
      </c>
      <c r="D29" s="3" t="s">
        <v>83</v>
      </c>
      <c r="E29" s="73"/>
      <c r="F29" s="73"/>
      <c r="G29" s="73"/>
      <c r="H29" s="73"/>
    </row>
    <row r="30" spans="2:8" ht="30" x14ac:dyDescent="0.25">
      <c r="B30" s="2" t="s">
        <v>28</v>
      </c>
      <c r="C30" s="1" t="s">
        <v>84</v>
      </c>
      <c r="D30" s="3" t="s">
        <v>85</v>
      </c>
      <c r="E30" s="73"/>
      <c r="F30" s="73"/>
      <c r="G30" s="73"/>
      <c r="H30" s="73"/>
    </row>
    <row r="31" spans="2:8" ht="30.75" thickBot="1" x14ac:dyDescent="0.3">
      <c r="B31" s="4" t="s">
        <v>29</v>
      </c>
      <c r="C31" s="5" t="s">
        <v>86</v>
      </c>
      <c r="D31" s="6" t="s">
        <v>87</v>
      </c>
      <c r="E31" s="73"/>
      <c r="F31" s="73"/>
      <c r="G31" s="73"/>
      <c r="H31" s="73"/>
    </row>
    <row r="32" spans="2:8" x14ac:dyDescent="0.25">
      <c r="E32" s="73"/>
      <c r="F32" s="73"/>
      <c r="G32" s="73"/>
      <c r="H32" s="73"/>
    </row>
    <row r="33" spans="2:8" x14ac:dyDescent="0.25">
      <c r="E33" s="73"/>
      <c r="F33" s="73"/>
      <c r="G33" s="73"/>
      <c r="H33" s="73"/>
    </row>
    <row r="34" spans="2:8" ht="15.75" thickBot="1" x14ac:dyDescent="0.3">
      <c r="E34" s="73"/>
      <c r="F34" s="73"/>
      <c r="G34" s="73"/>
      <c r="H34" s="73"/>
    </row>
    <row r="35" spans="2:8" ht="31.5" customHeight="1" thickBot="1" x14ac:dyDescent="0.3">
      <c r="B35" s="240" t="s">
        <v>88</v>
      </c>
      <c r="C35" s="241"/>
      <c r="D35" s="242"/>
      <c r="E35" s="73"/>
      <c r="F35" s="73"/>
      <c r="G35" s="73"/>
      <c r="H35" s="73"/>
    </row>
    <row r="36" spans="2:8" ht="15.75" thickBot="1" x14ac:dyDescent="0.3">
      <c r="B36" s="11" t="s">
        <v>1</v>
      </c>
      <c r="C36" s="11" t="s">
        <v>30</v>
      </c>
      <c r="D36" s="11" t="s">
        <v>31</v>
      </c>
      <c r="E36" s="73"/>
      <c r="F36" s="73"/>
      <c r="G36" s="73"/>
      <c r="H36" s="73"/>
    </row>
    <row r="37" spans="2:8" x14ac:dyDescent="0.25">
      <c r="B37" s="15" t="s">
        <v>89</v>
      </c>
      <c r="C37" s="16" t="s">
        <v>125</v>
      </c>
      <c r="D37" s="17" t="s">
        <v>132</v>
      </c>
      <c r="E37" s="73"/>
      <c r="F37" s="73"/>
      <c r="G37" s="73"/>
      <c r="H37" s="73"/>
    </row>
    <row r="38" spans="2:8" x14ac:dyDescent="0.25">
      <c r="B38" s="18" t="s">
        <v>90</v>
      </c>
      <c r="C38" s="13" t="s">
        <v>126</v>
      </c>
      <c r="D38" s="19" t="s">
        <v>133</v>
      </c>
      <c r="E38" s="73"/>
      <c r="F38" s="73"/>
      <c r="G38" s="73"/>
      <c r="H38" s="73"/>
    </row>
    <row r="39" spans="2:8" x14ac:dyDescent="0.25">
      <c r="B39" s="18" t="s">
        <v>91</v>
      </c>
      <c r="C39" s="13" t="s">
        <v>127</v>
      </c>
      <c r="D39" s="20" t="s">
        <v>134</v>
      </c>
      <c r="E39" s="73"/>
      <c r="F39" s="73"/>
      <c r="G39" s="73"/>
      <c r="H39" s="73"/>
    </row>
    <row r="40" spans="2:8" ht="45" x14ac:dyDescent="0.25">
      <c r="B40" s="18" t="s">
        <v>92</v>
      </c>
      <c r="C40" s="14" t="s">
        <v>128</v>
      </c>
      <c r="D40" s="20" t="s">
        <v>135</v>
      </c>
      <c r="E40" s="73"/>
      <c r="F40" s="73"/>
      <c r="G40" s="73"/>
      <c r="H40" s="73"/>
    </row>
    <row r="41" spans="2:8" x14ac:dyDescent="0.25">
      <c r="B41" s="18" t="s">
        <v>93</v>
      </c>
      <c r="C41" s="12" t="s">
        <v>129</v>
      </c>
      <c r="D41" s="19" t="s">
        <v>136</v>
      </c>
      <c r="E41" s="73"/>
      <c r="F41" s="73"/>
      <c r="G41" s="73"/>
      <c r="H41" s="73"/>
    </row>
    <row r="42" spans="2:8" x14ac:dyDescent="0.25">
      <c r="B42" s="18" t="s">
        <v>94</v>
      </c>
      <c r="C42" s="12" t="s">
        <v>130</v>
      </c>
      <c r="D42" s="20" t="s">
        <v>137</v>
      </c>
      <c r="E42" s="73"/>
      <c r="F42" s="73"/>
      <c r="G42" s="73"/>
      <c r="H42" s="73"/>
    </row>
    <row r="43" spans="2:8" x14ac:dyDescent="0.25">
      <c r="B43" s="18" t="s">
        <v>95</v>
      </c>
      <c r="C43" s="12" t="s">
        <v>131</v>
      </c>
      <c r="D43" s="20" t="s">
        <v>138</v>
      </c>
      <c r="E43" s="73"/>
      <c r="F43" s="73"/>
      <c r="G43" s="73"/>
      <c r="H43" s="73"/>
    </row>
    <row r="44" spans="2:8" ht="18.75" customHeight="1" x14ac:dyDescent="0.25">
      <c r="B44" s="18" t="s">
        <v>96</v>
      </c>
      <c r="C44" s="12" t="s">
        <v>139</v>
      </c>
      <c r="D44" s="20" t="s">
        <v>140</v>
      </c>
      <c r="E44" s="73"/>
      <c r="F44" s="73"/>
      <c r="G44" s="73"/>
      <c r="H44" s="73"/>
    </row>
    <row r="45" spans="2:8" x14ac:dyDescent="0.25">
      <c r="B45" s="18" t="s">
        <v>97</v>
      </c>
      <c r="C45" s="12" t="s">
        <v>141</v>
      </c>
      <c r="D45" s="20" t="s">
        <v>142</v>
      </c>
      <c r="E45" s="73"/>
      <c r="F45" s="73"/>
      <c r="G45" s="73"/>
      <c r="H45" s="73"/>
    </row>
    <row r="46" spans="2:8" x14ac:dyDescent="0.25">
      <c r="B46" s="18" t="s">
        <v>98</v>
      </c>
      <c r="C46" s="12" t="s">
        <v>143</v>
      </c>
      <c r="D46" s="19" t="s">
        <v>144</v>
      </c>
      <c r="E46" s="73"/>
      <c r="F46" s="73"/>
      <c r="G46" s="73"/>
      <c r="H46" s="73"/>
    </row>
    <row r="47" spans="2:8" x14ac:dyDescent="0.25">
      <c r="B47" s="18" t="s">
        <v>99</v>
      </c>
      <c r="C47" s="12" t="s">
        <v>145</v>
      </c>
      <c r="D47" s="19" t="s">
        <v>146</v>
      </c>
      <c r="E47" s="73"/>
      <c r="F47" s="73"/>
      <c r="G47" s="73"/>
      <c r="H47" s="73"/>
    </row>
    <row r="48" spans="2:8" x14ac:dyDescent="0.25">
      <c r="B48" s="18" t="s">
        <v>100</v>
      </c>
      <c r="C48" s="12" t="s">
        <v>147</v>
      </c>
      <c r="D48" s="20" t="s">
        <v>148</v>
      </c>
      <c r="E48" s="73"/>
      <c r="F48" s="73"/>
      <c r="G48" s="73"/>
      <c r="H48" s="73"/>
    </row>
    <row r="49" spans="2:8" x14ac:dyDescent="0.25">
      <c r="B49" s="18" t="s">
        <v>101</v>
      </c>
      <c r="C49" s="12" t="s">
        <v>149</v>
      </c>
      <c r="D49" s="20" t="s">
        <v>150</v>
      </c>
      <c r="E49" s="73"/>
      <c r="F49" s="73"/>
      <c r="G49" s="73"/>
      <c r="H49" s="73"/>
    </row>
    <row r="50" spans="2:8" x14ac:dyDescent="0.25">
      <c r="B50" s="18" t="s">
        <v>102</v>
      </c>
      <c r="C50" s="12" t="s">
        <v>151</v>
      </c>
      <c r="D50" s="20" t="s">
        <v>152</v>
      </c>
      <c r="E50" s="73"/>
      <c r="F50" s="73"/>
      <c r="G50" s="73"/>
      <c r="H50" s="73"/>
    </row>
    <row r="51" spans="2:8" x14ac:dyDescent="0.25">
      <c r="B51" s="18" t="s">
        <v>103</v>
      </c>
      <c r="C51" s="12" t="s">
        <v>153</v>
      </c>
      <c r="D51" s="19" t="s">
        <v>154</v>
      </c>
      <c r="E51" s="73"/>
      <c r="F51" s="73"/>
      <c r="G51" s="73"/>
      <c r="H51" s="73"/>
    </row>
    <row r="52" spans="2:8" ht="30" x14ac:dyDescent="0.25">
      <c r="B52" s="18" t="s">
        <v>104</v>
      </c>
      <c r="C52" s="14" t="s">
        <v>170</v>
      </c>
      <c r="D52" s="20" t="s">
        <v>155</v>
      </c>
      <c r="E52" s="73"/>
      <c r="F52" s="73"/>
      <c r="G52" s="73"/>
      <c r="H52" s="73"/>
    </row>
    <row r="53" spans="2:8" ht="45" x14ac:dyDescent="0.25">
      <c r="B53" s="18" t="s">
        <v>105</v>
      </c>
      <c r="C53" s="12" t="s">
        <v>156</v>
      </c>
      <c r="D53" s="21" t="s">
        <v>169</v>
      </c>
      <c r="E53" s="73"/>
      <c r="F53" s="73"/>
      <c r="G53" s="73"/>
      <c r="H53" s="73"/>
    </row>
    <row r="54" spans="2:8" ht="45" x14ac:dyDescent="0.25">
      <c r="B54" s="18" t="s">
        <v>106</v>
      </c>
      <c r="C54" s="13" t="s">
        <v>157</v>
      </c>
      <c r="D54" s="21" t="s">
        <v>158</v>
      </c>
      <c r="E54" s="73"/>
      <c r="F54" s="73"/>
      <c r="G54" s="73"/>
      <c r="H54" s="73"/>
    </row>
    <row r="55" spans="2:8" ht="45" x14ac:dyDescent="0.25">
      <c r="B55" s="18" t="s">
        <v>107</v>
      </c>
      <c r="C55" s="14" t="s">
        <v>171</v>
      </c>
      <c r="D55" s="20" t="s">
        <v>159</v>
      </c>
      <c r="E55" s="73"/>
      <c r="F55" s="73"/>
      <c r="G55" s="73"/>
      <c r="H55" s="73"/>
    </row>
    <row r="56" spans="2:8" ht="45" x14ac:dyDescent="0.25">
      <c r="B56" s="18" t="s">
        <v>108</v>
      </c>
      <c r="C56" s="14" t="s">
        <v>190</v>
      </c>
      <c r="D56" s="20" t="s">
        <v>160</v>
      </c>
      <c r="E56" s="73"/>
      <c r="F56" s="73"/>
      <c r="G56" s="73"/>
      <c r="H56" s="73"/>
    </row>
    <row r="57" spans="2:8" ht="45" x14ac:dyDescent="0.25">
      <c r="B57" s="18" t="s">
        <v>109</v>
      </c>
      <c r="C57" s="14" t="s">
        <v>191</v>
      </c>
      <c r="D57" s="19" t="s">
        <v>161</v>
      </c>
      <c r="E57" s="73"/>
      <c r="F57" s="73"/>
      <c r="G57" s="73"/>
      <c r="H57" s="73"/>
    </row>
    <row r="58" spans="2:8" ht="45" x14ac:dyDescent="0.25">
      <c r="B58" s="18" t="s">
        <v>110</v>
      </c>
      <c r="C58" s="14" t="s">
        <v>172</v>
      </c>
      <c r="D58" s="20" t="s">
        <v>162</v>
      </c>
      <c r="E58" s="73"/>
      <c r="F58" s="73"/>
      <c r="G58" s="73"/>
      <c r="H58" s="73"/>
    </row>
    <row r="59" spans="2:8" ht="60" x14ac:dyDescent="0.25">
      <c r="B59" s="18" t="s">
        <v>111</v>
      </c>
      <c r="C59" s="14" t="s">
        <v>192</v>
      </c>
      <c r="D59" s="20" t="s">
        <v>163</v>
      </c>
      <c r="E59" s="73"/>
      <c r="F59" s="73"/>
      <c r="G59" s="73"/>
      <c r="H59" s="73"/>
    </row>
    <row r="60" spans="2:8" ht="66.75" customHeight="1" x14ac:dyDescent="0.25">
      <c r="B60" s="18" t="s">
        <v>112</v>
      </c>
      <c r="C60" s="14" t="s">
        <v>173</v>
      </c>
      <c r="D60" s="20" t="s">
        <v>164</v>
      </c>
      <c r="E60" s="73"/>
      <c r="F60" s="73"/>
      <c r="G60" s="73"/>
      <c r="H60" s="73"/>
    </row>
    <row r="61" spans="2:8" ht="30" x14ac:dyDescent="0.25">
      <c r="B61" s="18" t="s">
        <v>113</v>
      </c>
      <c r="C61" s="14" t="s">
        <v>165</v>
      </c>
      <c r="D61" s="21" t="s">
        <v>174</v>
      </c>
      <c r="E61" s="73"/>
      <c r="F61" s="73"/>
      <c r="G61" s="73"/>
      <c r="H61" s="73"/>
    </row>
    <row r="62" spans="2:8" ht="90" x14ac:dyDescent="0.25">
      <c r="B62" s="18" t="s">
        <v>114</v>
      </c>
      <c r="C62" s="14" t="s">
        <v>175</v>
      </c>
      <c r="D62" s="21" t="s">
        <v>166</v>
      </c>
      <c r="E62" s="73"/>
      <c r="F62" s="73"/>
      <c r="G62" s="73"/>
      <c r="H62" s="73"/>
    </row>
    <row r="63" spans="2:8" ht="60" x14ac:dyDescent="0.25">
      <c r="B63" s="18" t="s">
        <v>115</v>
      </c>
      <c r="C63" s="14" t="s">
        <v>177</v>
      </c>
      <c r="D63" s="21" t="s">
        <v>167</v>
      </c>
      <c r="E63" s="73"/>
      <c r="F63" s="73"/>
      <c r="G63" s="73"/>
      <c r="H63" s="73"/>
    </row>
    <row r="64" spans="2:8" ht="75" x14ac:dyDescent="0.25">
      <c r="B64" s="18" t="s">
        <v>116</v>
      </c>
      <c r="C64" s="14" t="s">
        <v>176</v>
      </c>
      <c r="D64" s="21" t="s">
        <v>168</v>
      </c>
      <c r="E64" s="73"/>
      <c r="F64" s="73"/>
      <c r="G64" s="73"/>
      <c r="H64" s="73"/>
    </row>
    <row r="65" spans="2:8" ht="90" x14ac:dyDescent="0.25">
      <c r="B65" s="18" t="s">
        <v>117</v>
      </c>
      <c r="C65" s="14" t="s">
        <v>178</v>
      </c>
      <c r="D65" s="21" t="s">
        <v>179</v>
      </c>
      <c r="E65" s="73"/>
      <c r="F65" s="73"/>
      <c r="G65" s="73"/>
      <c r="H65" s="73"/>
    </row>
    <row r="66" spans="2:8" x14ac:dyDescent="0.25">
      <c r="B66" s="18" t="s">
        <v>118</v>
      </c>
      <c r="C66" s="14" t="s">
        <v>180</v>
      </c>
      <c r="D66" s="25" t="s">
        <v>189</v>
      </c>
      <c r="E66" s="73"/>
      <c r="F66" s="73"/>
      <c r="G66" s="73"/>
      <c r="H66" s="73"/>
    </row>
    <row r="67" spans="2:8" x14ac:dyDescent="0.25">
      <c r="B67" s="18" t="s">
        <v>119</v>
      </c>
      <c r="C67" s="14" t="s">
        <v>181</v>
      </c>
      <c r="D67" s="25" t="s">
        <v>189</v>
      </c>
      <c r="E67" s="73"/>
      <c r="F67" s="73"/>
      <c r="G67" s="73"/>
      <c r="H67" s="73"/>
    </row>
    <row r="68" spans="2:8" x14ac:dyDescent="0.25">
      <c r="B68" s="18" t="s">
        <v>184</v>
      </c>
      <c r="C68" s="13" t="s">
        <v>182</v>
      </c>
      <c r="D68" s="25" t="s">
        <v>189</v>
      </c>
      <c r="E68" s="73"/>
      <c r="F68" s="73"/>
      <c r="G68" s="73"/>
      <c r="H68" s="73"/>
    </row>
    <row r="69" spans="2:8" x14ac:dyDescent="0.25">
      <c r="B69" s="18" t="s">
        <v>120</v>
      </c>
      <c r="C69" s="14" t="s">
        <v>183</v>
      </c>
      <c r="D69" s="25" t="s">
        <v>189</v>
      </c>
      <c r="E69" s="73"/>
      <c r="F69" s="73"/>
      <c r="G69" s="73"/>
      <c r="H69" s="73"/>
    </row>
    <row r="70" spans="2:8" x14ac:dyDescent="0.25">
      <c r="B70" s="18" t="s">
        <v>121</v>
      </c>
      <c r="C70" s="13" t="s">
        <v>185</v>
      </c>
      <c r="D70" s="25" t="s">
        <v>189</v>
      </c>
      <c r="E70" s="73"/>
      <c r="F70" s="73"/>
      <c r="G70" s="73"/>
      <c r="H70" s="73"/>
    </row>
    <row r="71" spans="2:8" x14ac:dyDescent="0.25">
      <c r="B71" s="18" t="s">
        <v>122</v>
      </c>
      <c r="C71" s="14" t="s">
        <v>186</v>
      </c>
      <c r="D71" s="25" t="s">
        <v>189</v>
      </c>
      <c r="E71" s="73"/>
      <c r="F71" s="73"/>
      <c r="G71" s="73"/>
      <c r="H71" s="73"/>
    </row>
    <row r="72" spans="2:8" x14ac:dyDescent="0.25">
      <c r="B72" s="18" t="s">
        <v>123</v>
      </c>
      <c r="C72" s="13" t="s">
        <v>187</v>
      </c>
      <c r="D72" s="25" t="s">
        <v>189</v>
      </c>
      <c r="E72" s="73"/>
      <c r="F72" s="73"/>
      <c r="G72" s="73"/>
      <c r="H72" s="73"/>
    </row>
    <row r="73" spans="2:8" ht="15.75" thickBot="1" x14ac:dyDescent="0.3">
      <c r="B73" s="22" t="s">
        <v>124</v>
      </c>
      <c r="C73" s="23" t="s">
        <v>188</v>
      </c>
      <c r="D73" s="26" t="s">
        <v>189</v>
      </c>
      <c r="E73" s="73"/>
      <c r="F73" s="73"/>
      <c r="G73" s="73"/>
      <c r="H73" s="73"/>
    </row>
    <row r="74" spans="2:8" x14ac:dyDescent="0.25">
      <c r="E74" s="73"/>
      <c r="F74" s="73"/>
      <c r="G74" s="73"/>
      <c r="H74" s="73"/>
    </row>
    <row r="75" spans="2:8" ht="15.75" thickBot="1" x14ac:dyDescent="0.3">
      <c r="E75" s="73"/>
      <c r="F75" s="73"/>
      <c r="G75" s="73"/>
      <c r="H75" s="73"/>
    </row>
    <row r="76" spans="2:8" ht="19.5" customHeight="1" thickBot="1" x14ac:dyDescent="0.3">
      <c r="B76" s="240" t="s">
        <v>193</v>
      </c>
      <c r="C76" s="241"/>
      <c r="D76" s="242"/>
      <c r="E76" s="73"/>
      <c r="F76" s="73"/>
      <c r="G76" s="73"/>
      <c r="H76" s="73"/>
    </row>
    <row r="77" spans="2:8" ht="15.75" thickBot="1" x14ac:dyDescent="0.3">
      <c r="B77" s="11" t="s">
        <v>1</v>
      </c>
      <c r="C77" s="11" t="s">
        <v>30</v>
      </c>
      <c r="D77" s="11" t="s">
        <v>31</v>
      </c>
      <c r="E77" s="73"/>
      <c r="F77" s="73"/>
      <c r="G77" s="73"/>
      <c r="H77" s="73"/>
    </row>
    <row r="78" spans="2:8" ht="30" x14ac:dyDescent="0.25">
      <c r="B78" s="28" t="s">
        <v>194</v>
      </c>
      <c r="C78" s="29" t="s">
        <v>199</v>
      </c>
      <c r="D78" s="30" t="s">
        <v>204</v>
      </c>
      <c r="E78" s="73"/>
      <c r="F78" s="73"/>
      <c r="G78" s="73"/>
      <c r="H78" s="73"/>
    </row>
    <row r="79" spans="2:8" ht="30" x14ac:dyDescent="0.25">
      <c r="B79" s="31" t="s">
        <v>195</v>
      </c>
      <c r="C79" s="14" t="s">
        <v>200</v>
      </c>
      <c r="D79" s="21" t="s">
        <v>205</v>
      </c>
      <c r="E79" s="73"/>
      <c r="F79" s="73"/>
      <c r="G79" s="73"/>
      <c r="H79" s="73"/>
    </row>
    <row r="80" spans="2:8" ht="30" x14ac:dyDescent="0.25">
      <c r="B80" s="31" t="s">
        <v>196</v>
      </c>
      <c r="C80" s="14" t="s">
        <v>201</v>
      </c>
      <c r="D80" s="21" t="s">
        <v>206</v>
      </c>
      <c r="E80" s="73"/>
      <c r="F80" s="73"/>
      <c r="G80" s="73"/>
      <c r="H80" s="73"/>
    </row>
    <row r="81" spans="2:8" ht="30" x14ac:dyDescent="0.25">
      <c r="B81" s="31" t="s">
        <v>198</v>
      </c>
      <c r="C81" s="14" t="s">
        <v>202</v>
      </c>
      <c r="D81" s="21" t="s">
        <v>207</v>
      </c>
      <c r="E81" s="73"/>
      <c r="F81" s="73"/>
      <c r="G81" s="73"/>
      <c r="H81" s="73"/>
    </row>
    <row r="82" spans="2:8" ht="30.75" thickBot="1" x14ac:dyDescent="0.3">
      <c r="B82" s="32" t="s">
        <v>197</v>
      </c>
      <c r="C82" s="33" t="s">
        <v>203</v>
      </c>
      <c r="D82" s="24" t="s">
        <v>208</v>
      </c>
      <c r="E82" s="73"/>
      <c r="F82" s="73"/>
      <c r="G82" s="73"/>
      <c r="H82" s="73"/>
    </row>
  </sheetData>
  <mergeCells count="3">
    <mergeCell ref="B2:D2"/>
    <mergeCell ref="B35:D35"/>
    <mergeCell ref="B76:D7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AD137"/>
  <sheetViews>
    <sheetView zoomScale="85" zoomScaleNormal="85" workbookViewId="0">
      <selection activeCell="E2" sqref="E2:F3"/>
    </sheetView>
  </sheetViews>
  <sheetFormatPr baseColWidth="10" defaultRowHeight="15" x14ac:dyDescent="0.25"/>
  <cols>
    <col min="2" max="2" width="13.42578125" style="51" bestFit="1" customWidth="1"/>
    <col min="3" max="3" width="59.28515625" bestFit="1" customWidth="1"/>
    <col min="4" max="4" width="9" customWidth="1"/>
    <col min="5" max="5" width="21.7109375" bestFit="1" customWidth="1"/>
    <col min="6" max="6" width="27.42578125" customWidth="1"/>
    <col min="7" max="7" width="7.42578125" bestFit="1" customWidth="1"/>
    <col min="8" max="8" width="9.5703125" bestFit="1" customWidth="1"/>
    <col min="9" max="9" width="7.5703125" bestFit="1" customWidth="1"/>
    <col min="10" max="10" width="9.5703125" bestFit="1" customWidth="1"/>
    <col min="11" max="11" width="7.28515625" bestFit="1" customWidth="1"/>
    <col min="12" max="12" width="7.140625" bestFit="1" customWidth="1"/>
    <col min="13" max="13" width="6.5703125" bestFit="1" customWidth="1"/>
    <col min="14" max="14" width="6.42578125" bestFit="1" customWidth="1"/>
    <col min="15" max="17" width="6.28515625" customWidth="1"/>
    <col min="18" max="18" width="9.140625" style="81" customWidth="1"/>
    <col min="19" max="19" width="8.42578125" customWidth="1"/>
    <col min="24" max="24" width="16.5703125" customWidth="1"/>
    <col min="25" max="25" width="15.42578125" customWidth="1"/>
    <col min="27" max="27" width="14.7109375" bestFit="1" customWidth="1"/>
  </cols>
  <sheetData>
    <row r="1" spans="1:30" ht="25.5" customHeight="1" thickBot="1" x14ac:dyDescent="0.3">
      <c r="C1" s="50"/>
      <c r="D1" s="50"/>
      <c r="T1" s="50"/>
      <c r="U1" s="50"/>
    </row>
    <row r="2" spans="1:30" ht="34.5" customHeight="1" thickBot="1" x14ac:dyDescent="0.3">
      <c r="E2" s="244" t="s">
        <v>304</v>
      </c>
      <c r="F2" s="245"/>
      <c r="T2" s="244" t="s">
        <v>286</v>
      </c>
      <c r="U2" s="245"/>
      <c r="V2" s="244" t="s">
        <v>287</v>
      </c>
      <c r="W2" s="251"/>
      <c r="X2" s="251"/>
      <c r="Y2" s="251"/>
      <c r="Z2" s="251"/>
      <c r="AA2" s="251"/>
      <c r="AB2" s="245"/>
    </row>
    <row r="3" spans="1:30" ht="70.5" customHeight="1" thickBot="1" x14ac:dyDescent="0.3">
      <c r="B3" s="35" t="s">
        <v>211</v>
      </c>
      <c r="C3" s="35" t="s">
        <v>209</v>
      </c>
      <c r="D3" s="80" t="s">
        <v>306</v>
      </c>
      <c r="E3" s="80" t="s">
        <v>303</v>
      </c>
      <c r="F3" s="77" t="s">
        <v>302</v>
      </c>
      <c r="T3" s="35" t="s">
        <v>284</v>
      </c>
      <c r="U3" s="39" t="s">
        <v>285</v>
      </c>
      <c r="V3" s="40" t="s">
        <v>281</v>
      </c>
      <c r="W3" s="246" t="s">
        <v>282</v>
      </c>
      <c r="X3" s="247"/>
      <c r="Y3" s="248" t="s">
        <v>289</v>
      </c>
      <c r="Z3" s="249"/>
      <c r="AA3" s="250" t="s">
        <v>283</v>
      </c>
      <c r="AB3" s="247"/>
      <c r="AC3" s="37"/>
      <c r="AD3" s="37"/>
    </row>
    <row r="4" spans="1:30" ht="31.5" customHeight="1" thickBot="1" x14ac:dyDescent="0.3">
      <c r="A4" s="255" t="s">
        <v>305</v>
      </c>
      <c r="B4" s="84" t="s">
        <v>267</v>
      </c>
      <c r="C4" s="36" t="s">
        <v>210</v>
      </c>
      <c r="D4" s="69"/>
      <c r="E4" s="83" t="str">
        <f t="shared" ref="E4:E35" si="0">IF(D4&gt;=T4,"SEVESO HAUT",IF(D4&gt;=U4,"SEVESO BAS","NON SEVESO"))</f>
        <v>NON SEVESO</v>
      </c>
      <c r="F4" s="79" t="str">
        <f t="shared" ref="F4:F35" si="1">IF(E4="NON SEVESO",IF(D4&gt;=V4,"A",IF(AND(D4&gt;=X4,D4&lt;=W4),"E",IF(AND(D4&gt;=Z4,D4&lt;=Y4),"DC",IF(AND(D4&gt;=AB4,D4&lt;=AA4),"D","Sous les seuils")))),"dépassement direct SEVESO")</f>
        <v>Sous les seuils</v>
      </c>
      <c r="T4" s="34">
        <v>2500</v>
      </c>
      <c r="U4" s="41">
        <v>350</v>
      </c>
      <c r="V4" s="58">
        <v>350</v>
      </c>
      <c r="W4" s="43" t="s">
        <v>189</v>
      </c>
      <c r="X4" s="63" t="s">
        <v>189</v>
      </c>
      <c r="Y4" s="62">
        <v>350</v>
      </c>
      <c r="Z4" s="64">
        <v>100</v>
      </c>
      <c r="AA4" s="67" t="s">
        <v>189</v>
      </c>
      <c r="AB4" s="44" t="s">
        <v>189</v>
      </c>
      <c r="AC4" s="38"/>
      <c r="AD4" s="37"/>
    </row>
    <row r="5" spans="1:30" x14ac:dyDescent="0.25">
      <c r="A5" s="256"/>
      <c r="B5" s="84" t="s">
        <v>268</v>
      </c>
      <c r="C5" s="14" t="s">
        <v>212</v>
      </c>
      <c r="D5" s="69"/>
      <c r="E5" s="78" t="str">
        <f t="shared" si="0"/>
        <v>NON SEVESO</v>
      </c>
      <c r="F5" s="72" t="str">
        <f t="shared" si="1"/>
        <v>Sous les seuils</v>
      </c>
      <c r="T5" s="34">
        <v>2500</v>
      </c>
      <c r="U5" s="41">
        <v>350</v>
      </c>
      <c r="V5" s="59">
        <v>350</v>
      </c>
      <c r="W5" s="45" t="s">
        <v>189</v>
      </c>
      <c r="X5" s="48" t="s">
        <v>189</v>
      </c>
      <c r="Y5" s="62">
        <v>350</v>
      </c>
      <c r="Z5" s="64">
        <v>100</v>
      </c>
      <c r="AA5" s="68" t="s">
        <v>189</v>
      </c>
      <c r="AB5" s="47" t="s">
        <v>189</v>
      </c>
      <c r="AC5" s="38"/>
      <c r="AD5" s="37"/>
    </row>
    <row r="6" spans="1:30" ht="30" x14ac:dyDescent="0.25">
      <c r="A6" s="256"/>
      <c r="B6" s="85" t="s">
        <v>269</v>
      </c>
      <c r="C6" s="14" t="s">
        <v>213</v>
      </c>
      <c r="D6" s="69"/>
      <c r="E6" s="82" t="str">
        <f t="shared" si="0"/>
        <v>NON SEVESO</v>
      </c>
      <c r="F6" s="72" t="str">
        <f t="shared" si="1"/>
        <v>Sous les seuils</v>
      </c>
      <c r="T6" s="52">
        <v>5000</v>
      </c>
      <c r="U6" s="53">
        <v>5000</v>
      </c>
      <c r="V6" s="60" t="s">
        <v>189</v>
      </c>
      <c r="W6" s="54" t="s">
        <v>189</v>
      </c>
      <c r="X6" s="55" t="s">
        <v>189</v>
      </c>
      <c r="Y6" s="57" t="s">
        <v>189</v>
      </c>
      <c r="Z6" s="65" t="s">
        <v>189</v>
      </c>
      <c r="AA6" s="54" t="s">
        <v>189</v>
      </c>
      <c r="AB6" s="49" t="s">
        <v>189</v>
      </c>
      <c r="AC6" s="38"/>
      <c r="AD6" s="37"/>
    </row>
    <row r="7" spans="1:30" ht="30" x14ac:dyDescent="0.25">
      <c r="A7" s="256"/>
      <c r="B7" s="85" t="s">
        <v>270</v>
      </c>
      <c r="C7" s="14" t="s">
        <v>214</v>
      </c>
      <c r="D7" s="69"/>
      <c r="E7" s="82" t="str">
        <f t="shared" si="0"/>
        <v>NON SEVESO</v>
      </c>
      <c r="F7" s="72" t="str">
        <f t="shared" si="1"/>
        <v>Sous les seuils</v>
      </c>
      <c r="T7" s="52">
        <v>5000</v>
      </c>
      <c r="U7" s="53">
        <v>1250</v>
      </c>
      <c r="V7" s="60" t="s">
        <v>189</v>
      </c>
      <c r="W7" s="54" t="s">
        <v>189</v>
      </c>
      <c r="X7" s="55" t="s">
        <v>189</v>
      </c>
      <c r="Y7" s="57" t="s">
        <v>189</v>
      </c>
      <c r="Z7" s="65" t="s">
        <v>189</v>
      </c>
      <c r="AA7" s="54" t="s">
        <v>189</v>
      </c>
      <c r="AB7" s="49" t="s">
        <v>189</v>
      </c>
      <c r="AC7" s="38"/>
      <c r="AD7" s="37"/>
    </row>
    <row r="8" spans="1:30" ht="30" x14ac:dyDescent="0.25">
      <c r="A8" s="256"/>
      <c r="B8" s="85" t="s">
        <v>288</v>
      </c>
      <c r="C8" s="14" t="s">
        <v>215</v>
      </c>
      <c r="D8" s="69"/>
      <c r="E8" s="82" t="str">
        <f t="shared" si="0"/>
        <v>NON SEVESO</v>
      </c>
      <c r="F8" s="72" t="str">
        <f t="shared" si="1"/>
        <v>Sous les seuils</v>
      </c>
      <c r="T8" s="52">
        <v>5000</v>
      </c>
      <c r="U8" s="53" t="s">
        <v>189</v>
      </c>
      <c r="V8" s="60">
        <v>1250</v>
      </c>
      <c r="W8" s="54" t="s">
        <v>189</v>
      </c>
      <c r="X8" s="55" t="s">
        <v>189</v>
      </c>
      <c r="Y8" s="57">
        <v>1250</v>
      </c>
      <c r="Z8" s="65">
        <v>500</v>
      </c>
      <c r="AA8" s="54" t="s">
        <v>189</v>
      </c>
      <c r="AB8" s="49" t="s">
        <v>189</v>
      </c>
      <c r="AC8" s="38"/>
      <c r="AD8" s="37"/>
    </row>
    <row r="9" spans="1:30" ht="30" x14ac:dyDescent="0.25">
      <c r="A9" s="256"/>
      <c r="B9" s="85" t="s">
        <v>271</v>
      </c>
      <c r="C9" s="14" t="s">
        <v>216</v>
      </c>
      <c r="D9" s="69"/>
      <c r="E9" s="82" t="str">
        <f t="shared" si="0"/>
        <v>NON SEVESO</v>
      </c>
      <c r="F9" s="72" t="str">
        <f t="shared" si="1"/>
        <v>Sous les seuils</v>
      </c>
      <c r="T9" s="52" t="s">
        <v>189</v>
      </c>
      <c r="U9" s="52" t="s">
        <v>189</v>
      </c>
      <c r="V9" s="52" t="s">
        <v>189</v>
      </c>
      <c r="W9" s="54" t="s">
        <v>189</v>
      </c>
      <c r="X9" s="55" t="s">
        <v>189</v>
      </c>
      <c r="Y9" s="55" t="s">
        <v>189</v>
      </c>
      <c r="Z9" s="65">
        <v>1250</v>
      </c>
      <c r="AA9" s="54" t="s">
        <v>189</v>
      </c>
      <c r="AB9" s="49" t="s">
        <v>189</v>
      </c>
      <c r="AC9" s="38"/>
      <c r="AD9" s="37"/>
    </row>
    <row r="10" spans="1:30" ht="30" x14ac:dyDescent="0.25">
      <c r="A10" s="256"/>
      <c r="B10" s="85" t="s">
        <v>272</v>
      </c>
      <c r="C10" s="14" t="s">
        <v>217</v>
      </c>
      <c r="D10" s="69"/>
      <c r="E10" s="82" t="str">
        <f t="shared" si="0"/>
        <v>NON SEVESO</v>
      </c>
      <c r="F10" s="72" t="str">
        <f t="shared" si="1"/>
        <v>Sous les seuils</v>
      </c>
      <c r="T10" s="54" t="s">
        <v>189</v>
      </c>
      <c r="U10" s="54" t="s">
        <v>189</v>
      </c>
      <c r="V10" s="54" t="s">
        <v>189</v>
      </c>
      <c r="W10" s="54" t="s">
        <v>189</v>
      </c>
      <c r="X10" s="54" t="s">
        <v>189</v>
      </c>
      <c r="Y10" s="54" t="s">
        <v>189</v>
      </c>
      <c r="Z10" s="54" t="s">
        <v>189</v>
      </c>
      <c r="AA10" s="54" t="s">
        <v>189</v>
      </c>
      <c r="AB10" s="49" t="s">
        <v>189</v>
      </c>
      <c r="AC10" s="37"/>
      <c r="AD10" s="37"/>
    </row>
    <row r="11" spans="1:30" ht="30" x14ac:dyDescent="0.25">
      <c r="A11" s="256"/>
      <c r="B11" s="85" t="s">
        <v>273</v>
      </c>
      <c r="C11" s="14" t="s">
        <v>218</v>
      </c>
      <c r="D11" s="69"/>
      <c r="E11" s="82" t="str">
        <f t="shared" si="0"/>
        <v>NON SEVESO</v>
      </c>
      <c r="F11" s="72" t="str">
        <f t="shared" si="1"/>
        <v>Sous les seuils</v>
      </c>
      <c r="T11" s="54" t="s">
        <v>189</v>
      </c>
      <c r="U11" s="54" t="s">
        <v>189</v>
      </c>
      <c r="V11" s="54" t="s">
        <v>189</v>
      </c>
      <c r="W11" s="54" t="s">
        <v>189</v>
      </c>
      <c r="X11" s="54" t="s">
        <v>189</v>
      </c>
      <c r="Y11" s="54" t="s">
        <v>189</v>
      </c>
      <c r="Z11" s="54" t="s">
        <v>189</v>
      </c>
      <c r="AA11" s="54" t="s">
        <v>189</v>
      </c>
      <c r="AB11" s="49" t="s">
        <v>189</v>
      </c>
    </row>
    <row r="12" spans="1:30" x14ac:dyDescent="0.25">
      <c r="A12" s="256"/>
      <c r="B12" s="56">
        <v>4703</v>
      </c>
      <c r="C12" s="14" t="s">
        <v>219</v>
      </c>
      <c r="D12" s="69"/>
      <c r="E12" s="78" t="str">
        <f t="shared" si="0"/>
        <v>NON SEVESO</v>
      </c>
      <c r="F12" s="72" t="str">
        <f t="shared" si="1"/>
        <v>Sous les seuils</v>
      </c>
      <c r="T12" s="13">
        <v>50</v>
      </c>
      <c r="U12" s="42">
        <v>10</v>
      </c>
      <c r="V12" s="59">
        <v>10</v>
      </c>
      <c r="W12" s="45" t="s">
        <v>189</v>
      </c>
      <c r="X12" s="48" t="s">
        <v>189</v>
      </c>
      <c r="Y12" s="56" t="s">
        <v>189</v>
      </c>
      <c r="Z12" s="66" t="s">
        <v>189</v>
      </c>
      <c r="AA12" s="45" t="s">
        <v>189</v>
      </c>
      <c r="AB12" s="48" t="s">
        <v>189</v>
      </c>
    </row>
    <row r="13" spans="1:30" ht="30" x14ac:dyDescent="0.25">
      <c r="A13" s="256"/>
      <c r="B13" s="56">
        <v>4705</v>
      </c>
      <c r="C13" s="14" t="s">
        <v>220</v>
      </c>
      <c r="D13" s="69"/>
      <c r="E13" s="78" t="str">
        <f t="shared" si="0"/>
        <v>NON SEVESO</v>
      </c>
      <c r="F13" s="72" t="str">
        <f t="shared" si="1"/>
        <v>Sous les seuils</v>
      </c>
      <c r="T13" s="13">
        <v>10000</v>
      </c>
      <c r="U13" s="42">
        <v>5000</v>
      </c>
      <c r="V13" s="59">
        <v>5000</v>
      </c>
      <c r="W13" s="45" t="s">
        <v>189</v>
      </c>
      <c r="X13" s="48" t="s">
        <v>189</v>
      </c>
      <c r="Y13" s="56" t="s">
        <v>189</v>
      </c>
      <c r="Z13" s="66" t="s">
        <v>189</v>
      </c>
      <c r="AA13" s="45">
        <v>5000</v>
      </c>
      <c r="AB13" s="48">
        <v>1250</v>
      </c>
    </row>
    <row r="14" spans="1:30" ht="30" x14ac:dyDescent="0.25">
      <c r="A14" s="256"/>
      <c r="B14" s="56">
        <v>4706</v>
      </c>
      <c r="C14" s="14" t="s">
        <v>221</v>
      </c>
      <c r="D14" s="69"/>
      <c r="E14" s="78" t="str">
        <f t="shared" si="0"/>
        <v>NON SEVESO</v>
      </c>
      <c r="F14" s="72" t="str">
        <f t="shared" si="1"/>
        <v>Sous les seuils</v>
      </c>
      <c r="T14" s="13">
        <v>5000</v>
      </c>
      <c r="U14" s="42">
        <v>1250</v>
      </c>
      <c r="V14" s="59">
        <v>1250</v>
      </c>
      <c r="W14" s="45" t="s">
        <v>189</v>
      </c>
      <c r="X14" s="48" t="s">
        <v>189</v>
      </c>
      <c r="Y14" s="56" t="s">
        <v>189</v>
      </c>
      <c r="Z14" s="66" t="s">
        <v>189</v>
      </c>
      <c r="AA14" s="45">
        <v>1250</v>
      </c>
      <c r="AB14" s="48">
        <v>500</v>
      </c>
    </row>
    <row r="15" spans="1:30" x14ac:dyDescent="0.25">
      <c r="A15" s="256"/>
      <c r="B15" s="56">
        <v>4707</v>
      </c>
      <c r="C15" s="14" t="s">
        <v>222</v>
      </c>
      <c r="D15" s="69"/>
      <c r="E15" s="78" t="str">
        <f t="shared" si="0"/>
        <v>NON SEVESO</v>
      </c>
      <c r="F15" s="72" t="str">
        <f t="shared" si="1"/>
        <v>Sous les seuils</v>
      </c>
      <c r="T15" s="13">
        <v>2</v>
      </c>
      <c r="U15" s="42">
        <v>1</v>
      </c>
      <c r="V15" s="59">
        <v>1</v>
      </c>
      <c r="W15" s="45" t="s">
        <v>189</v>
      </c>
      <c r="X15" s="48" t="s">
        <v>189</v>
      </c>
      <c r="Y15" s="56" t="s">
        <v>189</v>
      </c>
      <c r="Z15" s="66" t="s">
        <v>189</v>
      </c>
      <c r="AA15" s="45">
        <v>1</v>
      </c>
      <c r="AB15" s="48">
        <v>0.5</v>
      </c>
    </row>
    <row r="16" spans="1:30" x14ac:dyDescent="0.25">
      <c r="A16" s="256"/>
      <c r="B16" s="56">
        <v>4708</v>
      </c>
      <c r="C16" s="14" t="s">
        <v>223</v>
      </c>
      <c r="D16" s="69"/>
      <c r="E16" s="78" t="str">
        <f t="shared" si="0"/>
        <v>NON SEVESO</v>
      </c>
      <c r="F16" s="72" t="str">
        <f t="shared" si="1"/>
        <v>Sous les seuils</v>
      </c>
      <c r="T16" s="13">
        <v>0.1</v>
      </c>
      <c r="U16" s="42" t="s">
        <v>189</v>
      </c>
      <c r="V16" s="59">
        <v>1E-3</v>
      </c>
      <c r="W16" s="45" t="s">
        <v>189</v>
      </c>
      <c r="X16" s="48" t="s">
        <v>189</v>
      </c>
      <c r="Y16" s="56" t="s">
        <v>189</v>
      </c>
      <c r="Z16" s="66" t="s">
        <v>189</v>
      </c>
      <c r="AA16" s="45" t="s">
        <v>189</v>
      </c>
      <c r="AB16" s="48" t="s">
        <v>189</v>
      </c>
    </row>
    <row r="17" spans="1:28" x14ac:dyDescent="0.25">
      <c r="A17" s="256"/>
      <c r="B17" s="56">
        <v>4709</v>
      </c>
      <c r="C17" s="14" t="s">
        <v>224</v>
      </c>
      <c r="D17" s="69"/>
      <c r="E17" s="78" t="str">
        <f t="shared" si="0"/>
        <v>NON SEVESO</v>
      </c>
      <c r="F17" s="72" t="str">
        <f t="shared" si="1"/>
        <v>Sous les seuils</v>
      </c>
      <c r="T17" s="13">
        <v>100</v>
      </c>
      <c r="U17" s="42">
        <v>20</v>
      </c>
      <c r="V17" s="59">
        <v>20</v>
      </c>
      <c r="W17" s="45" t="s">
        <v>189</v>
      </c>
      <c r="X17" s="48" t="s">
        <v>189</v>
      </c>
      <c r="Y17" s="56" t="s">
        <v>189</v>
      </c>
      <c r="Z17" s="66" t="s">
        <v>189</v>
      </c>
      <c r="AA17" s="45">
        <v>20</v>
      </c>
      <c r="AB17" s="48">
        <v>2</v>
      </c>
    </row>
    <row r="18" spans="1:28" x14ac:dyDescent="0.25">
      <c r="A18" s="256"/>
      <c r="B18" s="56">
        <v>4710</v>
      </c>
      <c r="C18" s="14" t="s">
        <v>225</v>
      </c>
      <c r="D18" s="69"/>
      <c r="E18" s="78" t="str">
        <f t="shared" si="0"/>
        <v>NON SEVESO</v>
      </c>
      <c r="F18" s="72" t="str">
        <f t="shared" si="1"/>
        <v>Sous les seuils</v>
      </c>
      <c r="T18" s="13">
        <v>25</v>
      </c>
      <c r="U18" s="42">
        <v>10</v>
      </c>
      <c r="V18" s="59">
        <v>0.5</v>
      </c>
      <c r="W18" s="45" t="s">
        <v>189</v>
      </c>
      <c r="X18" s="48" t="s">
        <v>189</v>
      </c>
      <c r="Y18" s="56">
        <v>0.5</v>
      </c>
      <c r="Z18" s="66">
        <v>0.1</v>
      </c>
      <c r="AA18" s="45" t="s">
        <v>189</v>
      </c>
      <c r="AB18" s="48" t="s">
        <v>189</v>
      </c>
    </row>
    <row r="19" spans="1:28" ht="30" x14ac:dyDescent="0.25">
      <c r="A19" s="256"/>
      <c r="B19" s="56">
        <v>4711</v>
      </c>
      <c r="C19" s="14" t="s">
        <v>290</v>
      </c>
      <c r="D19" s="69"/>
      <c r="E19" s="78" t="str">
        <f t="shared" si="0"/>
        <v>NON SEVESO</v>
      </c>
      <c r="F19" s="72" t="str">
        <f t="shared" si="1"/>
        <v>Sous les seuils</v>
      </c>
      <c r="T19" s="13">
        <v>1</v>
      </c>
      <c r="U19" s="42" t="s">
        <v>189</v>
      </c>
      <c r="V19" s="59">
        <v>0.2</v>
      </c>
      <c r="W19" s="45" t="s">
        <v>189</v>
      </c>
      <c r="X19" s="48" t="s">
        <v>189</v>
      </c>
      <c r="Y19" s="56" t="s">
        <v>189</v>
      </c>
      <c r="Z19" s="66" t="s">
        <v>189</v>
      </c>
      <c r="AA19" s="45">
        <v>0.2</v>
      </c>
      <c r="AB19" s="48">
        <v>0.01</v>
      </c>
    </row>
    <row r="20" spans="1:28" x14ac:dyDescent="0.25">
      <c r="A20" s="256"/>
      <c r="B20" s="56">
        <v>4712</v>
      </c>
      <c r="C20" s="14" t="s">
        <v>226</v>
      </c>
      <c r="D20" s="69"/>
      <c r="E20" s="78" t="str">
        <f t="shared" si="0"/>
        <v>NON SEVESO</v>
      </c>
      <c r="F20" s="72" t="str">
        <f t="shared" si="1"/>
        <v>Sous les seuils</v>
      </c>
      <c r="T20" s="13">
        <v>20</v>
      </c>
      <c r="U20" s="42">
        <v>10</v>
      </c>
      <c r="V20" s="59">
        <v>0.2</v>
      </c>
      <c r="W20" s="45" t="s">
        <v>189</v>
      </c>
      <c r="X20" s="48" t="s">
        <v>189</v>
      </c>
      <c r="Y20" s="56" t="s">
        <v>189</v>
      </c>
      <c r="Z20" s="66" t="s">
        <v>189</v>
      </c>
      <c r="AA20" s="45" t="s">
        <v>189</v>
      </c>
      <c r="AB20" s="48" t="s">
        <v>189</v>
      </c>
    </row>
    <row r="21" spans="1:28" x14ac:dyDescent="0.25">
      <c r="A21" s="256"/>
      <c r="B21" s="56">
        <v>4713</v>
      </c>
      <c r="C21" s="14" t="s">
        <v>227</v>
      </c>
      <c r="D21" s="69"/>
      <c r="E21" s="78" t="str">
        <f t="shared" si="0"/>
        <v>NON SEVESO</v>
      </c>
      <c r="F21" s="72" t="str">
        <f t="shared" si="1"/>
        <v>Sous les seuils</v>
      </c>
      <c r="T21" s="13">
        <v>20</v>
      </c>
      <c r="U21" s="42">
        <v>10</v>
      </c>
      <c r="V21" s="59">
        <v>10</v>
      </c>
      <c r="W21" s="45" t="s">
        <v>189</v>
      </c>
      <c r="X21" s="48" t="s">
        <v>189</v>
      </c>
      <c r="Y21" s="56" t="s">
        <v>189</v>
      </c>
      <c r="Z21" s="66" t="s">
        <v>189</v>
      </c>
      <c r="AA21" s="45">
        <v>10</v>
      </c>
      <c r="AB21" s="48">
        <v>0.1</v>
      </c>
    </row>
    <row r="22" spans="1:28" x14ac:dyDescent="0.25">
      <c r="A22" s="256"/>
      <c r="B22" s="56">
        <v>4714</v>
      </c>
      <c r="C22" s="14" t="s">
        <v>228</v>
      </c>
      <c r="D22" s="69"/>
      <c r="E22" s="78" t="str">
        <f t="shared" si="0"/>
        <v>NON SEVESO</v>
      </c>
      <c r="F22" s="72" t="str">
        <f t="shared" si="1"/>
        <v>Sous les seuils</v>
      </c>
      <c r="T22" s="13">
        <v>50</v>
      </c>
      <c r="U22" s="42">
        <v>5</v>
      </c>
      <c r="V22" s="59">
        <v>5</v>
      </c>
      <c r="W22" s="45" t="s">
        <v>189</v>
      </c>
      <c r="X22" s="48" t="s">
        <v>189</v>
      </c>
      <c r="Y22" s="56">
        <v>5</v>
      </c>
      <c r="Z22" s="66">
        <v>0.1</v>
      </c>
      <c r="AA22" s="45" t="s">
        <v>189</v>
      </c>
      <c r="AB22" s="48" t="s">
        <v>189</v>
      </c>
    </row>
    <row r="23" spans="1:28" x14ac:dyDescent="0.25">
      <c r="A23" s="256"/>
      <c r="B23" s="56">
        <v>4715</v>
      </c>
      <c r="C23" s="14" t="s">
        <v>229</v>
      </c>
      <c r="D23" s="69"/>
      <c r="E23" s="78" t="str">
        <f t="shared" si="0"/>
        <v>NON SEVESO</v>
      </c>
      <c r="F23" s="72" t="str">
        <f t="shared" si="1"/>
        <v>Sous les seuils</v>
      </c>
      <c r="T23" s="13">
        <v>50</v>
      </c>
      <c r="U23" s="42">
        <v>5</v>
      </c>
      <c r="V23" s="59">
        <v>1</v>
      </c>
      <c r="W23" s="45" t="s">
        <v>189</v>
      </c>
      <c r="X23" s="48" t="s">
        <v>189</v>
      </c>
      <c r="Y23" s="56" t="s">
        <v>189</v>
      </c>
      <c r="Z23" s="66" t="s">
        <v>189</v>
      </c>
      <c r="AA23" s="45">
        <v>1</v>
      </c>
      <c r="AB23" s="48">
        <v>0.1</v>
      </c>
    </row>
    <row r="24" spans="1:28" x14ac:dyDescent="0.25">
      <c r="A24" s="256"/>
      <c r="B24" s="56">
        <v>4716</v>
      </c>
      <c r="C24" s="14" t="s">
        <v>230</v>
      </c>
      <c r="D24" s="69"/>
      <c r="E24" s="78" t="str">
        <f t="shared" si="0"/>
        <v>NON SEVESO</v>
      </c>
      <c r="F24" s="72" t="str">
        <f t="shared" si="1"/>
        <v>Sous les seuils</v>
      </c>
      <c r="T24" s="13">
        <v>250</v>
      </c>
      <c r="U24" s="42">
        <v>25</v>
      </c>
      <c r="V24" s="59">
        <v>1</v>
      </c>
      <c r="W24" s="45" t="s">
        <v>189</v>
      </c>
      <c r="X24" s="48" t="s">
        <v>189</v>
      </c>
      <c r="Y24" s="56" t="s">
        <v>189</v>
      </c>
      <c r="Z24" s="66" t="s">
        <v>189</v>
      </c>
      <c r="AA24" s="45">
        <v>1</v>
      </c>
      <c r="AB24" s="48">
        <v>0.2</v>
      </c>
    </row>
    <row r="25" spans="1:28" x14ac:dyDescent="0.25">
      <c r="A25" s="256"/>
      <c r="B25" s="56">
        <v>4717</v>
      </c>
      <c r="C25" s="14" t="s">
        <v>291</v>
      </c>
      <c r="D25" s="69"/>
      <c r="E25" s="78" t="str">
        <f t="shared" si="0"/>
        <v>NON SEVESO</v>
      </c>
      <c r="F25" s="72" t="str">
        <f t="shared" si="1"/>
        <v>Sous les seuils</v>
      </c>
      <c r="T25" s="13">
        <v>50</v>
      </c>
      <c r="U25" s="42">
        <v>5</v>
      </c>
      <c r="V25" s="59">
        <v>5</v>
      </c>
      <c r="W25" s="45" t="s">
        <v>189</v>
      </c>
      <c r="X25" s="48" t="s">
        <v>189</v>
      </c>
      <c r="Y25" s="56" t="s">
        <v>189</v>
      </c>
      <c r="Z25" s="66" t="s">
        <v>189</v>
      </c>
      <c r="AA25" s="45">
        <v>5</v>
      </c>
      <c r="AB25" s="48">
        <v>0.5</v>
      </c>
    </row>
    <row r="26" spans="1:28" x14ac:dyDescent="0.25">
      <c r="A26" s="256"/>
      <c r="B26" s="56">
        <v>4718</v>
      </c>
      <c r="C26" s="14" t="s">
        <v>231</v>
      </c>
      <c r="D26" s="69"/>
      <c r="E26" s="78" t="str">
        <f t="shared" si="0"/>
        <v>NON SEVESO</v>
      </c>
      <c r="F26" s="72" t="str">
        <f t="shared" si="1"/>
        <v>Sous les seuils</v>
      </c>
      <c r="T26" s="13">
        <v>200</v>
      </c>
      <c r="U26" s="42">
        <v>50</v>
      </c>
      <c r="V26" s="59">
        <v>50</v>
      </c>
      <c r="W26" s="45" t="s">
        <v>189</v>
      </c>
      <c r="X26" s="48" t="s">
        <v>189</v>
      </c>
      <c r="Y26" s="56">
        <v>50</v>
      </c>
      <c r="Z26" s="66">
        <v>6</v>
      </c>
      <c r="AA26" s="45" t="s">
        <v>189</v>
      </c>
      <c r="AB26" s="48" t="s">
        <v>189</v>
      </c>
    </row>
    <row r="27" spans="1:28" x14ac:dyDescent="0.25">
      <c r="A27" s="256"/>
      <c r="B27" s="56">
        <v>4719</v>
      </c>
      <c r="C27" s="14" t="s">
        <v>232</v>
      </c>
      <c r="D27" s="69"/>
      <c r="E27" s="78" t="str">
        <f t="shared" si="0"/>
        <v>NON SEVESO</v>
      </c>
      <c r="F27" s="72" t="str">
        <f t="shared" si="1"/>
        <v>Sous les seuils</v>
      </c>
      <c r="T27" s="13">
        <v>50</v>
      </c>
      <c r="U27" s="42">
        <v>5</v>
      </c>
      <c r="V27" s="59">
        <v>1</v>
      </c>
      <c r="W27" s="45" t="s">
        <v>189</v>
      </c>
      <c r="X27" s="48" t="s">
        <v>189</v>
      </c>
      <c r="Y27" s="56" t="s">
        <v>189</v>
      </c>
      <c r="Z27" s="66" t="s">
        <v>189</v>
      </c>
      <c r="AA27" s="45">
        <v>1</v>
      </c>
      <c r="AB27" s="48">
        <v>0.25</v>
      </c>
    </row>
    <row r="28" spans="1:28" x14ac:dyDescent="0.25">
      <c r="A28" s="256"/>
      <c r="B28" s="56">
        <v>4720</v>
      </c>
      <c r="C28" s="14" t="s">
        <v>233</v>
      </c>
      <c r="D28" s="69"/>
      <c r="E28" s="78" t="str">
        <f t="shared" si="0"/>
        <v>NON SEVESO</v>
      </c>
      <c r="F28" s="72" t="str">
        <f t="shared" si="1"/>
        <v>Sous les seuils</v>
      </c>
      <c r="T28" s="13">
        <v>50</v>
      </c>
      <c r="U28" s="42">
        <v>5</v>
      </c>
      <c r="V28" s="59">
        <v>5</v>
      </c>
      <c r="W28" s="45" t="s">
        <v>189</v>
      </c>
      <c r="X28" s="48" t="s">
        <v>189</v>
      </c>
      <c r="Y28" s="56" t="s">
        <v>189</v>
      </c>
      <c r="Z28" s="66" t="s">
        <v>189</v>
      </c>
      <c r="AA28" s="45">
        <v>5</v>
      </c>
      <c r="AB28" s="48">
        <v>0.5</v>
      </c>
    </row>
    <row r="29" spans="1:28" x14ac:dyDescent="0.25">
      <c r="A29" s="256"/>
      <c r="B29" s="56">
        <v>4721</v>
      </c>
      <c r="C29" s="14" t="s">
        <v>243</v>
      </c>
      <c r="D29" s="69"/>
      <c r="E29" s="78" t="str">
        <f t="shared" si="0"/>
        <v>NON SEVESO</v>
      </c>
      <c r="F29" s="72" t="str">
        <f t="shared" si="1"/>
        <v>Sous les seuils</v>
      </c>
      <c r="T29" s="13">
        <v>50</v>
      </c>
      <c r="U29" s="42">
        <v>5</v>
      </c>
      <c r="V29" s="59">
        <v>5</v>
      </c>
      <c r="W29" s="45" t="s">
        <v>189</v>
      </c>
      <c r="X29" s="48" t="s">
        <v>189</v>
      </c>
      <c r="Y29" s="56" t="s">
        <v>189</v>
      </c>
      <c r="Z29" s="66" t="s">
        <v>189</v>
      </c>
      <c r="AA29" s="45">
        <v>5</v>
      </c>
      <c r="AB29" s="48">
        <v>0.5</v>
      </c>
    </row>
    <row r="30" spans="1:28" x14ac:dyDescent="0.25">
      <c r="A30" s="256"/>
      <c r="B30" s="56">
        <v>4722</v>
      </c>
      <c r="C30" s="14" t="s">
        <v>234</v>
      </c>
      <c r="D30" s="69"/>
      <c r="E30" s="78" t="str">
        <f t="shared" si="0"/>
        <v>NON SEVESO</v>
      </c>
      <c r="F30" s="72" t="str">
        <f t="shared" si="1"/>
        <v>Sous les seuils</v>
      </c>
      <c r="T30" s="13">
        <v>5000</v>
      </c>
      <c r="U30" s="42">
        <v>500</v>
      </c>
      <c r="V30" s="59">
        <v>500</v>
      </c>
      <c r="W30" s="45" t="s">
        <v>189</v>
      </c>
      <c r="X30" s="48" t="s">
        <v>189</v>
      </c>
      <c r="Y30" s="56" t="s">
        <v>189</v>
      </c>
      <c r="Z30" s="66" t="s">
        <v>189</v>
      </c>
      <c r="AA30" s="45">
        <v>500</v>
      </c>
      <c r="AB30" s="48">
        <v>50</v>
      </c>
    </row>
    <row r="31" spans="1:28" ht="30" x14ac:dyDescent="0.25">
      <c r="A31" s="256"/>
      <c r="B31" s="56">
        <v>4723</v>
      </c>
      <c r="C31" s="14" t="s">
        <v>235</v>
      </c>
      <c r="D31" s="69"/>
      <c r="E31" s="78" t="str">
        <f t="shared" si="0"/>
        <v>NON SEVESO</v>
      </c>
      <c r="F31" s="72" t="str">
        <f t="shared" si="1"/>
        <v>Sous les seuils</v>
      </c>
      <c r="T31" s="13">
        <v>0.01</v>
      </c>
      <c r="U31" s="66" t="s">
        <v>189</v>
      </c>
      <c r="V31" s="59">
        <v>2E-3</v>
      </c>
      <c r="W31" s="45" t="s">
        <v>189</v>
      </c>
      <c r="X31" s="48" t="s">
        <v>189</v>
      </c>
      <c r="Y31" s="56" t="s">
        <v>189</v>
      </c>
      <c r="Z31" s="66" t="s">
        <v>189</v>
      </c>
      <c r="AA31" s="45">
        <v>2E-3</v>
      </c>
      <c r="AB31" s="48">
        <v>1E-4</v>
      </c>
    </row>
    <row r="32" spans="1:28" x14ac:dyDescent="0.25">
      <c r="A32" s="256"/>
      <c r="B32" s="56">
        <v>4724</v>
      </c>
      <c r="C32" s="14" t="s">
        <v>236</v>
      </c>
      <c r="D32" s="69"/>
      <c r="E32" s="78" t="str">
        <f t="shared" si="0"/>
        <v>NON SEVESO</v>
      </c>
      <c r="F32" s="72" t="str">
        <f t="shared" si="1"/>
        <v>Sous les seuils</v>
      </c>
      <c r="T32" s="13">
        <v>0.15</v>
      </c>
      <c r="U32" s="66" t="s">
        <v>189</v>
      </c>
      <c r="V32" s="59">
        <v>0.03</v>
      </c>
      <c r="W32" s="45" t="s">
        <v>189</v>
      </c>
      <c r="X32" s="48" t="s">
        <v>189</v>
      </c>
      <c r="Y32" s="56" t="s">
        <v>189</v>
      </c>
      <c r="Z32" s="66" t="s">
        <v>189</v>
      </c>
      <c r="AA32" s="45">
        <v>0.03</v>
      </c>
      <c r="AB32" s="48">
        <v>1.4999999999999999E-2</v>
      </c>
    </row>
    <row r="33" spans="1:28" x14ac:dyDescent="0.25">
      <c r="A33" s="256"/>
      <c r="B33" s="56">
        <v>4725</v>
      </c>
      <c r="C33" s="14" t="s">
        <v>237</v>
      </c>
      <c r="D33" s="69"/>
      <c r="E33" s="78" t="str">
        <f t="shared" si="0"/>
        <v>NON SEVESO</v>
      </c>
      <c r="F33" s="72" t="str">
        <f t="shared" si="1"/>
        <v>Sous les seuils</v>
      </c>
      <c r="T33" s="13">
        <v>2000</v>
      </c>
      <c r="U33" s="42">
        <v>200</v>
      </c>
      <c r="V33" s="59">
        <v>200</v>
      </c>
      <c r="W33" s="45" t="s">
        <v>189</v>
      </c>
      <c r="X33" s="48" t="s">
        <v>189</v>
      </c>
      <c r="Y33" s="56" t="s">
        <v>189</v>
      </c>
      <c r="Z33" s="66" t="s">
        <v>189</v>
      </c>
      <c r="AA33" s="45">
        <v>200</v>
      </c>
      <c r="AB33" s="48">
        <v>2</v>
      </c>
    </row>
    <row r="34" spans="1:28" x14ac:dyDescent="0.25">
      <c r="A34" s="256"/>
      <c r="B34" s="56">
        <v>4726</v>
      </c>
      <c r="C34" s="14" t="s">
        <v>238</v>
      </c>
      <c r="D34" s="69"/>
      <c r="E34" s="78" t="str">
        <f t="shared" si="0"/>
        <v>NON SEVESO</v>
      </c>
      <c r="F34" s="72" t="str">
        <f t="shared" si="1"/>
        <v>Sous les seuils</v>
      </c>
      <c r="T34" s="13">
        <v>100</v>
      </c>
      <c r="U34" s="42">
        <v>10</v>
      </c>
      <c r="V34" s="59">
        <v>10</v>
      </c>
      <c r="W34" s="45" t="s">
        <v>189</v>
      </c>
      <c r="X34" s="48" t="s">
        <v>189</v>
      </c>
      <c r="Y34" s="56" t="s">
        <v>189</v>
      </c>
      <c r="Z34" s="66" t="s">
        <v>189</v>
      </c>
      <c r="AA34" s="45">
        <v>10</v>
      </c>
      <c r="AB34" s="48">
        <v>0.5</v>
      </c>
    </row>
    <row r="35" spans="1:28" x14ac:dyDescent="0.25">
      <c r="A35" s="256"/>
      <c r="B35" s="56">
        <v>4727</v>
      </c>
      <c r="C35" s="14" t="s">
        <v>242</v>
      </c>
      <c r="D35" s="69"/>
      <c r="E35" s="78" t="str">
        <f t="shared" si="0"/>
        <v>NON SEVESO</v>
      </c>
      <c r="F35" s="72" t="str">
        <f t="shared" si="1"/>
        <v>Sous les seuils</v>
      </c>
      <c r="T35" s="13">
        <v>0.75</v>
      </c>
      <c r="U35" s="42">
        <v>0.3</v>
      </c>
      <c r="V35" s="59">
        <v>0.3</v>
      </c>
      <c r="W35" s="45" t="s">
        <v>189</v>
      </c>
      <c r="X35" s="48" t="s">
        <v>189</v>
      </c>
      <c r="Y35" s="56" t="s">
        <v>189</v>
      </c>
      <c r="Z35" s="66" t="s">
        <v>189</v>
      </c>
      <c r="AA35" s="45">
        <v>0.3</v>
      </c>
      <c r="AB35" s="48">
        <v>0.06</v>
      </c>
    </row>
    <row r="36" spans="1:28" x14ac:dyDescent="0.25">
      <c r="A36" s="256"/>
      <c r="B36" s="56">
        <v>4728</v>
      </c>
      <c r="C36" s="14" t="s">
        <v>239</v>
      </c>
      <c r="D36" s="69"/>
      <c r="E36" s="78" t="str">
        <f t="shared" ref="E36:E64" si="2">IF(D36&gt;=T36,"SEVESO HAUT",IF(D36&gt;=U36,"SEVESO BAS","NON SEVESO"))</f>
        <v>NON SEVESO</v>
      </c>
      <c r="F36" s="72" t="str">
        <f t="shared" ref="F36:F64" si="3">IF(E36="NON SEVESO",IF(D36&gt;=V36,"A",IF(AND(D36&gt;=X36,D36&lt;=W36),"E",IF(AND(D36&gt;=Z36,D36&lt;=Y36),"DC",IF(AND(D36&gt;=AB36,D36&lt;=AA36),"D","Sous les seuils")))),"dépassement direct SEVESO")</f>
        <v>Sous les seuils</v>
      </c>
      <c r="T36" s="13">
        <v>1</v>
      </c>
      <c r="U36" s="42">
        <v>0.2</v>
      </c>
      <c r="V36" s="59">
        <v>0.2</v>
      </c>
      <c r="W36" s="45" t="s">
        <v>189</v>
      </c>
      <c r="X36" s="48" t="s">
        <v>189</v>
      </c>
      <c r="Y36" s="56" t="s">
        <v>189</v>
      </c>
      <c r="Z36" s="66" t="s">
        <v>189</v>
      </c>
      <c r="AA36" s="45">
        <v>0.2</v>
      </c>
      <c r="AB36" s="48">
        <v>0.01</v>
      </c>
    </row>
    <row r="37" spans="1:28" x14ac:dyDescent="0.25">
      <c r="A37" s="256"/>
      <c r="B37" s="56">
        <v>4729</v>
      </c>
      <c r="C37" s="14" t="s">
        <v>292</v>
      </c>
      <c r="D37" s="69"/>
      <c r="E37" s="78" t="str">
        <f t="shared" si="2"/>
        <v>NON SEVESO</v>
      </c>
      <c r="F37" s="72" t="str">
        <f t="shared" si="3"/>
        <v>Sous les seuils</v>
      </c>
      <c r="T37" s="13">
        <v>1</v>
      </c>
      <c r="U37" s="42">
        <v>0.2</v>
      </c>
      <c r="V37" s="59">
        <v>0.2</v>
      </c>
      <c r="W37" s="45" t="s">
        <v>189</v>
      </c>
      <c r="X37" s="48" t="s">
        <v>189</v>
      </c>
      <c r="Y37" s="56" t="s">
        <v>189</v>
      </c>
      <c r="Z37" s="66" t="s">
        <v>189</v>
      </c>
      <c r="AA37" s="45">
        <v>0.2</v>
      </c>
      <c r="AB37" s="48">
        <v>0.01</v>
      </c>
    </row>
    <row r="38" spans="1:28" x14ac:dyDescent="0.25">
      <c r="A38" s="256"/>
      <c r="B38" s="56">
        <v>4730</v>
      </c>
      <c r="C38" s="14" t="s">
        <v>240</v>
      </c>
      <c r="D38" s="69"/>
      <c r="E38" s="78" t="str">
        <f t="shared" si="2"/>
        <v>NON SEVESO</v>
      </c>
      <c r="F38" s="72" t="str">
        <f t="shared" si="3"/>
        <v>Sous les seuils</v>
      </c>
      <c r="T38" s="13">
        <v>1</v>
      </c>
      <c r="U38" s="66" t="s">
        <v>189</v>
      </c>
      <c r="V38" s="59">
        <v>0.2</v>
      </c>
      <c r="W38" s="45" t="s">
        <v>189</v>
      </c>
      <c r="X38" s="48" t="s">
        <v>189</v>
      </c>
      <c r="Y38" s="56" t="s">
        <v>189</v>
      </c>
      <c r="Z38" s="66" t="s">
        <v>189</v>
      </c>
      <c r="AA38" s="45">
        <v>0.2</v>
      </c>
      <c r="AB38" s="48">
        <v>0.01</v>
      </c>
    </row>
    <row r="39" spans="1:28" x14ac:dyDescent="0.25">
      <c r="A39" s="256"/>
      <c r="B39" s="56">
        <v>4731</v>
      </c>
      <c r="C39" s="14" t="s">
        <v>293</v>
      </c>
      <c r="D39" s="69"/>
      <c r="E39" s="78" t="str">
        <f t="shared" si="2"/>
        <v>NON SEVESO</v>
      </c>
      <c r="F39" s="72" t="str">
        <f t="shared" si="3"/>
        <v>Sous les seuils</v>
      </c>
      <c r="T39" s="13">
        <v>75</v>
      </c>
      <c r="U39" s="66">
        <v>15</v>
      </c>
      <c r="V39" s="59">
        <v>2</v>
      </c>
      <c r="W39" s="45" t="s">
        <v>189</v>
      </c>
      <c r="X39" s="48" t="s">
        <v>189</v>
      </c>
      <c r="Y39" s="56" t="s">
        <v>189</v>
      </c>
      <c r="Z39" s="66" t="s">
        <v>189</v>
      </c>
      <c r="AA39" s="45">
        <v>2</v>
      </c>
      <c r="AB39" s="48">
        <v>0.2</v>
      </c>
    </row>
    <row r="40" spans="1:28" x14ac:dyDescent="0.25">
      <c r="A40" s="256"/>
      <c r="B40" s="56">
        <v>4732</v>
      </c>
      <c r="C40" s="14" t="s">
        <v>241</v>
      </c>
      <c r="D40" s="70"/>
      <c r="E40" s="78" t="str">
        <f t="shared" si="2"/>
        <v>NON SEVESO</v>
      </c>
      <c r="F40" s="72" t="str">
        <f t="shared" si="3"/>
        <v>Sous les seuils</v>
      </c>
      <c r="T40" s="13">
        <v>1E-3</v>
      </c>
      <c r="U40" s="66" t="s">
        <v>189</v>
      </c>
      <c r="V40" s="59">
        <v>0.2</v>
      </c>
      <c r="W40" s="45" t="s">
        <v>189</v>
      </c>
      <c r="X40" s="48" t="s">
        <v>189</v>
      </c>
      <c r="Y40" s="56" t="s">
        <v>189</v>
      </c>
      <c r="Z40" s="66" t="s">
        <v>189</v>
      </c>
      <c r="AA40" s="45">
        <v>0.2</v>
      </c>
      <c r="AB40" s="48">
        <v>0.01</v>
      </c>
    </row>
    <row r="41" spans="1:28" ht="45" x14ac:dyDescent="0.25">
      <c r="A41" s="256"/>
      <c r="B41" s="56">
        <v>4733</v>
      </c>
      <c r="C41" s="14" t="s">
        <v>294</v>
      </c>
      <c r="D41" s="70"/>
      <c r="E41" s="78" t="str">
        <f t="shared" si="2"/>
        <v>NON SEVESO</v>
      </c>
      <c r="F41" s="72" t="str">
        <f t="shared" si="3"/>
        <v>Sous les seuils</v>
      </c>
      <c r="T41" s="13">
        <v>2</v>
      </c>
      <c r="U41" s="42">
        <v>0.5</v>
      </c>
      <c r="V41" s="59">
        <v>0.4</v>
      </c>
      <c r="W41" s="45" t="s">
        <v>189</v>
      </c>
      <c r="X41" s="48" t="s">
        <v>189</v>
      </c>
      <c r="Y41" s="56" t="s">
        <v>189</v>
      </c>
      <c r="Z41" s="66" t="s">
        <v>189</v>
      </c>
      <c r="AA41" s="45">
        <v>0.4</v>
      </c>
      <c r="AB41" s="48">
        <v>1E-3</v>
      </c>
    </row>
    <row r="42" spans="1:28" x14ac:dyDescent="0.25">
      <c r="A42" s="256"/>
      <c r="B42" s="56" t="s">
        <v>246</v>
      </c>
      <c r="C42" s="14" t="s">
        <v>244</v>
      </c>
      <c r="D42" s="70"/>
      <c r="E42" s="78" t="str">
        <f t="shared" si="2"/>
        <v>NON SEVESO</v>
      </c>
      <c r="F42" s="72" t="str">
        <f t="shared" si="3"/>
        <v>Sous les seuils</v>
      </c>
      <c r="T42" s="13">
        <v>25000</v>
      </c>
      <c r="U42" s="42">
        <v>2500</v>
      </c>
      <c r="V42" s="59">
        <v>2500</v>
      </c>
      <c r="W42" s="45">
        <v>2500</v>
      </c>
      <c r="X42" s="48">
        <v>1000</v>
      </c>
      <c r="Y42" s="56">
        <v>1000</v>
      </c>
      <c r="Z42" s="66" t="s">
        <v>295</v>
      </c>
      <c r="AA42" s="45" t="s">
        <v>189</v>
      </c>
      <c r="AB42" s="48" t="s">
        <v>189</v>
      </c>
    </row>
    <row r="43" spans="1:28" x14ac:dyDescent="0.25">
      <c r="A43" s="256"/>
      <c r="B43" s="56" t="s">
        <v>245</v>
      </c>
      <c r="C43" s="14" t="s">
        <v>244</v>
      </c>
      <c r="D43" s="70"/>
      <c r="E43" s="78" t="str">
        <f t="shared" si="2"/>
        <v>NON SEVESO</v>
      </c>
      <c r="F43" s="72" t="str">
        <f t="shared" si="3"/>
        <v>Sous les seuils</v>
      </c>
      <c r="T43" s="13">
        <v>25000</v>
      </c>
      <c r="U43" s="42">
        <v>2500</v>
      </c>
      <c r="V43" s="59">
        <v>1000</v>
      </c>
      <c r="W43" s="45">
        <v>1000</v>
      </c>
      <c r="X43" s="48" t="s">
        <v>296</v>
      </c>
      <c r="Y43" s="56">
        <v>500</v>
      </c>
      <c r="Z43" s="66" t="s">
        <v>297</v>
      </c>
      <c r="AA43" s="45" t="s">
        <v>189</v>
      </c>
      <c r="AB43" s="48" t="s">
        <v>189</v>
      </c>
    </row>
    <row r="44" spans="1:28" x14ac:dyDescent="0.25">
      <c r="A44" s="256"/>
      <c r="B44" s="56" t="s">
        <v>274</v>
      </c>
      <c r="C44" s="14" t="s">
        <v>247</v>
      </c>
      <c r="D44" s="70"/>
      <c r="E44" s="78" t="str">
        <f t="shared" si="2"/>
        <v>NON SEVESO</v>
      </c>
      <c r="F44" s="72" t="str">
        <f t="shared" si="3"/>
        <v>Sous les seuils</v>
      </c>
      <c r="T44" s="13">
        <v>200</v>
      </c>
      <c r="U44" s="42">
        <v>50</v>
      </c>
      <c r="V44" s="59">
        <v>1.5</v>
      </c>
      <c r="W44" s="45" t="s">
        <v>189</v>
      </c>
      <c r="X44" s="48" t="s">
        <v>189</v>
      </c>
      <c r="Y44" s="56">
        <v>1.5</v>
      </c>
      <c r="Z44" s="66">
        <v>0.15</v>
      </c>
      <c r="AA44" s="45" t="s">
        <v>189</v>
      </c>
      <c r="AB44" s="48" t="s">
        <v>189</v>
      </c>
    </row>
    <row r="45" spans="1:28" x14ac:dyDescent="0.25">
      <c r="A45" s="256"/>
      <c r="B45" s="56" t="s">
        <v>275</v>
      </c>
      <c r="C45" s="14" t="s">
        <v>248</v>
      </c>
      <c r="D45" s="70"/>
      <c r="E45" s="78" t="str">
        <f t="shared" si="2"/>
        <v>NON SEVESO</v>
      </c>
      <c r="F45" s="72" t="str">
        <f t="shared" si="3"/>
        <v>Sous les seuils</v>
      </c>
      <c r="T45" s="13">
        <v>200</v>
      </c>
      <c r="U45" s="42">
        <v>50</v>
      </c>
      <c r="V45" s="59">
        <v>5</v>
      </c>
      <c r="W45" s="45" t="s">
        <v>189</v>
      </c>
      <c r="X45" s="48" t="s">
        <v>189</v>
      </c>
      <c r="Y45" s="45">
        <v>5</v>
      </c>
      <c r="Z45" s="48">
        <v>0.15</v>
      </c>
      <c r="AA45" s="45" t="s">
        <v>189</v>
      </c>
      <c r="AB45" s="48" t="s">
        <v>189</v>
      </c>
    </row>
    <row r="46" spans="1:28" x14ac:dyDescent="0.25">
      <c r="A46" s="256"/>
      <c r="B46" s="56">
        <v>4736</v>
      </c>
      <c r="C46" s="14" t="s">
        <v>249</v>
      </c>
      <c r="D46" s="70"/>
      <c r="E46" s="78" t="str">
        <f t="shared" si="2"/>
        <v>NON SEVESO</v>
      </c>
      <c r="F46" s="72" t="str">
        <f t="shared" si="3"/>
        <v>Sous les seuils</v>
      </c>
      <c r="T46" s="13">
        <v>20</v>
      </c>
      <c r="U46" s="42">
        <v>5</v>
      </c>
      <c r="V46" s="59">
        <v>5</v>
      </c>
      <c r="W46" s="45" t="s">
        <v>189</v>
      </c>
      <c r="X46" s="48" t="s">
        <v>189</v>
      </c>
      <c r="Y46" s="56">
        <v>5</v>
      </c>
      <c r="Z46" s="66">
        <v>0.1</v>
      </c>
      <c r="AA46" s="45" t="s">
        <v>189</v>
      </c>
      <c r="AB46" s="48" t="s">
        <v>189</v>
      </c>
    </row>
    <row r="47" spans="1:28" x14ac:dyDescent="0.25">
      <c r="A47" s="256"/>
      <c r="B47" s="56">
        <v>4737</v>
      </c>
      <c r="C47" s="14" t="s">
        <v>250</v>
      </c>
      <c r="D47" s="70"/>
      <c r="E47" s="78" t="str">
        <f t="shared" si="2"/>
        <v>NON SEVESO</v>
      </c>
      <c r="F47" s="72" t="str">
        <f t="shared" si="3"/>
        <v>Sous les seuils</v>
      </c>
      <c r="T47" s="13">
        <v>20</v>
      </c>
      <c r="U47" s="42">
        <v>5</v>
      </c>
      <c r="V47" s="59">
        <v>5</v>
      </c>
      <c r="W47" s="45" t="s">
        <v>189</v>
      </c>
      <c r="X47" s="48" t="s">
        <v>189</v>
      </c>
      <c r="Y47" s="45" t="s">
        <v>189</v>
      </c>
      <c r="Z47" s="48" t="s">
        <v>189</v>
      </c>
      <c r="AA47" s="45">
        <v>5</v>
      </c>
      <c r="AB47" s="48">
        <v>0.5</v>
      </c>
    </row>
    <row r="48" spans="1:28" x14ac:dyDescent="0.25">
      <c r="A48" s="256"/>
      <c r="B48" s="56">
        <v>4738</v>
      </c>
      <c r="C48" s="14" t="s">
        <v>251</v>
      </c>
      <c r="D48" s="70"/>
      <c r="E48" s="78" t="str">
        <f t="shared" si="2"/>
        <v>NON SEVESO</v>
      </c>
      <c r="F48" s="72" t="str">
        <f t="shared" si="3"/>
        <v>Sous les seuils</v>
      </c>
      <c r="T48" s="13">
        <v>200</v>
      </c>
      <c r="U48" s="42">
        <v>50</v>
      </c>
      <c r="V48" s="59">
        <v>50</v>
      </c>
      <c r="W48" s="45" t="s">
        <v>189</v>
      </c>
      <c r="X48" s="48" t="s">
        <v>189</v>
      </c>
      <c r="Y48" s="56">
        <v>50</v>
      </c>
      <c r="Z48" s="66">
        <v>5</v>
      </c>
      <c r="AA48" s="45" t="s">
        <v>189</v>
      </c>
      <c r="AB48" s="48" t="s">
        <v>189</v>
      </c>
    </row>
    <row r="49" spans="1:28" x14ac:dyDescent="0.25">
      <c r="A49" s="256"/>
      <c r="B49" s="56">
        <v>4739</v>
      </c>
      <c r="C49" s="14" t="s">
        <v>252</v>
      </c>
      <c r="D49" s="70"/>
      <c r="E49" s="78" t="str">
        <f t="shared" si="2"/>
        <v>NON SEVESO</v>
      </c>
      <c r="F49" s="72" t="str">
        <f t="shared" si="3"/>
        <v>Sous les seuils</v>
      </c>
      <c r="T49" s="13">
        <v>200</v>
      </c>
      <c r="U49" s="42">
        <v>50</v>
      </c>
      <c r="V49" s="59">
        <v>50</v>
      </c>
      <c r="W49" s="45" t="s">
        <v>189</v>
      </c>
      <c r="X49" s="48" t="s">
        <v>189</v>
      </c>
      <c r="Y49" s="56">
        <v>50</v>
      </c>
      <c r="Z49" s="66">
        <v>5</v>
      </c>
      <c r="AA49" s="45" t="s">
        <v>189</v>
      </c>
      <c r="AB49" s="48" t="s">
        <v>189</v>
      </c>
    </row>
    <row r="50" spans="1:28" x14ac:dyDescent="0.25">
      <c r="A50" s="256"/>
      <c r="B50" s="56">
        <v>4740</v>
      </c>
      <c r="C50" s="14" t="s">
        <v>253</v>
      </c>
      <c r="D50" s="70"/>
      <c r="E50" s="78" t="str">
        <f t="shared" si="2"/>
        <v>NON SEVESO</v>
      </c>
      <c r="F50" s="72" t="str">
        <f t="shared" si="3"/>
        <v>Sous les seuils</v>
      </c>
      <c r="T50" s="13">
        <v>200</v>
      </c>
      <c r="U50" s="42">
        <v>50</v>
      </c>
      <c r="V50" s="59">
        <v>50</v>
      </c>
      <c r="W50" s="45" t="s">
        <v>189</v>
      </c>
      <c r="X50" s="48" t="s">
        <v>189</v>
      </c>
      <c r="Y50" s="56">
        <v>50</v>
      </c>
      <c r="Z50" s="66">
        <v>5</v>
      </c>
      <c r="AA50" s="45" t="s">
        <v>189</v>
      </c>
      <c r="AB50" s="48" t="s">
        <v>189</v>
      </c>
    </row>
    <row r="51" spans="1:28" x14ac:dyDescent="0.25">
      <c r="A51" s="256"/>
      <c r="B51" s="56">
        <v>4741</v>
      </c>
      <c r="C51" s="14" t="s">
        <v>254</v>
      </c>
      <c r="D51" s="70"/>
      <c r="E51" s="78" t="str">
        <f t="shared" si="2"/>
        <v>NON SEVESO</v>
      </c>
      <c r="F51" s="72" t="str">
        <f t="shared" si="3"/>
        <v>Sous les seuils</v>
      </c>
      <c r="T51" s="13">
        <v>500</v>
      </c>
      <c r="U51" s="42">
        <v>200</v>
      </c>
      <c r="V51" s="59">
        <v>200</v>
      </c>
      <c r="W51" s="45" t="s">
        <v>189</v>
      </c>
      <c r="X51" s="48" t="s">
        <v>189</v>
      </c>
      <c r="Y51" s="56">
        <v>200</v>
      </c>
      <c r="Z51" s="66">
        <v>20</v>
      </c>
      <c r="AA51" s="45" t="s">
        <v>189</v>
      </c>
      <c r="AB51" s="48" t="s">
        <v>189</v>
      </c>
    </row>
    <row r="52" spans="1:28" x14ac:dyDescent="0.25">
      <c r="A52" s="256"/>
      <c r="B52" s="56">
        <v>4742</v>
      </c>
      <c r="C52" s="14" t="s">
        <v>255</v>
      </c>
      <c r="D52" s="70"/>
      <c r="E52" s="78" t="str">
        <f t="shared" si="2"/>
        <v>NON SEVESO</v>
      </c>
      <c r="F52" s="72" t="str">
        <f t="shared" si="3"/>
        <v>Sous les seuils</v>
      </c>
      <c r="T52" s="13">
        <v>2000</v>
      </c>
      <c r="U52" s="42">
        <v>500</v>
      </c>
      <c r="V52" s="59">
        <v>500</v>
      </c>
      <c r="W52" s="45" t="s">
        <v>189</v>
      </c>
      <c r="X52" s="48" t="s">
        <v>189</v>
      </c>
      <c r="Y52" s="45" t="s">
        <v>189</v>
      </c>
      <c r="Z52" s="48" t="s">
        <v>189</v>
      </c>
      <c r="AA52" s="45">
        <v>500</v>
      </c>
      <c r="AB52" s="48">
        <v>100</v>
      </c>
    </row>
    <row r="53" spans="1:28" x14ac:dyDescent="0.25">
      <c r="A53" s="256"/>
      <c r="B53" s="56">
        <v>4743</v>
      </c>
      <c r="C53" s="14" t="s">
        <v>256</v>
      </c>
      <c r="D53" s="70"/>
      <c r="E53" s="78" t="str">
        <f t="shared" si="2"/>
        <v>NON SEVESO</v>
      </c>
      <c r="F53" s="72" t="str">
        <f t="shared" si="3"/>
        <v>Sous les seuils</v>
      </c>
      <c r="T53" s="13">
        <v>500</v>
      </c>
      <c r="U53" s="42">
        <v>200</v>
      </c>
      <c r="V53" s="59">
        <v>200</v>
      </c>
      <c r="W53" s="45" t="s">
        <v>189</v>
      </c>
      <c r="X53" s="48" t="s">
        <v>189</v>
      </c>
      <c r="Y53" s="45" t="s">
        <v>189</v>
      </c>
      <c r="Z53" s="48" t="s">
        <v>189</v>
      </c>
      <c r="AA53" s="45">
        <v>200</v>
      </c>
      <c r="AB53" s="48">
        <v>20</v>
      </c>
    </row>
    <row r="54" spans="1:28" x14ac:dyDescent="0.25">
      <c r="A54" s="256"/>
      <c r="B54" s="56">
        <v>4744</v>
      </c>
      <c r="C54" s="14" t="s">
        <v>257</v>
      </c>
      <c r="D54" s="70"/>
      <c r="E54" s="78" t="str">
        <f t="shared" si="2"/>
        <v>NON SEVESO</v>
      </c>
      <c r="F54" s="72" t="str">
        <f t="shared" si="3"/>
        <v>Sous les seuils</v>
      </c>
      <c r="T54" s="13">
        <v>2000</v>
      </c>
      <c r="U54" s="42">
        <v>500</v>
      </c>
      <c r="V54" s="59">
        <v>500</v>
      </c>
      <c r="W54" s="45" t="s">
        <v>189</v>
      </c>
      <c r="X54" s="48" t="s">
        <v>189</v>
      </c>
      <c r="Y54" s="45" t="s">
        <v>189</v>
      </c>
      <c r="Z54" s="48" t="s">
        <v>189</v>
      </c>
      <c r="AA54" s="45">
        <v>500</v>
      </c>
      <c r="AB54" s="48">
        <v>100</v>
      </c>
    </row>
    <row r="55" spans="1:28" x14ac:dyDescent="0.25">
      <c r="A55" s="256"/>
      <c r="B55" s="56">
        <v>4745</v>
      </c>
      <c r="C55" s="14" t="s">
        <v>258</v>
      </c>
      <c r="D55" s="70"/>
      <c r="E55" s="78" t="str">
        <f t="shared" si="2"/>
        <v>NON SEVESO</v>
      </c>
      <c r="F55" s="72" t="str">
        <f t="shared" si="3"/>
        <v>Sous les seuils</v>
      </c>
      <c r="T55" s="13">
        <v>200</v>
      </c>
      <c r="U55" s="42">
        <v>100</v>
      </c>
      <c r="V55" s="59">
        <v>100</v>
      </c>
      <c r="W55" s="45" t="s">
        <v>189</v>
      </c>
      <c r="X55" s="48" t="s">
        <v>189</v>
      </c>
      <c r="Y55" s="56">
        <v>100</v>
      </c>
      <c r="Z55" s="66">
        <v>10</v>
      </c>
      <c r="AA55" s="45" t="s">
        <v>189</v>
      </c>
      <c r="AB55" s="48" t="s">
        <v>189</v>
      </c>
    </row>
    <row r="56" spans="1:28" x14ac:dyDescent="0.25">
      <c r="A56" s="256"/>
      <c r="B56" s="56">
        <v>4746</v>
      </c>
      <c r="C56" s="14" t="s">
        <v>259</v>
      </c>
      <c r="D56" s="70"/>
      <c r="E56" s="78" t="str">
        <f t="shared" si="2"/>
        <v>NON SEVESO</v>
      </c>
      <c r="F56" s="72" t="str">
        <f t="shared" si="3"/>
        <v>Sous les seuils</v>
      </c>
      <c r="T56" s="13">
        <v>2000</v>
      </c>
      <c r="U56" s="42">
        <v>500</v>
      </c>
      <c r="V56" s="59">
        <v>500</v>
      </c>
      <c r="W56" s="45" t="s">
        <v>189</v>
      </c>
      <c r="X56" s="48" t="s">
        <v>189</v>
      </c>
      <c r="Y56" s="45" t="s">
        <v>189</v>
      </c>
      <c r="Z56" s="48" t="s">
        <v>189</v>
      </c>
      <c r="AA56" s="45">
        <v>500</v>
      </c>
      <c r="AB56" s="48">
        <v>100</v>
      </c>
    </row>
    <row r="57" spans="1:28" x14ac:dyDescent="0.25">
      <c r="A57" s="256"/>
      <c r="B57" s="56">
        <v>4747</v>
      </c>
      <c r="C57" s="14" t="s">
        <v>260</v>
      </c>
      <c r="D57" s="70"/>
      <c r="E57" s="78" t="str">
        <f t="shared" si="2"/>
        <v>NON SEVESO</v>
      </c>
      <c r="F57" s="72" t="str">
        <f t="shared" si="3"/>
        <v>Sous les seuils</v>
      </c>
      <c r="T57" s="13">
        <v>2000</v>
      </c>
      <c r="U57" s="42">
        <v>500</v>
      </c>
      <c r="V57" s="59">
        <v>500</v>
      </c>
      <c r="W57" s="45" t="s">
        <v>189</v>
      </c>
      <c r="X57" s="48" t="s">
        <v>189</v>
      </c>
      <c r="Y57" s="45" t="s">
        <v>189</v>
      </c>
      <c r="Z57" s="48" t="s">
        <v>189</v>
      </c>
      <c r="AA57" s="45">
        <v>500</v>
      </c>
      <c r="AB57" s="48">
        <v>100</v>
      </c>
    </row>
    <row r="58" spans="1:28" x14ac:dyDescent="0.25">
      <c r="A58" s="256"/>
      <c r="B58" s="56">
        <v>4748</v>
      </c>
      <c r="C58" s="14" t="s">
        <v>261</v>
      </c>
      <c r="D58" s="70"/>
      <c r="E58" s="78" t="str">
        <f t="shared" si="2"/>
        <v>NON SEVESO</v>
      </c>
      <c r="F58" s="72" t="str">
        <f t="shared" si="3"/>
        <v>Sous les seuils</v>
      </c>
      <c r="T58" s="13">
        <v>2000</v>
      </c>
      <c r="U58" s="42">
        <v>500</v>
      </c>
      <c r="V58" s="59">
        <v>500</v>
      </c>
      <c r="W58" s="45" t="s">
        <v>189</v>
      </c>
      <c r="X58" s="48" t="s">
        <v>189</v>
      </c>
      <c r="Y58" s="45" t="s">
        <v>189</v>
      </c>
      <c r="Z58" s="48" t="s">
        <v>189</v>
      </c>
      <c r="AA58" s="45">
        <v>500</v>
      </c>
      <c r="AB58" s="48">
        <v>100</v>
      </c>
    </row>
    <row r="59" spans="1:28" x14ac:dyDescent="0.25">
      <c r="A59" s="256"/>
      <c r="B59" s="56">
        <v>4749</v>
      </c>
      <c r="C59" s="14" t="s">
        <v>262</v>
      </c>
      <c r="D59" s="70"/>
      <c r="E59" s="78" t="str">
        <f t="shared" si="2"/>
        <v>NON SEVESO</v>
      </c>
      <c r="F59" s="72" t="str">
        <f t="shared" si="3"/>
        <v>Sous les seuils</v>
      </c>
      <c r="T59" s="13">
        <v>10</v>
      </c>
      <c r="U59" s="42">
        <v>10</v>
      </c>
      <c r="V59" s="59">
        <v>0.5</v>
      </c>
      <c r="W59" s="45" t="s">
        <v>189</v>
      </c>
      <c r="X59" s="48" t="s">
        <v>189</v>
      </c>
      <c r="Y59" s="45" t="s">
        <v>189</v>
      </c>
      <c r="Z59" s="48" t="s">
        <v>189</v>
      </c>
      <c r="AA59" s="45" t="s">
        <v>189</v>
      </c>
      <c r="AB59" s="48" t="s">
        <v>189</v>
      </c>
    </row>
    <row r="60" spans="1:28" x14ac:dyDescent="0.25">
      <c r="A60" s="256"/>
      <c r="B60" s="56" t="s">
        <v>276</v>
      </c>
      <c r="C60" s="14" t="s">
        <v>263</v>
      </c>
      <c r="D60" s="70"/>
      <c r="E60" s="78" t="str">
        <f t="shared" si="2"/>
        <v>NON SEVESO</v>
      </c>
      <c r="F60" s="72" t="str">
        <f t="shared" si="3"/>
        <v>Sous les seuils</v>
      </c>
      <c r="T60" s="13">
        <v>50000</v>
      </c>
      <c r="U60" s="42">
        <v>5000</v>
      </c>
      <c r="V60" s="59">
        <v>5000</v>
      </c>
      <c r="W60" s="45" t="s">
        <v>189</v>
      </c>
      <c r="X60" s="48" t="s">
        <v>189</v>
      </c>
      <c r="Y60" s="45" t="s">
        <v>189</v>
      </c>
      <c r="Z60" s="48" t="s">
        <v>189</v>
      </c>
      <c r="AA60" s="45" t="s">
        <v>189</v>
      </c>
      <c r="AB60" s="48" t="s">
        <v>189</v>
      </c>
    </row>
    <row r="61" spans="1:28" ht="32.25" customHeight="1" thickBot="1" x14ac:dyDescent="0.3">
      <c r="A61" s="257"/>
      <c r="B61" s="56" t="s">
        <v>277</v>
      </c>
      <c r="C61" s="14" t="s">
        <v>264</v>
      </c>
      <c r="D61" s="70"/>
      <c r="E61" s="78" t="str">
        <f t="shared" si="2"/>
        <v>NON SEVESO</v>
      </c>
      <c r="F61" s="72" t="str">
        <f t="shared" si="3"/>
        <v>Sous les seuils</v>
      </c>
      <c r="T61" s="13">
        <v>50000</v>
      </c>
      <c r="U61" s="42">
        <v>5000</v>
      </c>
      <c r="V61" s="59" t="s">
        <v>298</v>
      </c>
      <c r="W61" s="45" t="s">
        <v>189</v>
      </c>
      <c r="X61" s="48" t="s">
        <v>189</v>
      </c>
      <c r="Y61" s="56" t="s">
        <v>299</v>
      </c>
      <c r="Z61" s="66" t="s">
        <v>299</v>
      </c>
      <c r="AA61" s="45" t="s">
        <v>189</v>
      </c>
      <c r="AB61" s="48" t="s">
        <v>189</v>
      </c>
    </row>
    <row r="62" spans="1:28" x14ac:dyDescent="0.25">
      <c r="A62" s="252" t="s">
        <v>318</v>
      </c>
      <c r="B62" s="46" t="s">
        <v>278</v>
      </c>
      <c r="C62" s="14" t="s">
        <v>265</v>
      </c>
      <c r="D62" s="70"/>
      <c r="E62" s="78" t="str">
        <f t="shared" si="2"/>
        <v>NON SEVESO</v>
      </c>
      <c r="F62" s="72" t="str">
        <f t="shared" si="3"/>
        <v>Sous les seuils</v>
      </c>
      <c r="T62" s="13">
        <v>200</v>
      </c>
      <c r="U62" s="42">
        <v>200</v>
      </c>
      <c r="V62" s="59">
        <v>200</v>
      </c>
      <c r="W62" s="45" t="s">
        <v>189</v>
      </c>
      <c r="X62" s="48" t="s">
        <v>189</v>
      </c>
      <c r="Y62" s="45" t="s">
        <v>189</v>
      </c>
      <c r="Z62" s="48" t="s">
        <v>189</v>
      </c>
      <c r="AA62" s="45" t="s">
        <v>189</v>
      </c>
      <c r="AB62" s="48" t="s">
        <v>189</v>
      </c>
    </row>
    <row r="63" spans="1:28" ht="30" x14ac:dyDescent="0.25">
      <c r="A63" s="253"/>
      <c r="B63" s="46" t="s">
        <v>279</v>
      </c>
      <c r="C63" s="14" t="s">
        <v>266</v>
      </c>
      <c r="D63" s="71"/>
      <c r="E63" s="78" t="str">
        <f t="shared" si="2"/>
        <v>NON SEVESO</v>
      </c>
      <c r="F63" s="72" t="str">
        <f t="shared" si="3"/>
        <v>Sous les seuils</v>
      </c>
      <c r="T63" s="13">
        <v>200</v>
      </c>
      <c r="U63" s="42">
        <v>100</v>
      </c>
      <c r="V63" s="59">
        <v>2</v>
      </c>
      <c r="W63" s="45" t="s">
        <v>189</v>
      </c>
      <c r="X63" s="48" t="s">
        <v>189</v>
      </c>
      <c r="Y63" s="56">
        <v>2</v>
      </c>
      <c r="Z63" s="66">
        <v>2</v>
      </c>
      <c r="AA63" s="45" t="s">
        <v>189</v>
      </c>
      <c r="AB63" s="48" t="s">
        <v>189</v>
      </c>
    </row>
    <row r="64" spans="1:28" ht="30.75" thickBot="1" x14ac:dyDescent="0.3">
      <c r="A64" s="254"/>
      <c r="B64" s="46" t="s">
        <v>280</v>
      </c>
      <c r="C64" s="14" t="s">
        <v>266</v>
      </c>
      <c r="D64" s="71"/>
      <c r="E64" s="78" t="str">
        <f t="shared" si="2"/>
        <v>NON SEVESO</v>
      </c>
      <c r="F64" s="76" t="str">
        <f t="shared" si="3"/>
        <v>Sous les seuils</v>
      </c>
      <c r="T64" s="13">
        <v>200</v>
      </c>
      <c r="U64" s="42">
        <v>100</v>
      </c>
      <c r="V64" s="61" t="s">
        <v>300</v>
      </c>
      <c r="W64" s="45" t="s">
        <v>189</v>
      </c>
      <c r="X64" s="48" t="s">
        <v>189</v>
      </c>
      <c r="Y64" s="45" t="s">
        <v>189</v>
      </c>
      <c r="Z64" s="48" t="s">
        <v>189</v>
      </c>
      <c r="AA64" s="45" t="s">
        <v>189</v>
      </c>
      <c r="AB64" s="48" t="s">
        <v>189</v>
      </c>
    </row>
    <row r="65" spans="3:22" x14ac:dyDescent="0.25">
      <c r="C65" s="27"/>
      <c r="D65" s="37"/>
      <c r="T65" s="37"/>
      <c r="U65" s="37"/>
      <c r="V65" s="37"/>
    </row>
    <row r="66" spans="3:22" x14ac:dyDescent="0.25">
      <c r="C66" s="27"/>
      <c r="D66" s="37"/>
      <c r="F66" s="37"/>
      <c r="G66" s="243"/>
      <c r="H66" s="243"/>
      <c r="I66" s="243"/>
      <c r="J66" s="243"/>
      <c r="K66" s="243"/>
      <c r="L66" s="243"/>
      <c r="T66" s="37"/>
      <c r="U66" s="37"/>
      <c r="V66" s="37"/>
    </row>
    <row r="67" spans="3:22" x14ac:dyDescent="0.25">
      <c r="C67" s="27"/>
      <c r="D67" s="37"/>
      <c r="F67" s="37"/>
      <c r="G67" s="124"/>
      <c r="H67" s="124"/>
      <c r="I67" s="124"/>
      <c r="J67" s="124"/>
      <c r="K67" s="124"/>
      <c r="L67" s="124"/>
      <c r="T67" s="37"/>
      <c r="U67" s="37"/>
      <c r="V67" s="37"/>
    </row>
    <row r="68" spans="3:22" x14ac:dyDescent="0.25">
      <c r="C68" s="27"/>
      <c r="D68" s="37"/>
      <c r="F68" s="122"/>
      <c r="G68" s="37"/>
      <c r="H68" s="37"/>
      <c r="I68" s="37"/>
      <c r="J68" s="37"/>
      <c r="K68" s="37"/>
      <c r="L68" s="37"/>
      <c r="T68" s="37"/>
      <c r="U68" s="37"/>
      <c r="V68" s="37"/>
    </row>
    <row r="69" spans="3:22" x14ac:dyDescent="0.25">
      <c r="C69" s="27"/>
      <c r="D69" s="37"/>
      <c r="F69" s="122"/>
      <c r="G69" s="37"/>
      <c r="H69" s="37"/>
      <c r="I69" s="37"/>
      <c r="J69" s="37"/>
      <c r="K69" s="37"/>
      <c r="L69" s="37"/>
      <c r="T69" s="37"/>
      <c r="U69" s="37"/>
      <c r="V69" s="37"/>
    </row>
    <row r="70" spans="3:22" x14ac:dyDescent="0.25">
      <c r="C70" s="27"/>
      <c r="D70" s="37"/>
      <c r="F70" s="122"/>
      <c r="G70" s="37"/>
      <c r="H70" s="37"/>
      <c r="I70" s="37"/>
      <c r="J70" s="37"/>
      <c r="K70" s="37"/>
      <c r="L70" s="37"/>
      <c r="T70" s="37"/>
      <c r="U70" s="37"/>
      <c r="V70" s="37"/>
    </row>
    <row r="71" spans="3:22" x14ac:dyDescent="0.25">
      <c r="C71" s="27"/>
      <c r="D71" s="37"/>
      <c r="F71" s="122"/>
      <c r="G71" s="37"/>
      <c r="H71" s="37"/>
      <c r="I71" s="37"/>
      <c r="J71" s="37"/>
      <c r="K71" s="37"/>
      <c r="L71" s="37"/>
      <c r="T71" s="37"/>
      <c r="U71" s="37"/>
      <c r="V71" s="37"/>
    </row>
    <row r="72" spans="3:22" x14ac:dyDescent="0.25">
      <c r="C72" s="27"/>
      <c r="D72" s="37"/>
      <c r="F72" s="122"/>
      <c r="G72" s="37"/>
      <c r="H72" s="37"/>
      <c r="I72" s="37"/>
      <c r="J72" s="37"/>
      <c r="K72" s="37"/>
      <c r="L72" s="37"/>
      <c r="T72" s="37"/>
      <c r="U72" s="37"/>
      <c r="V72" s="37"/>
    </row>
    <row r="73" spans="3:22" x14ac:dyDescent="0.25">
      <c r="C73" s="27"/>
      <c r="D73" s="37"/>
      <c r="F73" s="122"/>
      <c r="G73" s="37"/>
      <c r="H73" s="37"/>
      <c r="I73" s="37"/>
      <c r="J73" s="37"/>
      <c r="K73" s="37"/>
      <c r="L73" s="37"/>
      <c r="T73" s="37"/>
      <c r="U73" s="37"/>
      <c r="V73" s="37"/>
    </row>
    <row r="74" spans="3:22" x14ac:dyDescent="0.25">
      <c r="C74" s="27"/>
      <c r="D74" s="37"/>
      <c r="F74" s="122"/>
      <c r="G74" s="37"/>
      <c r="H74" s="37"/>
      <c r="I74" s="37"/>
      <c r="J74" s="37"/>
      <c r="K74" s="37"/>
      <c r="L74" s="37"/>
      <c r="T74" s="37"/>
      <c r="U74" s="37"/>
      <c r="V74" s="37"/>
    </row>
    <row r="75" spans="3:22" x14ac:dyDescent="0.25">
      <c r="C75" s="27"/>
      <c r="D75" s="37"/>
      <c r="F75" s="122"/>
      <c r="G75" s="37"/>
      <c r="H75" s="37"/>
      <c r="I75" s="37"/>
      <c r="J75" s="37"/>
      <c r="K75" s="37"/>
      <c r="L75" s="37"/>
      <c r="T75" s="37"/>
      <c r="U75" s="37"/>
      <c r="V75" s="37"/>
    </row>
    <row r="76" spans="3:22" x14ac:dyDescent="0.25">
      <c r="C76" s="27"/>
      <c r="D76" s="37"/>
      <c r="F76" s="122"/>
      <c r="G76" s="37"/>
      <c r="H76" s="37"/>
      <c r="I76" s="37"/>
      <c r="J76" s="37"/>
      <c r="K76" s="37"/>
      <c r="L76" s="37"/>
      <c r="T76" s="37"/>
      <c r="U76" s="37"/>
      <c r="V76" s="37"/>
    </row>
    <row r="77" spans="3:22" x14ac:dyDescent="0.25">
      <c r="C77" s="27"/>
      <c r="D77" s="37"/>
      <c r="F77" s="122"/>
      <c r="G77" s="37"/>
      <c r="H77" s="37"/>
      <c r="I77" s="37"/>
      <c r="J77" s="37"/>
      <c r="K77" s="37"/>
      <c r="L77" s="37"/>
      <c r="T77" s="37"/>
      <c r="U77" s="37"/>
      <c r="V77" s="37"/>
    </row>
    <row r="78" spans="3:22" x14ac:dyDescent="0.25">
      <c r="C78" s="27"/>
      <c r="D78" s="37"/>
      <c r="F78" s="122"/>
      <c r="G78" s="37"/>
      <c r="H78" s="37"/>
      <c r="I78" s="37"/>
      <c r="J78" s="37"/>
      <c r="K78" s="37"/>
      <c r="L78" s="37"/>
      <c r="T78" s="37"/>
      <c r="U78" s="37"/>
      <c r="V78" s="37"/>
    </row>
    <row r="79" spans="3:22" x14ac:dyDescent="0.25">
      <c r="C79" s="27"/>
      <c r="D79" s="37"/>
      <c r="F79" s="122"/>
      <c r="G79" s="37"/>
      <c r="H79" s="37"/>
      <c r="I79" s="37"/>
      <c r="J79" s="37"/>
      <c r="K79" s="37"/>
      <c r="L79" s="37"/>
      <c r="T79" s="37"/>
      <c r="U79" s="37"/>
      <c r="V79" s="37"/>
    </row>
    <row r="80" spans="3:22" x14ac:dyDescent="0.25">
      <c r="C80" s="27"/>
      <c r="D80" s="37"/>
      <c r="F80" s="122"/>
      <c r="G80" s="37"/>
      <c r="H80" s="37"/>
      <c r="I80" s="37"/>
      <c r="J80" s="37"/>
      <c r="K80" s="37"/>
      <c r="L80" s="37"/>
      <c r="T80" s="37"/>
      <c r="U80" s="37"/>
      <c r="V80" s="37"/>
    </row>
    <row r="81" spans="3:22" x14ac:dyDescent="0.25">
      <c r="C81" s="27"/>
      <c r="D81" s="37"/>
      <c r="F81" s="122"/>
      <c r="G81" s="37"/>
      <c r="H81" s="37"/>
      <c r="I81" s="37"/>
      <c r="J81" s="37"/>
      <c r="K81" s="37"/>
      <c r="L81" s="37"/>
      <c r="T81" s="37"/>
      <c r="U81" s="37"/>
      <c r="V81" s="37"/>
    </row>
    <row r="82" spans="3:22" x14ac:dyDescent="0.25">
      <c r="C82" s="27"/>
      <c r="D82" s="37"/>
      <c r="F82" s="122"/>
      <c r="G82" s="37"/>
      <c r="H82" s="37"/>
      <c r="I82" s="37"/>
      <c r="J82" s="37"/>
      <c r="K82" s="37"/>
      <c r="L82" s="37"/>
      <c r="T82" s="37"/>
      <c r="U82" s="37"/>
      <c r="V82" s="37"/>
    </row>
    <row r="83" spans="3:22" x14ac:dyDescent="0.25">
      <c r="C83" s="27"/>
      <c r="D83" s="37"/>
      <c r="F83" s="122"/>
      <c r="G83" s="37"/>
      <c r="H83" s="37"/>
      <c r="I83" s="37"/>
      <c r="J83" s="37"/>
      <c r="K83" s="37"/>
      <c r="L83" s="37"/>
      <c r="T83" s="37"/>
      <c r="U83" s="37"/>
      <c r="V83" s="37"/>
    </row>
    <row r="84" spans="3:22" x14ac:dyDescent="0.25">
      <c r="C84" s="27"/>
      <c r="D84" s="37"/>
      <c r="F84" s="122"/>
      <c r="G84" s="37"/>
      <c r="H84" s="37"/>
      <c r="I84" s="37"/>
      <c r="J84" s="37"/>
      <c r="K84" s="37"/>
      <c r="L84" s="37"/>
      <c r="T84" s="37"/>
      <c r="U84" s="37"/>
      <c r="V84" s="37"/>
    </row>
    <row r="85" spans="3:22" x14ac:dyDescent="0.25">
      <c r="C85" s="27"/>
      <c r="D85" s="37"/>
      <c r="F85" s="122"/>
      <c r="G85" s="37"/>
      <c r="H85" s="37"/>
      <c r="I85" s="37"/>
      <c r="J85" s="37"/>
      <c r="K85" s="37"/>
      <c r="L85" s="37"/>
      <c r="T85" s="37"/>
      <c r="U85" s="37"/>
      <c r="V85" s="37"/>
    </row>
    <row r="86" spans="3:22" x14ac:dyDescent="0.25">
      <c r="C86" s="27"/>
      <c r="D86" s="37"/>
      <c r="F86" s="122"/>
      <c r="G86" s="37"/>
      <c r="H86" s="37"/>
      <c r="I86" s="37"/>
      <c r="J86" s="37"/>
      <c r="K86" s="37"/>
      <c r="L86" s="37"/>
      <c r="T86" s="37"/>
      <c r="U86" s="37"/>
      <c r="V86" s="37"/>
    </row>
    <row r="87" spans="3:22" x14ac:dyDescent="0.25">
      <c r="C87" s="27"/>
      <c r="D87" s="37"/>
      <c r="F87" s="122"/>
      <c r="G87" s="37"/>
      <c r="H87" s="37"/>
      <c r="I87" s="37"/>
      <c r="J87" s="37"/>
      <c r="K87" s="37"/>
      <c r="L87" s="37"/>
      <c r="T87" s="37"/>
      <c r="U87" s="37"/>
      <c r="V87" s="37"/>
    </row>
    <row r="88" spans="3:22" x14ac:dyDescent="0.25">
      <c r="C88" s="27"/>
      <c r="D88" s="37"/>
      <c r="F88" s="122"/>
      <c r="G88" s="37"/>
      <c r="H88" s="37"/>
      <c r="I88" s="37"/>
      <c r="J88" s="37"/>
      <c r="K88" s="37"/>
      <c r="L88" s="37"/>
      <c r="T88" s="37"/>
      <c r="U88" s="37"/>
      <c r="V88" s="37"/>
    </row>
    <row r="89" spans="3:22" x14ac:dyDescent="0.25">
      <c r="C89" s="27"/>
      <c r="D89" s="37"/>
      <c r="F89" s="122"/>
      <c r="G89" s="37"/>
      <c r="H89" s="37"/>
      <c r="I89" s="37"/>
      <c r="J89" s="37"/>
      <c r="K89" s="37"/>
      <c r="L89" s="37"/>
      <c r="T89" s="37"/>
      <c r="U89" s="37"/>
      <c r="V89" s="37"/>
    </row>
    <row r="90" spans="3:22" x14ac:dyDescent="0.25">
      <c r="C90" s="27"/>
      <c r="D90" s="37"/>
      <c r="F90" s="122"/>
      <c r="G90" s="37"/>
      <c r="H90" s="37"/>
      <c r="I90" s="37"/>
      <c r="J90" s="37"/>
      <c r="K90" s="37"/>
      <c r="L90" s="37"/>
      <c r="T90" s="37"/>
      <c r="U90" s="37"/>
      <c r="V90" s="37"/>
    </row>
    <row r="91" spans="3:22" x14ac:dyDescent="0.25">
      <c r="C91" s="27"/>
      <c r="D91" s="37"/>
      <c r="F91" s="122"/>
      <c r="G91" s="37"/>
      <c r="H91" s="37"/>
      <c r="I91" s="37"/>
      <c r="J91" s="37"/>
      <c r="K91" s="37"/>
      <c r="L91" s="37"/>
      <c r="T91" s="37"/>
      <c r="U91" s="37"/>
      <c r="V91" s="37"/>
    </row>
    <row r="92" spans="3:22" x14ac:dyDescent="0.25">
      <c r="C92" s="27"/>
      <c r="D92" s="37"/>
      <c r="F92" s="122"/>
      <c r="G92" s="37"/>
      <c r="H92" s="37"/>
      <c r="I92" s="37"/>
      <c r="J92" s="37"/>
      <c r="K92" s="37"/>
      <c r="L92" s="37"/>
      <c r="T92" s="37"/>
      <c r="U92" s="37"/>
      <c r="V92" s="37"/>
    </row>
    <row r="93" spans="3:22" x14ac:dyDescent="0.25">
      <c r="C93" s="37"/>
      <c r="D93" s="37"/>
      <c r="F93" s="122"/>
      <c r="G93" s="37"/>
      <c r="H93" s="37"/>
      <c r="I93" s="37"/>
      <c r="J93" s="37"/>
      <c r="K93" s="37"/>
      <c r="L93" s="37"/>
      <c r="T93" s="37"/>
      <c r="U93" s="37"/>
      <c r="V93" s="37"/>
    </row>
    <row r="94" spans="3:22" x14ac:dyDescent="0.25">
      <c r="C94" s="37"/>
      <c r="D94" s="37"/>
      <c r="F94" s="122"/>
      <c r="G94" s="37"/>
      <c r="H94" s="37"/>
      <c r="I94" s="37"/>
      <c r="J94" s="37"/>
      <c r="K94" s="37"/>
      <c r="L94" s="37"/>
      <c r="T94" s="37"/>
      <c r="U94" s="37"/>
      <c r="V94" s="37"/>
    </row>
    <row r="95" spans="3:22" x14ac:dyDescent="0.25">
      <c r="F95" s="122"/>
      <c r="G95" s="37"/>
      <c r="H95" s="37"/>
      <c r="I95" s="37"/>
      <c r="J95" s="37"/>
      <c r="K95" s="37"/>
      <c r="L95" s="37"/>
    </row>
    <row r="96" spans="3:22" x14ac:dyDescent="0.25">
      <c r="F96" s="122"/>
      <c r="G96" s="37"/>
      <c r="H96" s="37"/>
      <c r="I96" s="37"/>
      <c r="J96" s="37"/>
      <c r="K96" s="37"/>
      <c r="L96" s="37"/>
    </row>
    <row r="97" spans="6:12" x14ac:dyDescent="0.25">
      <c r="F97" s="122"/>
      <c r="G97" s="37"/>
      <c r="H97" s="37"/>
      <c r="I97" s="37"/>
      <c r="J97" s="37"/>
      <c r="K97" s="37"/>
      <c r="L97" s="37"/>
    </row>
    <row r="98" spans="6:12" x14ac:dyDescent="0.25">
      <c r="F98" s="122"/>
      <c r="G98" s="37"/>
      <c r="H98" s="37"/>
      <c r="I98" s="37"/>
      <c r="J98" s="37"/>
      <c r="K98" s="37"/>
      <c r="L98" s="37"/>
    </row>
    <row r="99" spans="6:12" x14ac:dyDescent="0.25">
      <c r="F99" s="122"/>
      <c r="G99" s="37"/>
      <c r="H99" s="37"/>
      <c r="I99" s="37"/>
      <c r="J99" s="37"/>
      <c r="K99" s="37"/>
      <c r="L99" s="37"/>
    </row>
    <row r="100" spans="6:12" x14ac:dyDescent="0.25">
      <c r="F100" s="122"/>
      <c r="G100" s="37"/>
      <c r="H100" s="37"/>
      <c r="I100" s="37"/>
      <c r="J100" s="37"/>
      <c r="K100" s="37"/>
      <c r="L100" s="37"/>
    </row>
    <row r="101" spans="6:12" x14ac:dyDescent="0.25">
      <c r="F101" s="122"/>
      <c r="G101" s="37"/>
      <c r="H101" s="37"/>
      <c r="I101" s="37"/>
      <c r="J101" s="37"/>
      <c r="K101" s="37"/>
      <c r="L101" s="37"/>
    </row>
    <row r="102" spans="6:12" x14ac:dyDescent="0.25">
      <c r="F102" s="122"/>
      <c r="G102" s="37"/>
      <c r="H102" s="37"/>
      <c r="I102" s="37"/>
      <c r="J102" s="37"/>
      <c r="K102" s="37"/>
      <c r="L102" s="37"/>
    </row>
    <row r="103" spans="6:12" x14ac:dyDescent="0.25">
      <c r="F103" s="122"/>
      <c r="G103" s="37"/>
      <c r="H103" s="37"/>
      <c r="I103" s="37"/>
      <c r="J103" s="37"/>
      <c r="K103" s="37"/>
      <c r="L103" s="37"/>
    </row>
    <row r="104" spans="6:12" x14ac:dyDescent="0.25">
      <c r="F104" s="122"/>
      <c r="G104" s="37"/>
      <c r="H104" s="37"/>
      <c r="I104" s="37"/>
      <c r="J104" s="37"/>
      <c r="K104" s="37"/>
      <c r="L104" s="37"/>
    </row>
    <row r="105" spans="6:12" x14ac:dyDescent="0.25">
      <c r="F105" s="122"/>
      <c r="G105" s="37"/>
      <c r="H105" s="37"/>
      <c r="I105" s="37"/>
      <c r="J105" s="37"/>
      <c r="K105" s="37"/>
      <c r="L105" s="37"/>
    </row>
    <row r="106" spans="6:12" x14ac:dyDescent="0.25">
      <c r="F106" s="122"/>
      <c r="G106" s="37"/>
      <c r="H106" s="37"/>
      <c r="I106" s="37"/>
      <c r="J106" s="37"/>
      <c r="K106" s="37"/>
      <c r="L106" s="37"/>
    </row>
    <row r="107" spans="6:12" x14ac:dyDescent="0.25">
      <c r="F107" s="122"/>
      <c r="G107" s="37"/>
      <c r="H107" s="37"/>
      <c r="I107" s="37"/>
      <c r="J107" s="37"/>
      <c r="K107" s="37"/>
      <c r="L107" s="37"/>
    </row>
    <row r="108" spans="6:12" x14ac:dyDescent="0.25">
      <c r="F108" s="122"/>
      <c r="G108" s="37"/>
      <c r="H108" s="37"/>
      <c r="I108" s="37"/>
      <c r="J108" s="37"/>
      <c r="K108" s="37"/>
      <c r="L108" s="37"/>
    </row>
    <row r="109" spans="6:12" x14ac:dyDescent="0.25">
      <c r="F109" s="122"/>
      <c r="G109" s="37"/>
      <c r="H109" s="37"/>
      <c r="I109" s="37"/>
      <c r="J109" s="37"/>
      <c r="K109" s="37"/>
      <c r="L109" s="37"/>
    </row>
    <row r="110" spans="6:12" x14ac:dyDescent="0.25">
      <c r="F110" s="122"/>
      <c r="G110" s="37"/>
      <c r="H110" s="37"/>
      <c r="I110" s="37"/>
      <c r="J110" s="37"/>
      <c r="K110" s="37"/>
      <c r="L110" s="37"/>
    </row>
    <row r="111" spans="6:12" x14ac:dyDescent="0.25">
      <c r="F111" s="122"/>
      <c r="G111" s="37"/>
      <c r="H111" s="37"/>
      <c r="I111" s="37"/>
      <c r="J111" s="37"/>
      <c r="K111" s="37"/>
      <c r="L111" s="37"/>
    </row>
    <row r="112" spans="6:12" x14ac:dyDescent="0.25">
      <c r="F112" s="122"/>
      <c r="G112" s="37"/>
      <c r="H112" s="37"/>
      <c r="I112" s="37"/>
      <c r="J112" s="37"/>
      <c r="K112" s="37"/>
      <c r="L112" s="37"/>
    </row>
    <row r="113" spans="6:12" x14ac:dyDescent="0.25">
      <c r="F113" s="122"/>
      <c r="G113" s="37"/>
      <c r="H113" s="37"/>
      <c r="I113" s="37"/>
      <c r="J113" s="37"/>
      <c r="K113" s="37"/>
      <c r="L113" s="37"/>
    </row>
    <row r="114" spans="6:12" x14ac:dyDescent="0.25">
      <c r="F114" s="122"/>
      <c r="G114" s="37"/>
      <c r="H114" s="37"/>
      <c r="I114" s="37"/>
      <c r="J114" s="37"/>
      <c r="K114" s="37"/>
      <c r="L114" s="37"/>
    </row>
    <row r="115" spans="6:12" x14ac:dyDescent="0.25">
      <c r="F115" s="122"/>
      <c r="G115" s="37"/>
      <c r="H115" s="37"/>
      <c r="I115" s="37"/>
      <c r="J115" s="37"/>
      <c r="K115" s="37"/>
      <c r="L115" s="37"/>
    </row>
    <row r="116" spans="6:12" x14ac:dyDescent="0.25">
      <c r="F116" s="122"/>
      <c r="G116" s="37"/>
      <c r="H116" s="37"/>
      <c r="I116" s="37"/>
      <c r="J116" s="37"/>
      <c r="K116" s="37"/>
      <c r="L116" s="37"/>
    </row>
    <row r="117" spans="6:12" x14ac:dyDescent="0.25">
      <c r="F117" s="122"/>
      <c r="G117" s="37"/>
      <c r="H117" s="37"/>
      <c r="I117" s="37"/>
      <c r="J117" s="37"/>
      <c r="K117" s="37"/>
      <c r="L117" s="37"/>
    </row>
    <row r="118" spans="6:12" x14ac:dyDescent="0.25">
      <c r="F118" s="122"/>
      <c r="G118" s="37"/>
      <c r="H118" s="37"/>
      <c r="I118" s="37"/>
      <c r="J118" s="37"/>
      <c r="K118" s="37"/>
      <c r="L118" s="37"/>
    </row>
    <row r="119" spans="6:12" x14ac:dyDescent="0.25">
      <c r="F119" s="122"/>
      <c r="G119" s="37"/>
      <c r="H119" s="37"/>
      <c r="I119" s="37"/>
      <c r="J119" s="37"/>
      <c r="K119" s="37"/>
      <c r="L119" s="37"/>
    </row>
    <row r="120" spans="6:12" x14ac:dyDescent="0.25">
      <c r="F120" s="122"/>
      <c r="G120" s="37"/>
      <c r="H120" s="37"/>
      <c r="I120" s="37"/>
      <c r="J120" s="37"/>
      <c r="K120" s="37"/>
      <c r="L120" s="37"/>
    </row>
    <row r="121" spans="6:12" x14ac:dyDescent="0.25">
      <c r="F121" s="122"/>
      <c r="G121" s="37"/>
      <c r="H121" s="37"/>
      <c r="I121" s="37"/>
      <c r="J121" s="37"/>
      <c r="K121" s="37"/>
      <c r="L121" s="37"/>
    </row>
    <row r="122" spans="6:12" x14ac:dyDescent="0.25">
      <c r="F122" s="122"/>
      <c r="G122" s="37"/>
      <c r="H122" s="37"/>
      <c r="I122" s="37"/>
      <c r="J122" s="37"/>
      <c r="K122" s="37"/>
      <c r="L122" s="37"/>
    </row>
    <row r="123" spans="6:12" x14ac:dyDescent="0.25">
      <c r="F123" s="122"/>
      <c r="G123" s="37"/>
      <c r="H123" s="37"/>
      <c r="I123" s="37"/>
      <c r="J123" s="37"/>
      <c r="K123" s="37"/>
      <c r="L123" s="37"/>
    </row>
    <row r="124" spans="6:12" x14ac:dyDescent="0.25">
      <c r="F124" s="122"/>
      <c r="G124" s="37"/>
      <c r="H124" s="37"/>
      <c r="I124" s="37"/>
      <c r="J124" s="37"/>
      <c r="K124" s="37"/>
      <c r="L124" s="37"/>
    </row>
    <row r="125" spans="6:12" x14ac:dyDescent="0.25">
      <c r="F125" s="122"/>
      <c r="G125" s="37"/>
      <c r="H125" s="37"/>
      <c r="I125" s="37"/>
      <c r="J125" s="37"/>
      <c r="K125" s="37"/>
      <c r="L125" s="37"/>
    </row>
    <row r="126" spans="6:12" x14ac:dyDescent="0.25">
      <c r="F126" s="122"/>
      <c r="G126" s="37"/>
      <c r="H126" s="37"/>
      <c r="I126" s="37"/>
      <c r="J126" s="37"/>
      <c r="K126" s="37"/>
      <c r="L126" s="37"/>
    </row>
    <row r="127" spans="6:12" x14ac:dyDescent="0.25">
      <c r="F127" s="122"/>
      <c r="G127" s="37"/>
      <c r="H127" s="37"/>
      <c r="I127" s="37"/>
      <c r="J127" s="37"/>
      <c r="K127" s="37"/>
      <c r="L127" s="37"/>
    </row>
    <row r="128" spans="6:12" x14ac:dyDescent="0.25">
      <c r="F128" s="122"/>
      <c r="G128" s="37"/>
      <c r="H128" s="37"/>
      <c r="I128" s="37"/>
      <c r="J128" s="37"/>
      <c r="K128" s="37"/>
      <c r="L128" s="37"/>
    </row>
    <row r="129" spans="6:12" x14ac:dyDescent="0.25">
      <c r="F129" s="122"/>
      <c r="G129" s="37"/>
      <c r="H129" s="37"/>
      <c r="I129" s="37"/>
      <c r="J129" s="37"/>
      <c r="K129" s="37"/>
      <c r="L129" s="37"/>
    </row>
    <row r="130" spans="6:12" x14ac:dyDescent="0.25">
      <c r="F130" s="122"/>
      <c r="G130" s="37"/>
      <c r="H130" s="37"/>
      <c r="I130" s="37"/>
      <c r="J130" s="37"/>
      <c r="K130" s="37"/>
      <c r="L130" s="37"/>
    </row>
    <row r="131" spans="6:12" x14ac:dyDescent="0.25">
      <c r="F131" s="122"/>
      <c r="G131" s="37"/>
      <c r="H131" s="37"/>
      <c r="I131" s="37"/>
      <c r="J131" s="37"/>
      <c r="K131" s="37"/>
      <c r="L131" s="37"/>
    </row>
    <row r="132" spans="6:12" x14ac:dyDescent="0.25">
      <c r="F132" s="122"/>
      <c r="G132" s="37"/>
      <c r="H132" s="37"/>
      <c r="I132" s="37"/>
      <c r="J132" s="37"/>
      <c r="K132" s="37"/>
      <c r="L132" s="37"/>
    </row>
    <row r="133" spans="6:12" x14ac:dyDescent="0.25">
      <c r="F133" s="37"/>
      <c r="G133" s="37"/>
      <c r="H133" s="37"/>
      <c r="I133" s="37"/>
      <c r="J133" s="37"/>
      <c r="K133" s="37"/>
      <c r="L133" s="37"/>
    </row>
    <row r="134" spans="6:12" x14ac:dyDescent="0.25">
      <c r="F134" s="37"/>
      <c r="G134" s="37"/>
      <c r="H134" s="37"/>
      <c r="I134" s="37"/>
      <c r="J134" s="37"/>
      <c r="K134" s="37"/>
      <c r="L134" s="37"/>
    </row>
    <row r="135" spans="6:12" x14ac:dyDescent="0.25">
      <c r="F135" s="37"/>
      <c r="G135" s="37"/>
      <c r="H135" s="37"/>
      <c r="I135" s="37"/>
      <c r="J135" s="37"/>
      <c r="K135" s="37"/>
      <c r="L135" s="37"/>
    </row>
    <row r="136" spans="6:12" x14ac:dyDescent="0.25">
      <c r="F136" s="37"/>
      <c r="G136" s="37"/>
      <c r="H136" s="37"/>
      <c r="I136" s="37"/>
      <c r="J136" s="37"/>
      <c r="K136" s="37"/>
      <c r="L136" s="37"/>
    </row>
    <row r="137" spans="6:12" x14ac:dyDescent="0.25">
      <c r="F137" s="37"/>
      <c r="G137" s="37"/>
      <c r="H137" s="37"/>
      <c r="I137" s="37"/>
      <c r="J137" s="37"/>
      <c r="K137" s="37"/>
      <c r="L137" s="37"/>
    </row>
  </sheetData>
  <mergeCells count="9">
    <mergeCell ref="A62:A64"/>
    <mergeCell ref="A4:A61"/>
    <mergeCell ref="G66:L66"/>
    <mergeCell ref="E2:F2"/>
    <mergeCell ref="W3:X3"/>
    <mergeCell ref="Y3:Z3"/>
    <mergeCell ref="AA3:AB3"/>
    <mergeCell ref="V2:AB2"/>
    <mergeCell ref="T2:U2"/>
  </mergeCells>
  <conditionalFormatting sqref="E4:E64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DI877"/>
  <sheetViews>
    <sheetView tabSelected="1" zoomScale="70" zoomScaleNormal="70" workbookViewId="0">
      <selection activeCell="P14" sqref="P14"/>
    </sheetView>
  </sheetViews>
  <sheetFormatPr baseColWidth="10" defaultRowHeight="15" x14ac:dyDescent="0.25"/>
  <cols>
    <col min="1" max="1" width="7.28515625" customWidth="1"/>
    <col min="2" max="2" width="18.42578125" customWidth="1"/>
    <col min="3" max="3" width="16.42578125" style="90" customWidth="1"/>
    <col min="4" max="4" width="34.42578125" customWidth="1"/>
    <col min="5" max="9" width="7.5703125" style="90" customWidth="1"/>
    <col min="11" max="11" width="8" bestFit="1" customWidth="1"/>
    <col min="12" max="12" width="9.42578125" bestFit="1" customWidth="1"/>
    <col min="14" max="14" width="22" bestFit="1" customWidth="1"/>
    <col min="15" max="15" width="10" customWidth="1"/>
    <col min="16" max="16" width="62.140625" style="88" bestFit="1" customWidth="1"/>
    <col min="17" max="17" width="11.42578125" style="88"/>
    <col min="18" max="18" width="17.5703125" customWidth="1"/>
    <col min="19" max="19" width="11.5703125" bestFit="1" customWidth="1"/>
    <col min="20" max="20" width="11.28515625" style="301" bestFit="1" customWidth="1"/>
    <col min="21" max="23" width="10.85546875" style="301" bestFit="1" customWidth="1"/>
    <col min="24" max="25" width="10.140625" style="301" bestFit="1" customWidth="1"/>
    <col min="26" max="26" width="12.28515625" customWidth="1"/>
    <col min="27" max="27" width="5.42578125" style="81" customWidth="1"/>
    <col min="28" max="28" width="20.42578125" hidden="1" customWidth="1"/>
    <col min="29" max="29" width="18.5703125" hidden="1" customWidth="1"/>
    <col min="30" max="30" width="28.140625" hidden="1" customWidth="1"/>
    <col min="31" max="31" width="8" hidden="1" customWidth="1"/>
    <col min="32" max="32" width="5.140625" hidden="1" customWidth="1"/>
    <col min="33" max="33" width="5.28515625" hidden="1" customWidth="1"/>
    <col min="34" max="34" width="9.42578125" hidden="1" customWidth="1"/>
    <col min="35" max="35" width="10.140625" hidden="1" customWidth="1"/>
    <col min="36" max="36" width="11.42578125" hidden="1" customWidth="1"/>
    <col min="37" max="37" width="11" hidden="1" customWidth="1"/>
    <col min="38" max="38" width="12.28515625" hidden="1" customWidth="1"/>
    <col min="39" max="39" width="7.140625" hidden="1" customWidth="1"/>
    <col min="40" max="40" width="9.140625" hidden="1" customWidth="1"/>
    <col min="41" max="41" width="14.140625" bestFit="1" customWidth="1"/>
    <col min="42" max="42" width="23" bestFit="1" customWidth="1"/>
    <col min="43" max="47" width="7.7109375" bestFit="1" customWidth="1"/>
    <col min="48" max="48" width="10.85546875" bestFit="1" customWidth="1"/>
    <col min="49" max="72" width="7.7109375" bestFit="1" customWidth="1"/>
    <col min="73" max="73" width="8.140625" bestFit="1" customWidth="1"/>
    <col min="74" max="74" width="8.42578125" bestFit="1" customWidth="1"/>
    <col min="75" max="76" width="7.7109375" bestFit="1" customWidth="1"/>
    <col min="77" max="77" width="9.7109375" bestFit="1" customWidth="1"/>
    <col min="78" max="78" width="9.42578125" bestFit="1" customWidth="1"/>
    <col min="79" max="79" width="9.28515625" bestFit="1" customWidth="1"/>
    <col min="80" max="80" width="9.5703125" bestFit="1" customWidth="1"/>
    <col min="81" max="81" width="10.7109375" bestFit="1" customWidth="1"/>
    <col min="82" max="82" width="7.7109375" bestFit="1" customWidth="1"/>
    <col min="83" max="83" width="10.7109375" bestFit="1" customWidth="1"/>
    <col min="84" max="85" width="7.7109375" bestFit="1" customWidth="1"/>
    <col min="86" max="86" width="7.42578125" bestFit="1" customWidth="1"/>
    <col min="87" max="104" width="7.7109375" bestFit="1" customWidth="1"/>
    <col min="105" max="105" width="7.42578125" bestFit="1" customWidth="1"/>
    <col min="106" max="107" width="7.7109375" bestFit="1" customWidth="1"/>
    <col min="108" max="108" width="10.7109375" bestFit="1" customWidth="1"/>
    <col min="109" max="112" width="7.7109375" bestFit="1" customWidth="1"/>
  </cols>
  <sheetData>
    <row r="1" spans="1:112" ht="32.25" thickBot="1" x14ac:dyDescent="0.55000000000000004">
      <c r="A1" s="193" t="s">
        <v>403</v>
      </c>
      <c r="B1" s="50"/>
      <c r="C1" s="125"/>
      <c r="D1" s="50"/>
      <c r="E1" s="125"/>
      <c r="F1" s="125"/>
      <c r="G1" s="125"/>
      <c r="H1" s="125"/>
      <c r="I1" s="125"/>
      <c r="K1" s="50"/>
      <c r="L1" s="50"/>
      <c r="AD1" s="50"/>
      <c r="AE1" s="50"/>
      <c r="AQ1" s="258" t="s">
        <v>404</v>
      </c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60"/>
      <c r="CB1" s="258" t="s">
        <v>405</v>
      </c>
      <c r="CC1" s="259"/>
      <c r="CD1" s="259"/>
      <c r="CE1" s="259"/>
      <c r="CF1" s="259"/>
      <c r="CG1" s="259"/>
      <c r="CH1" s="259"/>
      <c r="CI1" s="259"/>
      <c r="CJ1" s="259"/>
      <c r="CK1" s="259"/>
      <c r="CL1" s="259"/>
      <c r="CM1" s="259"/>
      <c r="CN1" s="259"/>
      <c r="CO1" s="259"/>
      <c r="CP1" s="259"/>
      <c r="CQ1" s="259"/>
      <c r="CR1" s="259"/>
      <c r="CS1" s="259"/>
      <c r="CT1" s="259"/>
      <c r="CU1" s="259"/>
      <c r="CV1" s="259"/>
      <c r="CW1" s="259"/>
      <c r="CX1" s="259"/>
      <c r="CY1" s="259"/>
      <c r="CZ1" s="259"/>
      <c r="DA1" s="259"/>
      <c r="DB1" s="259"/>
      <c r="DC1" s="260"/>
      <c r="DD1" s="258" t="s">
        <v>406</v>
      </c>
      <c r="DE1" s="259"/>
      <c r="DF1" s="259"/>
      <c r="DG1" s="259"/>
      <c r="DH1" s="260"/>
    </row>
    <row r="2" spans="1:112" ht="82.5" customHeight="1" thickBot="1" x14ac:dyDescent="0.3">
      <c r="D2" s="148" t="s">
        <v>331</v>
      </c>
      <c r="E2" s="267" t="s">
        <v>330</v>
      </c>
      <c r="F2" s="269"/>
      <c r="G2" s="269"/>
      <c r="H2" s="269"/>
      <c r="I2" s="268"/>
      <c r="K2" s="267" t="s">
        <v>316</v>
      </c>
      <c r="L2" s="268"/>
      <c r="N2" s="303" t="s">
        <v>418</v>
      </c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5"/>
      <c r="Z2" s="91"/>
      <c r="AD2" s="110" t="s">
        <v>286</v>
      </c>
      <c r="AE2" s="89"/>
      <c r="AF2" s="244" t="s">
        <v>287</v>
      </c>
      <c r="AG2" s="251"/>
      <c r="AH2" s="251"/>
      <c r="AI2" s="251"/>
      <c r="AJ2" s="251"/>
      <c r="AK2" s="251"/>
      <c r="AL2" s="245"/>
      <c r="AP2" s="159" t="s">
        <v>400</v>
      </c>
      <c r="AQ2" s="194" t="s">
        <v>89</v>
      </c>
      <c r="AR2" s="194" t="s">
        <v>90</v>
      </c>
      <c r="AS2" s="195" t="s">
        <v>91</v>
      </c>
      <c r="AT2" s="195" t="s">
        <v>92</v>
      </c>
      <c r="AU2" s="195" t="s">
        <v>93</v>
      </c>
      <c r="AV2" s="195" t="s">
        <v>94</v>
      </c>
      <c r="AW2" s="195" t="s">
        <v>95</v>
      </c>
      <c r="AX2" s="195" t="s">
        <v>96</v>
      </c>
      <c r="AY2" s="195" t="s">
        <v>97</v>
      </c>
      <c r="AZ2" s="195" t="s">
        <v>98</v>
      </c>
      <c r="BA2" s="195" t="s">
        <v>99</v>
      </c>
      <c r="BB2" s="195" t="s">
        <v>100</v>
      </c>
      <c r="BC2" s="195" t="s">
        <v>101</v>
      </c>
      <c r="BD2" s="195" t="s">
        <v>102</v>
      </c>
      <c r="BE2" s="195" t="s">
        <v>103</v>
      </c>
      <c r="BF2" s="195" t="s">
        <v>104</v>
      </c>
      <c r="BG2" s="195" t="s">
        <v>105</v>
      </c>
      <c r="BH2" s="195" t="s">
        <v>106</v>
      </c>
      <c r="BI2" s="195" t="s">
        <v>107</v>
      </c>
      <c r="BJ2" s="195" t="s">
        <v>108</v>
      </c>
      <c r="BK2" s="195" t="s">
        <v>109</v>
      </c>
      <c r="BL2" s="195" t="s">
        <v>110</v>
      </c>
      <c r="BM2" s="195" t="s">
        <v>111</v>
      </c>
      <c r="BN2" s="195" t="s">
        <v>112</v>
      </c>
      <c r="BO2" s="195" t="s">
        <v>113</v>
      </c>
      <c r="BP2" s="195" t="s">
        <v>114</v>
      </c>
      <c r="BQ2" s="195" t="s">
        <v>115</v>
      </c>
      <c r="BR2" s="195" t="s">
        <v>116</v>
      </c>
      <c r="BS2" s="195" t="s">
        <v>117</v>
      </c>
      <c r="BT2" s="195" t="s">
        <v>118</v>
      </c>
      <c r="BU2" s="196" t="s">
        <v>119</v>
      </c>
      <c r="BV2" s="196" t="s">
        <v>184</v>
      </c>
      <c r="BW2" s="196" t="s">
        <v>120</v>
      </c>
      <c r="BX2" s="196" t="s">
        <v>121</v>
      </c>
      <c r="BY2" s="197" t="s">
        <v>122</v>
      </c>
      <c r="BZ2" s="197" t="s">
        <v>123</v>
      </c>
      <c r="CA2" s="212" t="s">
        <v>124</v>
      </c>
      <c r="CB2" s="198" t="s">
        <v>2</v>
      </c>
      <c r="CC2" s="199" t="s">
        <v>3</v>
      </c>
      <c r="CD2" s="198" t="s">
        <v>4</v>
      </c>
      <c r="CE2" s="198" t="s">
        <v>5</v>
      </c>
      <c r="CF2" s="198" t="s">
        <v>6</v>
      </c>
      <c r="CG2" s="198" t="s">
        <v>7</v>
      </c>
      <c r="CH2" s="198" t="s">
        <v>8</v>
      </c>
      <c r="CI2" s="198" t="s">
        <v>9</v>
      </c>
      <c r="CJ2" s="198" t="s">
        <v>10</v>
      </c>
      <c r="CK2" s="198" t="s">
        <v>11</v>
      </c>
      <c r="CL2" s="198" t="s">
        <v>12</v>
      </c>
      <c r="CM2" s="198" t="s">
        <v>13</v>
      </c>
      <c r="CN2" s="198" t="s">
        <v>14</v>
      </c>
      <c r="CO2" s="198" t="s">
        <v>15</v>
      </c>
      <c r="CP2" s="198" t="s">
        <v>16</v>
      </c>
      <c r="CQ2" s="198" t="s">
        <v>17</v>
      </c>
      <c r="CR2" s="198" t="s">
        <v>18</v>
      </c>
      <c r="CS2" s="198" t="s">
        <v>19</v>
      </c>
      <c r="CT2" s="198" t="s">
        <v>20</v>
      </c>
      <c r="CU2" s="198" t="s">
        <v>21</v>
      </c>
      <c r="CV2" s="198" t="s">
        <v>22</v>
      </c>
      <c r="CW2" s="198" t="s">
        <v>23</v>
      </c>
      <c r="CX2" s="198" t="s">
        <v>24</v>
      </c>
      <c r="CY2" s="198" t="s">
        <v>25</v>
      </c>
      <c r="CZ2" s="198" t="s">
        <v>26</v>
      </c>
      <c r="DA2" s="198" t="s">
        <v>27</v>
      </c>
      <c r="DB2" s="198" t="s">
        <v>28</v>
      </c>
      <c r="DC2" s="222" t="s">
        <v>29</v>
      </c>
      <c r="DD2" s="175" t="s">
        <v>194</v>
      </c>
      <c r="DE2" s="175" t="s">
        <v>195</v>
      </c>
      <c r="DF2" s="175" t="s">
        <v>196</v>
      </c>
      <c r="DG2" s="175" t="s">
        <v>198</v>
      </c>
      <c r="DH2" s="176" t="s">
        <v>197</v>
      </c>
    </row>
    <row r="3" spans="1:112" ht="63" customHeight="1" thickBot="1" x14ac:dyDescent="0.3">
      <c r="B3" s="80" t="s">
        <v>329</v>
      </c>
      <c r="C3" s="145" t="s">
        <v>306</v>
      </c>
      <c r="D3" s="138" t="s">
        <v>317</v>
      </c>
      <c r="E3" s="111" t="s">
        <v>332</v>
      </c>
      <c r="F3" s="75" t="s">
        <v>333</v>
      </c>
      <c r="G3" s="75" t="s">
        <v>334</v>
      </c>
      <c r="H3" s="75" t="s">
        <v>335</v>
      </c>
      <c r="I3" s="75" t="s">
        <v>336</v>
      </c>
      <c r="K3" s="141" t="s">
        <v>319</v>
      </c>
      <c r="L3" s="143" t="s">
        <v>324</v>
      </c>
      <c r="M3" s="120"/>
      <c r="N3" s="147"/>
      <c r="O3" s="147"/>
      <c r="P3" s="123"/>
      <c r="Q3" s="123"/>
      <c r="T3" s="302"/>
      <c r="U3" s="302"/>
      <c r="V3" s="302"/>
      <c r="W3" s="302"/>
      <c r="X3" s="302"/>
      <c r="Y3" s="302"/>
      <c r="Z3" s="121"/>
      <c r="AB3" s="35" t="s">
        <v>211</v>
      </c>
      <c r="AC3" s="35" t="s">
        <v>209</v>
      </c>
      <c r="AD3" s="35" t="s">
        <v>284</v>
      </c>
      <c r="AE3" s="39" t="s">
        <v>285</v>
      </c>
      <c r="AF3" s="40" t="s">
        <v>281</v>
      </c>
      <c r="AG3" s="265" t="s">
        <v>282</v>
      </c>
      <c r="AH3" s="266"/>
      <c r="AI3" s="248" t="s">
        <v>289</v>
      </c>
      <c r="AJ3" s="249"/>
      <c r="AK3" s="265" t="s">
        <v>283</v>
      </c>
      <c r="AL3" s="266"/>
      <c r="AN3" s="192" t="s">
        <v>1</v>
      </c>
      <c r="AP3" s="159" t="s">
        <v>401</v>
      </c>
      <c r="AQ3" s="164">
        <f>COUNTIFS($E$4:$I$64,"H300")</f>
        <v>0</v>
      </c>
      <c r="AR3" s="164">
        <f>COUNTIFS($E$4:$I$64,"H301")</f>
        <v>0</v>
      </c>
      <c r="AS3" s="164">
        <f>COUNTIFS($E$4:$I$64,"H302")</f>
        <v>0</v>
      </c>
      <c r="AT3" s="164">
        <f>COUNTIFS($E$4:$I$64,"H304")</f>
        <v>0</v>
      </c>
      <c r="AU3" s="164">
        <f>COUNTIFS($E$4:$I$64,"H310")</f>
        <v>0</v>
      </c>
      <c r="AV3" s="164">
        <f>COUNTIFS($E$4:$I$64,"H311")</f>
        <v>0</v>
      </c>
      <c r="AW3" s="164">
        <f>COUNTIFS($E$4:$I$64,"H312")</f>
        <v>0</v>
      </c>
      <c r="AX3" s="164">
        <f>COUNTIFS($E$4:$I$64,"H314")</f>
        <v>0</v>
      </c>
      <c r="AY3" s="164">
        <f>COUNTIFS($E$4:$I$64,"H315")</f>
        <v>0</v>
      </c>
      <c r="AZ3" s="164">
        <f>COUNTIFS($E$4:$I$64,"H317")</f>
        <v>0</v>
      </c>
      <c r="BA3" s="164">
        <f>COUNTIFS($E$4:$I$64,"H318")</f>
        <v>0</v>
      </c>
      <c r="BB3" s="164">
        <f>COUNTIFS($E$4:$I$64,"H319")</f>
        <v>0</v>
      </c>
      <c r="BC3" s="164">
        <f>COUNTIFS($E$4:$I$64,"H330")</f>
        <v>0</v>
      </c>
      <c r="BD3" s="164">
        <f>COUNTIFS($E$4:$I$64,"H331")</f>
        <v>0</v>
      </c>
      <c r="BE3" s="164">
        <f>COUNTIFS($E$4:$I$64,"H332")</f>
        <v>0</v>
      </c>
      <c r="BF3" s="164">
        <f>COUNTIFS($E$4:$I$64,"H334")</f>
        <v>0</v>
      </c>
      <c r="BG3" s="164">
        <f>COUNTIFS($E$4:$I$64,"H335")</f>
        <v>0</v>
      </c>
      <c r="BH3" s="164">
        <f>COUNTIFS($E$4:$I$64,"H336")</f>
        <v>0</v>
      </c>
      <c r="BI3" s="164">
        <f>COUNTIFS($E$4:$I$64,"H340")</f>
        <v>0</v>
      </c>
      <c r="BJ3" s="164">
        <f>COUNTIFS($E$4:$I$64,"H341")</f>
        <v>0</v>
      </c>
      <c r="BK3" s="164">
        <f>COUNTIFS($E$4:$I$64,"H350")</f>
        <v>0</v>
      </c>
      <c r="BL3" s="164">
        <f>COUNTIFS($E$4:$I$64,"H351")</f>
        <v>0</v>
      </c>
      <c r="BM3" s="164">
        <f>COUNTIFS($E$4:$I$64,"H360")</f>
        <v>0</v>
      </c>
      <c r="BN3" s="164">
        <f>COUNTIFS($E$4:$I$64,"H361")</f>
        <v>0</v>
      </c>
      <c r="BO3" s="164">
        <f>COUNTIFS($E$4:$I$64,"H362")</f>
        <v>0</v>
      </c>
      <c r="BP3" s="164">
        <f>COUNTIFS($E$4:$I$64,"H370")</f>
        <v>0</v>
      </c>
      <c r="BQ3" s="164">
        <f>COUNTIFS($E$4:$I$64,"H371")</f>
        <v>0</v>
      </c>
      <c r="BR3" s="164">
        <f>COUNTIFS($E$4:$I$64,"H372")</f>
        <v>0</v>
      </c>
      <c r="BS3" s="164">
        <f>COUNTIFS($E$4:$I$64,"H373")</f>
        <v>0</v>
      </c>
      <c r="BT3" s="164">
        <f>COUNTIFS($E$4:$I$64,"H350i")</f>
        <v>0</v>
      </c>
      <c r="BU3" s="165">
        <f>COUNTIFS($E$4:$I$64,"H360F")</f>
        <v>0</v>
      </c>
      <c r="BV3" s="165">
        <f>COUNTIFS($E$4:$I$64,"H360D")</f>
        <v>0</v>
      </c>
      <c r="BW3" s="165">
        <f>COUNTIFS($E$4:$I$64,"H361f")</f>
        <v>0</v>
      </c>
      <c r="BX3" s="165">
        <f>COUNTIFS($E$4:$I$64,"H361d")</f>
        <v>0</v>
      </c>
      <c r="BY3" s="165">
        <f>COUNTIFS($E$4:$I$64,"H360FD")</f>
        <v>0</v>
      </c>
      <c r="BZ3" s="165">
        <f>COUNTIFS($E$4:$I$64,"H360Fd")</f>
        <v>0</v>
      </c>
      <c r="CA3" s="201">
        <f>COUNTIFS($E$4:$I$64,"H360Df")</f>
        <v>0</v>
      </c>
      <c r="CB3" s="164">
        <f>COUNTIFS($E$4:$I$64,"H200")</f>
        <v>0</v>
      </c>
      <c r="CC3" s="164">
        <f>COUNTIFS($E$4:$I$64,"H201")</f>
        <v>0</v>
      </c>
      <c r="CD3" s="164">
        <f>COUNTIFS($E$4:$I$64,"H202")</f>
        <v>0</v>
      </c>
      <c r="CE3" s="164">
        <f>COUNTIFS($E$4:$I$64,"H203")</f>
        <v>0</v>
      </c>
      <c r="CF3" s="164">
        <f>COUNTIFS($E$4:$I$64,"H204")</f>
        <v>0</v>
      </c>
      <c r="CG3" s="164">
        <f>COUNTIFS($E$4:$I$64,"H205")</f>
        <v>0</v>
      </c>
      <c r="CH3" s="164">
        <f>COUNTIFS($E$4:$I$64,"H220")</f>
        <v>0</v>
      </c>
      <c r="CI3" s="164">
        <f>COUNTIFS($E$4:$I$64,"H221")</f>
        <v>0</v>
      </c>
      <c r="CJ3" s="164">
        <f>COUNTIFS($E$4:$I$64,"H222")</f>
        <v>0</v>
      </c>
      <c r="CK3" s="164">
        <f>COUNTIFS($E$4:$I$64,"H223")</f>
        <v>0</v>
      </c>
      <c r="CL3" s="164">
        <f>COUNTIFS($E$4:$I$64,"H224")</f>
        <v>0</v>
      </c>
      <c r="CM3" s="164">
        <f>COUNTIFS($E$4:$I$64,"H225")</f>
        <v>0</v>
      </c>
      <c r="CN3" s="164">
        <f>COUNTIFS($E$4:$I$64,"H226")</f>
        <v>0</v>
      </c>
      <c r="CO3" s="164">
        <f>COUNTIFS($E$4:$I$64,"H228")</f>
        <v>0</v>
      </c>
      <c r="CP3" s="164">
        <f>COUNTIFS($E$4:$I$64,"H240")</f>
        <v>0</v>
      </c>
      <c r="CQ3" s="164">
        <f>COUNTIFS($E$4:$I$64,"H241")</f>
        <v>0</v>
      </c>
      <c r="CR3" s="164">
        <f>COUNTIFS($E$4:$I$64,"H242")</f>
        <v>0</v>
      </c>
      <c r="CS3" s="164">
        <f>COUNTIFS($E$4:$I$64,"H250")</f>
        <v>0</v>
      </c>
      <c r="CT3" s="164">
        <f>COUNTIFS($E$4:$I$64,"H251")</f>
        <v>0</v>
      </c>
      <c r="CU3" s="164">
        <f>COUNTIFS($E$4:$I$64,"H252")</f>
        <v>0</v>
      </c>
      <c r="CV3" s="164">
        <f>COUNTIFS($E$4:$I$64,"H260")</f>
        <v>0</v>
      </c>
      <c r="CW3" s="164">
        <f>COUNTIFS($E$4:$I$64,"H261")</f>
        <v>0</v>
      </c>
      <c r="CX3" s="164">
        <f>COUNTIFS($E$4:$I$64,"H270")</f>
        <v>0</v>
      </c>
      <c r="CY3" s="164">
        <f>COUNTIFS($E$4:$I$64,"H271")</f>
        <v>0</v>
      </c>
      <c r="CZ3" s="164">
        <f>COUNTIFS($E$4:$I$64,"H272")</f>
        <v>0</v>
      </c>
      <c r="DA3" s="164">
        <f>COUNTIFS($E$4:$I$64,"H280")</f>
        <v>0</v>
      </c>
      <c r="DB3" s="164">
        <f>COUNTIFS($E$4:$I$64,"H281")</f>
        <v>0</v>
      </c>
      <c r="DC3" s="166">
        <f>COUNTIFS($E$4:$I$64,"H290")</f>
        <v>0</v>
      </c>
      <c r="DD3" s="164">
        <f>COUNTIFS($E$4:$I$64,"H400")</f>
        <v>2</v>
      </c>
      <c r="DE3" s="164">
        <f>COUNTIFS($E$4:$I$64,"H410")</f>
        <v>1</v>
      </c>
      <c r="DF3" s="164">
        <f>COUNTIFS($E$4:$I$64,"H411")</f>
        <v>0</v>
      </c>
      <c r="DG3" s="164">
        <f>COUNTIFS($E$4:$I$64,"H412")</f>
        <v>0</v>
      </c>
      <c r="DH3" s="166">
        <f>COUNTIFS($E$4:$I$64,"H413")</f>
        <v>0</v>
      </c>
    </row>
    <row r="4" spans="1:112" ht="30.75" thickBot="1" x14ac:dyDescent="0.3">
      <c r="A4" s="90"/>
      <c r="B4" s="146" t="s">
        <v>419</v>
      </c>
      <c r="C4" s="149">
        <v>60</v>
      </c>
      <c r="D4" s="135" t="s">
        <v>232</v>
      </c>
      <c r="E4" s="126" t="s">
        <v>195</v>
      </c>
      <c r="F4" s="127"/>
      <c r="G4" s="127"/>
      <c r="H4" s="127"/>
      <c r="I4" s="128"/>
      <c r="K4" s="93">
        <f>IF(ISBLANK($D4),"",VLOOKUP(D4,$AC$4:$AE$64,2,FALSE))</f>
        <v>50</v>
      </c>
      <c r="L4" s="94">
        <f>IF(ISBLANK($D4),"",VLOOKUP(D4,$AC$4:$AE$64,3,FALSE))</f>
        <v>5</v>
      </c>
      <c r="N4" s="308" t="s">
        <v>481</v>
      </c>
      <c r="O4" s="306" t="str">
        <f>HLOOKUP("dépassement seuil haut",AP132:DH133,2,FALSE)</f>
        <v>H400</v>
      </c>
      <c r="P4" s="309" t="s">
        <v>482</v>
      </c>
      <c r="Q4" s="310"/>
      <c r="Z4" s="119"/>
      <c r="AB4" s="84">
        <v>4748</v>
      </c>
      <c r="AC4" s="36" t="s">
        <v>261</v>
      </c>
      <c r="AD4" s="34">
        <v>2000</v>
      </c>
      <c r="AE4" s="41">
        <v>500</v>
      </c>
      <c r="AF4" s="58">
        <v>500</v>
      </c>
      <c r="AG4" s="43" t="s">
        <v>189</v>
      </c>
      <c r="AH4" s="63" t="s">
        <v>189</v>
      </c>
      <c r="AI4" s="101" t="s">
        <v>189</v>
      </c>
      <c r="AJ4" s="103" t="s">
        <v>189</v>
      </c>
      <c r="AK4" s="43">
        <v>500</v>
      </c>
      <c r="AL4" s="63">
        <v>100</v>
      </c>
      <c r="AN4" s="7" t="s">
        <v>2</v>
      </c>
      <c r="AP4" s="237" t="str">
        <f>B4</f>
        <v>exemple : 1</v>
      </c>
      <c r="AQ4" s="200" t="str">
        <f t="shared" ref="AQ4:AS19" si="0">IF(COUNTIF($E4:$I4,AQ$2)=1,$C4,"")</f>
        <v/>
      </c>
      <c r="AR4" s="162" t="str">
        <f t="shared" si="0"/>
        <v/>
      </c>
      <c r="AS4" s="162" t="str">
        <f t="shared" si="0"/>
        <v/>
      </c>
      <c r="AT4" s="162" t="str">
        <f>IF(COUNTIF($E4:$I4,AT$2)=1,$C4,"")</f>
        <v/>
      </c>
      <c r="AU4" s="162" t="str">
        <f t="shared" ref="AU4:DF7" si="1">IF(COUNTIF($E4:$I4,AU$2)=1,$C4,"")</f>
        <v/>
      </c>
      <c r="AV4" s="162" t="str">
        <f t="shared" si="1"/>
        <v/>
      </c>
      <c r="AW4" s="162" t="str">
        <f t="shared" si="1"/>
        <v/>
      </c>
      <c r="AX4" s="162" t="str">
        <f t="shared" si="1"/>
        <v/>
      </c>
      <c r="AY4" s="162" t="str">
        <f t="shared" si="1"/>
        <v/>
      </c>
      <c r="AZ4" s="162" t="str">
        <f t="shared" si="1"/>
        <v/>
      </c>
      <c r="BA4" s="162" t="str">
        <f t="shared" si="1"/>
        <v/>
      </c>
      <c r="BB4" s="162" t="str">
        <f t="shared" si="1"/>
        <v/>
      </c>
      <c r="BC4" s="162" t="str">
        <f t="shared" si="1"/>
        <v/>
      </c>
      <c r="BD4" s="162" t="str">
        <f t="shared" si="1"/>
        <v/>
      </c>
      <c r="BE4" s="162" t="str">
        <f t="shared" si="1"/>
        <v/>
      </c>
      <c r="BF4" s="162" t="str">
        <f t="shared" si="1"/>
        <v/>
      </c>
      <c r="BG4" s="162" t="str">
        <f t="shared" si="1"/>
        <v/>
      </c>
      <c r="BH4" s="162" t="str">
        <f t="shared" si="1"/>
        <v/>
      </c>
      <c r="BI4" s="162" t="str">
        <f t="shared" si="1"/>
        <v/>
      </c>
      <c r="BJ4" s="162" t="str">
        <f t="shared" si="1"/>
        <v/>
      </c>
      <c r="BK4" s="162" t="str">
        <f t="shared" si="1"/>
        <v/>
      </c>
      <c r="BL4" s="162" t="str">
        <f t="shared" si="1"/>
        <v/>
      </c>
      <c r="BM4" s="162" t="str">
        <f t="shared" si="1"/>
        <v/>
      </c>
      <c r="BN4" s="162" t="str">
        <f t="shared" si="1"/>
        <v/>
      </c>
      <c r="BO4" s="162" t="str">
        <f t="shared" si="1"/>
        <v/>
      </c>
      <c r="BP4" s="162" t="str">
        <f t="shared" si="1"/>
        <v/>
      </c>
      <c r="BQ4" s="162" t="str">
        <f t="shared" si="1"/>
        <v/>
      </c>
      <c r="BR4" s="162" t="str">
        <f t="shared" si="1"/>
        <v/>
      </c>
      <c r="BS4" s="162" t="str">
        <f t="shared" si="1"/>
        <v/>
      </c>
      <c r="BT4" s="162" t="str">
        <f t="shared" si="1"/>
        <v/>
      </c>
      <c r="BU4" s="162" t="str">
        <f t="shared" si="1"/>
        <v/>
      </c>
      <c r="BV4" s="162" t="str">
        <f t="shared" si="1"/>
        <v/>
      </c>
      <c r="BW4" s="162" t="str">
        <f t="shared" si="1"/>
        <v/>
      </c>
      <c r="BX4" s="162" t="str">
        <f t="shared" si="1"/>
        <v/>
      </c>
      <c r="BY4" s="162" t="str">
        <f t="shared" si="1"/>
        <v/>
      </c>
      <c r="BZ4" s="162" t="str">
        <f t="shared" si="1"/>
        <v/>
      </c>
      <c r="CA4" s="202" t="str">
        <f t="shared" si="1"/>
        <v/>
      </c>
      <c r="CB4" s="213" t="str">
        <f t="shared" si="1"/>
        <v/>
      </c>
      <c r="CC4" s="162" t="str">
        <f t="shared" si="1"/>
        <v/>
      </c>
      <c r="CD4" s="162" t="str">
        <f t="shared" si="1"/>
        <v/>
      </c>
      <c r="CE4" s="162" t="str">
        <f t="shared" si="1"/>
        <v/>
      </c>
      <c r="CF4" s="162" t="str">
        <f t="shared" si="1"/>
        <v/>
      </c>
      <c r="CG4" s="162" t="str">
        <f t="shared" si="1"/>
        <v/>
      </c>
      <c r="CH4" s="162" t="str">
        <f t="shared" si="1"/>
        <v/>
      </c>
      <c r="CI4" s="162" t="str">
        <f t="shared" si="1"/>
        <v/>
      </c>
      <c r="CJ4" s="162" t="str">
        <f t="shared" si="1"/>
        <v/>
      </c>
      <c r="CK4" s="162" t="str">
        <f t="shared" si="1"/>
        <v/>
      </c>
      <c r="CL4" s="162" t="str">
        <f t="shared" si="1"/>
        <v/>
      </c>
      <c r="CM4" s="162" t="str">
        <f t="shared" si="1"/>
        <v/>
      </c>
      <c r="CN4" s="162" t="str">
        <f t="shared" si="1"/>
        <v/>
      </c>
      <c r="CO4" s="162" t="str">
        <f t="shared" si="1"/>
        <v/>
      </c>
      <c r="CP4" s="162" t="str">
        <f t="shared" si="1"/>
        <v/>
      </c>
      <c r="CQ4" s="162" t="str">
        <f t="shared" si="1"/>
        <v/>
      </c>
      <c r="CR4" s="162" t="str">
        <f t="shared" si="1"/>
        <v/>
      </c>
      <c r="CS4" s="162" t="str">
        <f t="shared" si="1"/>
        <v/>
      </c>
      <c r="CT4" s="162" t="str">
        <f t="shared" si="1"/>
        <v/>
      </c>
      <c r="CU4" s="162" t="str">
        <f t="shared" si="1"/>
        <v/>
      </c>
      <c r="CV4" s="162" t="str">
        <f t="shared" si="1"/>
        <v/>
      </c>
      <c r="CW4" s="162" t="str">
        <f t="shared" si="1"/>
        <v/>
      </c>
      <c r="CX4" s="162" t="str">
        <f t="shared" si="1"/>
        <v/>
      </c>
      <c r="CY4" s="162" t="str">
        <f t="shared" si="1"/>
        <v/>
      </c>
      <c r="CZ4" s="162" t="str">
        <f t="shared" si="1"/>
        <v/>
      </c>
      <c r="DA4" s="162" t="str">
        <f t="shared" si="1"/>
        <v/>
      </c>
      <c r="DB4" s="162" t="str">
        <f t="shared" si="1"/>
        <v/>
      </c>
      <c r="DC4" s="202" t="str">
        <f t="shared" si="1"/>
        <v/>
      </c>
      <c r="DD4" s="213" t="str">
        <f t="shared" si="1"/>
        <v/>
      </c>
      <c r="DE4" s="162">
        <f t="shared" si="1"/>
        <v>60</v>
      </c>
      <c r="DF4" s="162" t="str">
        <f t="shared" si="1"/>
        <v/>
      </c>
      <c r="DG4" s="162" t="str">
        <f t="shared" ref="DG4:DH19" si="2">IF(COUNTIF($E4:$I4,DG$2)=1,$C4,"")</f>
        <v/>
      </c>
      <c r="DH4" s="202" t="str">
        <f t="shared" si="2"/>
        <v/>
      </c>
    </row>
    <row r="5" spans="1:112" ht="60.75" thickBot="1" x14ac:dyDescent="0.3">
      <c r="A5" s="90"/>
      <c r="B5" s="146" t="s">
        <v>420</v>
      </c>
      <c r="C5" s="149">
        <v>60</v>
      </c>
      <c r="D5" s="105" t="s">
        <v>224</v>
      </c>
      <c r="E5" s="129"/>
      <c r="F5" s="130"/>
      <c r="G5" s="130"/>
      <c r="H5" s="130"/>
      <c r="I5" s="131"/>
      <c r="K5" s="114">
        <f>IF(ISBLANK($D5),"",VLOOKUP(D5,$AC$4:$AE$64,2,FALSE))</f>
        <v>100</v>
      </c>
      <c r="L5" s="96">
        <f>IF(ISBLANK($D5),"",VLOOKUP(D5,$AC$4:$AE$64,3,FALSE))</f>
        <v>20</v>
      </c>
      <c r="N5" s="308"/>
      <c r="O5" s="282"/>
      <c r="P5" s="309"/>
      <c r="Q5" s="310"/>
      <c r="Z5" s="119"/>
      <c r="AB5" s="84">
        <v>4726</v>
      </c>
      <c r="AC5" s="14" t="s">
        <v>238</v>
      </c>
      <c r="AD5" s="34">
        <v>100</v>
      </c>
      <c r="AE5" s="41">
        <v>10</v>
      </c>
      <c r="AF5" s="59">
        <v>10</v>
      </c>
      <c r="AG5" s="45" t="s">
        <v>189</v>
      </c>
      <c r="AH5" s="48" t="s">
        <v>189</v>
      </c>
      <c r="AI5" s="101" t="s">
        <v>189</v>
      </c>
      <c r="AJ5" s="103" t="s">
        <v>189</v>
      </c>
      <c r="AK5" s="45">
        <v>10</v>
      </c>
      <c r="AL5" s="48">
        <v>0.5</v>
      </c>
      <c r="AN5" s="2" t="s">
        <v>3</v>
      </c>
      <c r="AP5" s="238" t="str">
        <f t="shared" ref="AP5:AP64" si="3">B5</f>
        <v>exemple : 2</v>
      </c>
      <c r="AQ5" s="200" t="str">
        <f t="shared" si="0"/>
        <v/>
      </c>
      <c r="AR5" s="162" t="str">
        <f t="shared" si="0"/>
        <v/>
      </c>
      <c r="AS5" s="162" t="str">
        <f t="shared" ref="AS5:BH64" si="4">IF(COUNTIF($E5:$I5,AS$2)=1,$C5,"")</f>
        <v/>
      </c>
      <c r="AT5" s="162" t="str">
        <f t="shared" si="4"/>
        <v/>
      </c>
      <c r="AU5" s="162" t="str">
        <f t="shared" si="1"/>
        <v/>
      </c>
      <c r="AV5" s="162" t="str">
        <f t="shared" si="1"/>
        <v/>
      </c>
      <c r="AW5" s="162" t="str">
        <f t="shared" si="1"/>
        <v/>
      </c>
      <c r="AX5" s="162" t="str">
        <f t="shared" si="1"/>
        <v/>
      </c>
      <c r="AY5" s="162" t="str">
        <f t="shared" si="1"/>
        <v/>
      </c>
      <c r="AZ5" s="162" t="str">
        <f t="shared" si="1"/>
        <v/>
      </c>
      <c r="BA5" s="162" t="str">
        <f t="shared" si="1"/>
        <v/>
      </c>
      <c r="BB5" s="162" t="str">
        <f t="shared" si="1"/>
        <v/>
      </c>
      <c r="BC5" s="162" t="str">
        <f t="shared" si="1"/>
        <v/>
      </c>
      <c r="BD5" s="162" t="str">
        <f t="shared" si="1"/>
        <v/>
      </c>
      <c r="BE5" s="162" t="str">
        <f t="shared" si="1"/>
        <v/>
      </c>
      <c r="BF5" s="162" t="str">
        <f t="shared" si="1"/>
        <v/>
      </c>
      <c r="BG5" s="162" t="str">
        <f t="shared" si="1"/>
        <v/>
      </c>
      <c r="BH5" s="162" t="str">
        <f t="shared" si="1"/>
        <v/>
      </c>
      <c r="BI5" s="162" t="str">
        <f t="shared" si="1"/>
        <v/>
      </c>
      <c r="BJ5" s="162" t="str">
        <f t="shared" si="1"/>
        <v/>
      </c>
      <c r="BK5" s="162" t="str">
        <f t="shared" si="1"/>
        <v/>
      </c>
      <c r="BL5" s="162" t="str">
        <f t="shared" si="1"/>
        <v/>
      </c>
      <c r="BM5" s="162" t="str">
        <f t="shared" si="1"/>
        <v/>
      </c>
      <c r="BN5" s="162" t="str">
        <f t="shared" si="1"/>
        <v/>
      </c>
      <c r="BO5" s="162" t="str">
        <f t="shared" si="1"/>
        <v/>
      </c>
      <c r="BP5" s="162" t="str">
        <f t="shared" si="1"/>
        <v/>
      </c>
      <c r="BQ5" s="162" t="str">
        <f t="shared" si="1"/>
        <v/>
      </c>
      <c r="BR5" s="162" t="str">
        <f t="shared" si="1"/>
        <v/>
      </c>
      <c r="BS5" s="162" t="str">
        <f t="shared" si="1"/>
        <v/>
      </c>
      <c r="BT5" s="162" t="str">
        <f t="shared" si="1"/>
        <v/>
      </c>
      <c r="BU5" s="162" t="str">
        <f t="shared" si="1"/>
        <v/>
      </c>
      <c r="BV5" s="162" t="str">
        <f t="shared" si="1"/>
        <v/>
      </c>
      <c r="BW5" s="162" t="str">
        <f t="shared" si="1"/>
        <v/>
      </c>
      <c r="BX5" s="162" t="str">
        <f t="shared" si="1"/>
        <v/>
      </c>
      <c r="BY5" s="162" t="str">
        <f t="shared" si="1"/>
        <v/>
      </c>
      <c r="BZ5" s="162" t="str">
        <f t="shared" si="1"/>
        <v/>
      </c>
      <c r="CA5" s="202" t="str">
        <f t="shared" si="1"/>
        <v/>
      </c>
      <c r="CB5" s="213" t="str">
        <f t="shared" si="1"/>
        <v/>
      </c>
      <c r="CC5" s="162" t="str">
        <f t="shared" si="1"/>
        <v/>
      </c>
      <c r="CD5" s="162" t="str">
        <f t="shared" si="1"/>
        <v/>
      </c>
      <c r="CE5" s="162" t="str">
        <f t="shared" si="1"/>
        <v/>
      </c>
      <c r="CF5" s="162" t="str">
        <f t="shared" si="1"/>
        <v/>
      </c>
      <c r="CG5" s="162" t="str">
        <f t="shared" si="1"/>
        <v/>
      </c>
      <c r="CH5" s="162" t="str">
        <f t="shared" si="1"/>
        <v/>
      </c>
      <c r="CI5" s="162" t="str">
        <f t="shared" si="1"/>
        <v/>
      </c>
      <c r="CJ5" s="162" t="str">
        <f t="shared" si="1"/>
        <v/>
      </c>
      <c r="CK5" s="162" t="str">
        <f t="shared" si="1"/>
        <v/>
      </c>
      <c r="CL5" s="162" t="str">
        <f t="shared" si="1"/>
        <v/>
      </c>
      <c r="CM5" s="162" t="str">
        <f t="shared" si="1"/>
        <v/>
      </c>
      <c r="CN5" s="162" t="str">
        <f t="shared" si="1"/>
        <v/>
      </c>
      <c r="CO5" s="162" t="str">
        <f t="shared" si="1"/>
        <v/>
      </c>
      <c r="CP5" s="162" t="str">
        <f t="shared" si="1"/>
        <v/>
      </c>
      <c r="CQ5" s="162" t="str">
        <f t="shared" si="1"/>
        <v/>
      </c>
      <c r="CR5" s="162" t="str">
        <f t="shared" si="1"/>
        <v/>
      </c>
      <c r="CS5" s="162" t="str">
        <f t="shared" si="1"/>
        <v/>
      </c>
      <c r="CT5" s="162" t="str">
        <f t="shared" si="1"/>
        <v/>
      </c>
      <c r="CU5" s="162" t="str">
        <f t="shared" si="1"/>
        <v/>
      </c>
      <c r="CV5" s="162" t="str">
        <f t="shared" si="1"/>
        <v/>
      </c>
      <c r="CW5" s="162" t="str">
        <f t="shared" si="1"/>
        <v/>
      </c>
      <c r="CX5" s="162" t="str">
        <f t="shared" si="1"/>
        <v/>
      </c>
      <c r="CY5" s="162" t="str">
        <f t="shared" si="1"/>
        <v/>
      </c>
      <c r="CZ5" s="162" t="str">
        <f t="shared" si="1"/>
        <v/>
      </c>
      <c r="DA5" s="162" t="str">
        <f t="shared" si="1"/>
        <v/>
      </c>
      <c r="DB5" s="162" t="str">
        <f t="shared" si="1"/>
        <v/>
      </c>
      <c r="DC5" s="202" t="str">
        <f t="shared" si="1"/>
        <v/>
      </c>
      <c r="DD5" s="213" t="str">
        <f t="shared" si="1"/>
        <v/>
      </c>
      <c r="DE5" s="162" t="str">
        <f t="shared" si="1"/>
        <v/>
      </c>
      <c r="DF5" s="162" t="str">
        <f t="shared" si="1"/>
        <v/>
      </c>
      <c r="DG5" s="162" t="str">
        <f t="shared" si="2"/>
        <v/>
      </c>
      <c r="DH5" s="202" t="str">
        <f t="shared" si="2"/>
        <v/>
      </c>
    </row>
    <row r="6" spans="1:112" ht="30.75" thickBot="1" x14ac:dyDescent="0.3">
      <c r="A6" s="90"/>
      <c r="B6" s="236" t="s">
        <v>421</v>
      </c>
      <c r="C6" s="149">
        <v>30</v>
      </c>
      <c r="D6" s="105" t="s">
        <v>260</v>
      </c>
      <c r="E6" s="129"/>
      <c r="F6" s="130"/>
      <c r="G6" s="130"/>
      <c r="H6" s="130"/>
      <c r="I6" s="131"/>
      <c r="K6" s="114">
        <f t="shared" ref="K6:K64" si="5">IF(ISBLANK($D6),"",VLOOKUP(D6,$AC$4:$AE$64,2,FALSE))</f>
        <v>2000</v>
      </c>
      <c r="L6" s="96">
        <f t="shared" ref="L6:L64" si="6">IF(ISBLANK($D6),"",VLOOKUP(D6,$AC$4:$AE$64,3,FALSE))</f>
        <v>500</v>
      </c>
      <c r="O6" s="122"/>
      <c r="P6" s="37"/>
      <c r="Q6" s="37"/>
      <c r="Z6" s="119"/>
      <c r="AB6" s="56">
        <v>4744</v>
      </c>
      <c r="AC6" s="14" t="s">
        <v>257</v>
      </c>
      <c r="AD6" s="13">
        <v>2000</v>
      </c>
      <c r="AE6" s="42">
        <v>500</v>
      </c>
      <c r="AF6" s="59">
        <v>500</v>
      </c>
      <c r="AG6" s="45" t="s">
        <v>189</v>
      </c>
      <c r="AH6" s="48" t="s">
        <v>189</v>
      </c>
      <c r="AI6" s="56" t="s">
        <v>189</v>
      </c>
      <c r="AJ6" s="66" t="s">
        <v>189</v>
      </c>
      <c r="AK6" s="45">
        <v>500</v>
      </c>
      <c r="AL6" s="48">
        <v>100</v>
      </c>
      <c r="AN6" s="2" t="s">
        <v>4</v>
      </c>
      <c r="AP6" s="238" t="str">
        <f t="shared" si="3"/>
        <v>exemple :3</v>
      </c>
      <c r="AQ6" s="200" t="str">
        <f t="shared" si="0"/>
        <v/>
      </c>
      <c r="AR6" s="162" t="str">
        <f t="shared" si="0"/>
        <v/>
      </c>
      <c r="AS6" s="162" t="str">
        <f t="shared" si="4"/>
        <v/>
      </c>
      <c r="AT6" s="162" t="str">
        <f t="shared" si="4"/>
        <v/>
      </c>
      <c r="AU6" s="162" t="str">
        <f t="shared" si="1"/>
        <v/>
      </c>
      <c r="AV6" s="162" t="str">
        <f t="shared" si="1"/>
        <v/>
      </c>
      <c r="AW6" s="162" t="str">
        <f t="shared" si="1"/>
        <v/>
      </c>
      <c r="AX6" s="162" t="str">
        <f t="shared" si="1"/>
        <v/>
      </c>
      <c r="AY6" s="162" t="str">
        <f t="shared" si="1"/>
        <v/>
      </c>
      <c r="AZ6" s="162" t="str">
        <f t="shared" si="1"/>
        <v/>
      </c>
      <c r="BA6" s="162" t="str">
        <f t="shared" si="1"/>
        <v/>
      </c>
      <c r="BB6" s="162" t="str">
        <f t="shared" si="1"/>
        <v/>
      </c>
      <c r="BC6" s="162" t="str">
        <f t="shared" si="1"/>
        <v/>
      </c>
      <c r="BD6" s="162" t="str">
        <f t="shared" si="1"/>
        <v/>
      </c>
      <c r="BE6" s="162" t="str">
        <f t="shared" si="1"/>
        <v/>
      </c>
      <c r="BF6" s="162" t="str">
        <f t="shared" si="1"/>
        <v/>
      </c>
      <c r="BG6" s="162" t="str">
        <f t="shared" si="1"/>
        <v/>
      </c>
      <c r="BH6" s="162" t="str">
        <f t="shared" si="1"/>
        <v/>
      </c>
      <c r="BI6" s="162" t="str">
        <f t="shared" si="1"/>
        <v/>
      </c>
      <c r="BJ6" s="162" t="str">
        <f t="shared" si="1"/>
        <v/>
      </c>
      <c r="BK6" s="162" t="str">
        <f t="shared" si="1"/>
        <v/>
      </c>
      <c r="BL6" s="162" t="str">
        <f t="shared" si="1"/>
        <v/>
      </c>
      <c r="BM6" s="162" t="str">
        <f t="shared" si="1"/>
        <v/>
      </c>
      <c r="BN6" s="162" t="str">
        <f t="shared" si="1"/>
        <v/>
      </c>
      <c r="BO6" s="162" t="str">
        <f t="shared" si="1"/>
        <v/>
      </c>
      <c r="BP6" s="162" t="str">
        <f t="shared" si="1"/>
        <v/>
      </c>
      <c r="BQ6" s="162" t="str">
        <f t="shared" si="1"/>
        <v/>
      </c>
      <c r="BR6" s="162" t="str">
        <f t="shared" si="1"/>
        <v/>
      </c>
      <c r="BS6" s="162" t="str">
        <f t="shared" si="1"/>
        <v/>
      </c>
      <c r="BT6" s="162" t="str">
        <f t="shared" si="1"/>
        <v/>
      </c>
      <c r="BU6" s="162" t="str">
        <f t="shared" si="1"/>
        <v/>
      </c>
      <c r="BV6" s="162" t="str">
        <f t="shared" si="1"/>
        <v/>
      </c>
      <c r="BW6" s="162" t="str">
        <f t="shared" si="1"/>
        <v/>
      </c>
      <c r="BX6" s="162" t="str">
        <f t="shared" si="1"/>
        <v/>
      </c>
      <c r="BY6" s="162" t="str">
        <f t="shared" si="1"/>
        <v/>
      </c>
      <c r="BZ6" s="162" t="str">
        <f t="shared" si="1"/>
        <v/>
      </c>
      <c r="CA6" s="202" t="str">
        <f t="shared" si="1"/>
        <v/>
      </c>
      <c r="CB6" s="213" t="str">
        <f t="shared" si="1"/>
        <v/>
      </c>
      <c r="CC6" s="162" t="str">
        <f t="shared" si="1"/>
        <v/>
      </c>
      <c r="CD6" s="162" t="str">
        <f t="shared" si="1"/>
        <v/>
      </c>
      <c r="CE6" s="162" t="str">
        <f t="shared" si="1"/>
        <v/>
      </c>
      <c r="CF6" s="162" t="str">
        <f t="shared" si="1"/>
        <v/>
      </c>
      <c r="CG6" s="162" t="str">
        <f t="shared" si="1"/>
        <v/>
      </c>
      <c r="CH6" s="162" t="str">
        <f t="shared" si="1"/>
        <v/>
      </c>
      <c r="CI6" s="162" t="str">
        <f t="shared" si="1"/>
        <v/>
      </c>
      <c r="CJ6" s="162" t="str">
        <f t="shared" si="1"/>
        <v/>
      </c>
      <c r="CK6" s="162" t="str">
        <f t="shared" si="1"/>
        <v/>
      </c>
      <c r="CL6" s="162" t="str">
        <f t="shared" si="1"/>
        <v/>
      </c>
      <c r="CM6" s="162" t="str">
        <f t="shared" si="1"/>
        <v/>
      </c>
      <c r="CN6" s="162" t="str">
        <f t="shared" si="1"/>
        <v/>
      </c>
      <c r="CO6" s="162" t="str">
        <f t="shared" si="1"/>
        <v/>
      </c>
      <c r="CP6" s="162" t="str">
        <f t="shared" si="1"/>
        <v/>
      </c>
      <c r="CQ6" s="162" t="str">
        <f t="shared" si="1"/>
        <v/>
      </c>
      <c r="CR6" s="162" t="str">
        <f t="shared" si="1"/>
        <v/>
      </c>
      <c r="CS6" s="162" t="str">
        <f t="shared" si="1"/>
        <v/>
      </c>
      <c r="CT6" s="162" t="str">
        <f t="shared" si="1"/>
        <v/>
      </c>
      <c r="CU6" s="162" t="str">
        <f t="shared" si="1"/>
        <v/>
      </c>
      <c r="CV6" s="162" t="str">
        <f t="shared" si="1"/>
        <v/>
      </c>
      <c r="CW6" s="162" t="str">
        <f t="shared" si="1"/>
        <v/>
      </c>
      <c r="CX6" s="162" t="str">
        <f t="shared" si="1"/>
        <v/>
      </c>
      <c r="CY6" s="162" t="str">
        <f t="shared" si="1"/>
        <v/>
      </c>
      <c r="CZ6" s="162" t="str">
        <f t="shared" si="1"/>
        <v/>
      </c>
      <c r="DA6" s="162" t="str">
        <f t="shared" si="1"/>
        <v/>
      </c>
      <c r="DB6" s="162" t="str">
        <f t="shared" si="1"/>
        <v/>
      </c>
      <c r="DC6" s="202" t="str">
        <f t="shared" si="1"/>
        <v/>
      </c>
      <c r="DD6" s="213" t="str">
        <f t="shared" si="1"/>
        <v/>
      </c>
      <c r="DE6" s="162" t="str">
        <f t="shared" si="1"/>
        <v/>
      </c>
      <c r="DF6" s="162" t="str">
        <f t="shared" si="1"/>
        <v/>
      </c>
      <c r="DG6" s="162" t="str">
        <f t="shared" si="2"/>
        <v/>
      </c>
      <c r="DH6" s="202" t="str">
        <f t="shared" si="2"/>
        <v/>
      </c>
    </row>
    <row r="7" spans="1:112" ht="30.75" thickBot="1" x14ac:dyDescent="0.3">
      <c r="A7" s="90"/>
      <c r="B7" s="146" t="s">
        <v>422</v>
      </c>
      <c r="C7" s="149">
        <v>120</v>
      </c>
      <c r="D7" s="105" t="s">
        <v>253</v>
      </c>
      <c r="E7" s="129"/>
      <c r="F7" s="130"/>
      <c r="G7" s="130" t="s">
        <v>194</v>
      </c>
      <c r="H7" s="130"/>
      <c r="I7" s="131"/>
      <c r="K7" s="114">
        <f t="shared" si="5"/>
        <v>200</v>
      </c>
      <c r="L7" s="96">
        <f t="shared" si="6"/>
        <v>50</v>
      </c>
      <c r="N7" t="s">
        <v>483</v>
      </c>
      <c r="O7" s="307" t="str">
        <f>HLOOKUP("dépassement seuil bas",AP203:DH204,2,FALSE)</f>
        <v>H410</v>
      </c>
      <c r="P7" s="37" t="s">
        <v>484</v>
      </c>
      <c r="Q7" s="37"/>
      <c r="Z7" s="119"/>
      <c r="AB7" s="56">
        <v>4740</v>
      </c>
      <c r="AC7" s="14" t="s">
        <v>253</v>
      </c>
      <c r="AD7" s="13">
        <v>200</v>
      </c>
      <c r="AE7" s="42">
        <v>50</v>
      </c>
      <c r="AF7" s="59">
        <v>50</v>
      </c>
      <c r="AG7" s="45" t="s">
        <v>189</v>
      </c>
      <c r="AH7" s="48" t="s">
        <v>189</v>
      </c>
      <c r="AI7" s="56">
        <v>50</v>
      </c>
      <c r="AJ7" s="66">
        <v>5</v>
      </c>
      <c r="AK7" s="45" t="s">
        <v>189</v>
      </c>
      <c r="AL7" s="48" t="s">
        <v>189</v>
      </c>
      <c r="AN7" s="2" t="s">
        <v>5</v>
      </c>
      <c r="AP7" s="238" t="str">
        <f t="shared" si="3"/>
        <v>exemple : 4</v>
      </c>
      <c r="AQ7" s="200" t="str">
        <f t="shared" si="0"/>
        <v/>
      </c>
      <c r="AR7" s="162" t="str">
        <f t="shared" si="0"/>
        <v/>
      </c>
      <c r="AS7" s="162" t="str">
        <f t="shared" si="4"/>
        <v/>
      </c>
      <c r="AT7" s="162" t="str">
        <f t="shared" si="4"/>
        <v/>
      </c>
      <c r="AU7" s="162" t="str">
        <f t="shared" si="1"/>
        <v/>
      </c>
      <c r="AV7" s="162" t="str">
        <f t="shared" si="1"/>
        <v/>
      </c>
      <c r="AW7" s="162" t="str">
        <f t="shared" si="1"/>
        <v/>
      </c>
      <c r="AX7" s="162" t="str">
        <f t="shared" si="1"/>
        <v/>
      </c>
      <c r="AY7" s="162" t="str">
        <f t="shared" si="1"/>
        <v/>
      </c>
      <c r="AZ7" s="162" t="str">
        <f t="shared" si="1"/>
        <v/>
      </c>
      <c r="BA7" s="162" t="str">
        <f t="shared" si="1"/>
        <v/>
      </c>
      <c r="BB7" s="162" t="str">
        <f t="shared" si="1"/>
        <v/>
      </c>
      <c r="BC7" s="162" t="str">
        <f t="shared" si="1"/>
        <v/>
      </c>
      <c r="BD7" s="162" t="str">
        <f t="shared" si="1"/>
        <v/>
      </c>
      <c r="BE7" s="162" t="str">
        <f t="shared" si="1"/>
        <v/>
      </c>
      <c r="BF7" s="162" t="str">
        <f t="shared" si="1"/>
        <v/>
      </c>
      <c r="BG7" s="162" t="str">
        <f t="shared" si="1"/>
        <v/>
      </c>
      <c r="BH7" s="162" t="str">
        <f t="shared" si="1"/>
        <v/>
      </c>
      <c r="BI7" s="162" t="str">
        <f t="shared" si="1"/>
        <v/>
      </c>
      <c r="BJ7" s="162" t="str">
        <f t="shared" si="1"/>
        <v/>
      </c>
      <c r="BK7" s="162" t="str">
        <f t="shared" si="1"/>
        <v/>
      </c>
      <c r="BL7" s="162" t="str">
        <f t="shared" si="1"/>
        <v/>
      </c>
      <c r="BM7" s="162" t="str">
        <f t="shared" si="1"/>
        <v/>
      </c>
      <c r="BN7" s="162" t="str">
        <f t="shared" si="1"/>
        <v/>
      </c>
      <c r="BO7" s="162" t="str">
        <f t="shared" si="1"/>
        <v/>
      </c>
      <c r="BP7" s="162" t="str">
        <f t="shared" si="1"/>
        <v/>
      </c>
      <c r="BQ7" s="162" t="str">
        <f t="shared" si="1"/>
        <v/>
      </c>
      <c r="BR7" s="162" t="str">
        <f t="shared" si="1"/>
        <v/>
      </c>
      <c r="BS7" s="162" t="str">
        <f t="shared" si="1"/>
        <v/>
      </c>
      <c r="BT7" s="162" t="str">
        <f t="shared" si="1"/>
        <v/>
      </c>
      <c r="BU7" s="162" t="str">
        <f t="shared" si="1"/>
        <v/>
      </c>
      <c r="BV7" s="162" t="str">
        <f t="shared" si="1"/>
        <v/>
      </c>
      <c r="BW7" s="162" t="str">
        <f t="shared" si="1"/>
        <v/>
      </c>
      <c r="BX7" s="162" t="str">
        <f t="shared" si="1"/>
        <v/>
      </c>
      <c r="BY7" s="162" t="str">
        <f t="shared" si="1"/>
        <v/>
      </c>
      <c r="BZ7" s="162" t="str">
        <f t="shared" si="1"/>
        <v/>
      </c>
      <c r="CA7" s="202" t="str">
        <f t="shared" si="1"/>
        <v/>
      </c>
      <c r="CB7" s="213" t="str">
        <f t="shared" si="1"/>
        <v/>
      </c>
      <c r="CC7" s="162" t="str">
        <f t="shared" si="1"/>
        <v/>
      </c>
      <c r="CD7" s="162" t="str">
        <f t="shared" si="1"/>
        <v/>
      </c>
      <c r="CE7" s="162" t="str">
        <f t="shared" si="1"/>
        <v/>
      </c>
      <c r="CF7" s="162" t="str">
        <f t="shared" si="1"/>
        <v/>
      </c>
      <c r="CG7" s="162" t="str">
        <f t="shared" si="1"/>
        <v/>
      </c>
      <c r="CH7" s="162" t="str">
        <f t="shared" si="1"/>
        <v/>
      </c>
      <c r="CI7" s="162" t="str">
        <f t="shared" si="1"/>
        <v/>
      </c>
      <c r="CJ7" s="162" t="str">
        <f t="shared" si="1"/>
        <v/>
      </c>
      <c r="CK7" s="162" t="str">
        <f t="shared" si="1"/>
        <v/>
      </c>
      <c r="CL7" s="162" t="str">
        <f t="shared" si="1"/>
        <v/>
      </c>
      <c r="CM7" s="162" t="str">
        <f t="shared" si="1"/>
        <v/>
      </c>
      <c r="CN7" s="162" t="str">
        <f t="shared" si="1"/>
        <v/>
      </c>
      <c r="CO7" s="162" t="str">
        <f t="shared" si="1"/>
        <v/>
      </c>
      <c r="CP7" s="162" t="str">
        <f t="shared" si="1"/>
        <v/>
      </c>
      <c r="CQ7" s="162" t="str">
        <f t="shared" si="1"/>
        <v/>
      </c>
      <c r="CR7" s="162" t="str">
        <f t="shared" si="1"/>
        <v/>
      </c>
      <c r="CS7" s="162" t="str">
        <f t="shared" si="1"/>
        <v/>
      </c>
      <c r="CT7" s="162" t="str">
        <f t="shared" si="1"/>
        <v/>
      </c>
      <c r="CU7" s="162" t="str">
        <f t="shared" si="1"/>
        <v/>
      </c>
      <c r="CV7" s="162" t="str">
        <f t="shared" si="1"/>
        <v/>
      </c>
      <c r="CW7" s="162" t="str">
        <f t="shared" si="1"/>
        <v/>
      </c>
      <c r="CX7" s="162" t="str">
        <f t="shared" si="1"/>
        <v/>
      </c>
      <c r="CY7" s="162" t="str">
        <f t="shared" si="1"/>
        <v/>
      </c>
      <c r="CZ7" s="162" t="str">
        <f t="shared" si="1"/>
        <v/>
      </c>
      <c r="DA7" s="162" t="str">
        <f t="shared" si="1"/>
        <v/>
      </c>
      <c r="DB7" s="162" t="str">
        <f t="shared" si="1"/>
        <v/>
      </c>
      <c r="DC7" s="202" t="str">
        <f t="shared" si="1"/>
        <v/>
      </c>
      <c r="DD7" s="213">
        <f t="shared" si="1"/>
        <v>120</v>
      </c>
      <c r="DE7" s="162" t="str">
        <f t="shared" si="1"/>
        <v/>
      </c>
      <c r="DF7" s="162" t="str">
        <f t="shared" ref="AU7:DF11" si="7">IF(COUNTIF($E7:$I7,DF$2)=1,$C7,"")</f>
        <v/>
      </c>
      <c r="DG7" s="162" t="str">
        <f t="shared" si="2"/>
        <v/>
      </c>
      <c r="DH7" s="202" t="str">
        <f t="shared" si="2"/>
        <v/>
      </c>
    </row>
    <row r="8" spans="1:112" x14ac:dyDescent="0.25">
      <c r="A8" s="90"/>
      <c r="B8" s="146" t="s">
        <v>423</v>
      </c>
      <c r="C8" s="149">
        <v>300</v>
      </c>
      <c r="D8" s="105" t="s">
        <v>240</v>
      </c>
      <c r="E8" s="129"/>
      <c r="F8" s="130" t="s">
        <v>194</v>
      </c>
      <c r="G8" s="130"/>
      <c r="H8" s="130"/>
      <c r="I8" s="131"/>
      <c r="K8" s="114">
        <f t="shared" si="5"/>
        <v>1</v>
      </c>
      <c r="L8" s="96" t="str">
        <f t="shared" si="6"/>
        <v>/</v>
      </c>
      <c r="O8" s="122"/>
      <c r="P8" s="37"/>
      <c r="Q8" s="37"/>
      <c r="Z8" s="119"/>
      <c r="AB8" s="56">
        <v>4747</v>
      </c>
      <c r="AC8" s="14" t="s">
        <v>260</v>
      </c>
      <c r="AD8" s="13">
        <v>2000</v>
      </c>
      <c r="AE8" s="42">
        <v>500</v>
      </c>
      <c r="AF8" s="59">
        <v>500</v>
      </c>
      <c r="AG8" s="45" t="s">
        <v>189</v>
      </c>
      <c r="AH8" s="48" t="s">
        <v>189</v>
      </c>
      <c r="AI8" s="56" t="s">
        <v>189</v>
      </c>
      <c r="AJ8" s="66" t="s">
        <v>189</v>
      </c>
      <c r="AK8" s="45">
        <v>500</v>
      </c>
      <c r="AL8" s="48">
        <v>100</v>
      </c>
      <c r="AN8" s="2" t="s">
        <v>6</v>
      </c>
      <c r="AP8" s="238" t="str">
        <f t="shared" si="3"/>
        <v>exemple : 5</v>
      </c>
      <c r="AQ8" s="200" t="str">
        <f t="shared" si="0"/>
        <v/>
      </c>
      <c r="AR8" s="162" t="str">
        <f t="shared" si="0"/>
        <v/>
      </c>
      <c r="AS8" s="162" t="str">
        <f t="shared" si="4"/>
        <v/>
      </c>
      <c r="AT8" s="162" t="str">
        <f t="shared" si="4"/>
        <v/>
      </c>
      <c r="AU8" s="162" t="str">
        <f t="shared" si="7"/>
        <v/>
      </c>
      <c r="AV8" s="162" t="str">
        <f t="shared" si="7"/>
        <v/>
      </c>
      <c r="AW8" s="162" t="str">
        <f t="shared" si="7"/>
        <v/>
      </c>
      <c r="AX8" s="162" t="str">
        <f t="shared" si="7"/>
        <v/>
      </c>
      <c r="AY8" s="162" t="str">
        <f t="shared" si="7"/>
        <v/>
      </c>
      <c r="AZ8" s="162" t="str">
        <f t="shared" si="7"/>
        <v/>
      </c>
      <c r="BA8" s="162" t="str">
        <f t="shared" si="7"/>
        <v/>
      </c>
      <c r="BB8" s="162" t="str">
        <f t="shared" si="7"/>
        <v/>
      </c>
      <c r="BC8" s="162" t="str">
        <f t="shared" si="7"/>
        <v/>
      </c>
      <c r="BD8" s="162" t="str">
        <f t="shared" si="7"/>
        <v/>
      </c>
      <c r="BE8" s="162" t="str">
        <f t="shared" si="7"/>
        <v/>
      </c>
      <c r="BF8" s="162" t="str">
        <f t="shared" si="7"/>
        <v/>
      </c>
      <c r="BG8" s="162" t="str">
        <f t="shared" si="7"/>
        <v/>
      </c>
      <c r="BH8" s="162" t="str">
        <f t="shared" si="7"/>
        <v/>
      </c>
      <c r="BI8" s="162" t="str">
        <f t="shared" si="7"/>
        <v/>
      </c>
      <c r="BJ8" s="162" t="str">
        <f t="shared" si="7"/>
        <v/>
      </c>
      <c r="BK8" s="162" t="str">
        <f t="shared" si="7"/>
        <v/>
      </c>
      <c r="BL8" s="162" t="str">
        <f t="shared" si="7"/>
        <v/>
      </c>
      <c r="BM8" s="162" t="str">
        <f t="shared" si="7"/>
        <v/>
      </c>
      <c r="BN8" s="162" t="str">
        <f t="shared" si="7"/>
        <v/>
      </c>
      <c r="BO8" s="162" t="str">
        <f t="shared" si="7"/>
        <v/>
      </c>
      <c r="BP8" s="162" t="str">
        <f t="shared" si="7"/>
        <v/>
      </c>
      <c r="BQ8" s="162" t="str">
        <f t="shared" si="7"/>
        <v/>
      </c>
      <c r="BR8" s="162" t="str">
        <f t="shared" si="7"/>
        <v/>
      </c>
      <c r="BS8" s="162" t="str">
        <f t="shared" si="7"/>
        <v/>
      </c>
      <c r="BT8" s="162" t="str">
        <f t="shared" si="7"/>
        <v/>
      </c>
      <c r="BU8" s="162" t="str">
        <f t="shared" si="7"/>
        <v/>
      </c>
      <c r="BV8" s="162" t="str">
        <f t="shared" si="7"/>
        <v/>
      </c>
      <c r="BW8" s="162" t="str">
        <f t="shared" si="7"/>
        <v/>
      </c>
      <c r="BX8" s="162" t="str">
        <f t="shared" si="7"/>
        <v/>
      </c>
      <c r="BY8" s="162" t="str">
        <f t="shared" si="7"/>
        <v/>
      </c>
      <c r="BZ8" s="162" t="str">
        <f t="shared" si="7"/>
        <v/>
      </c>
      <c r="CA8" s="202" t="str">
        <f t="shared" si="7"/>
        <v/>
      </c>
      <c r="CB8" s="213" t="str">
        <f t="shared" si="7"/>
        <v/>
      </c>
      <c r="CC8" s="162" t="str">
        <f t="shared" si="7"/>
        <v/>
      </c>
      <c r="CD8" s="162" t="str">
        <f t="shared" si="7"/>
        <v/>
      </c>
      <c r="CE8" s="162" t="str">
        <f t="shared" si="7"/>
        <v/>
      </c>
      <c r="CF8" s="162" t="str">
        <f t="shared" si="7"/>
        <v/>
      </c>
      <c r="CG8" s="162" t="str">
        <f t="shared" si="7"/>
        <v/>
      </c>
      <c r="CH8" s="162" t="str">
        <f t="shared" si="7"/>
        <v/>
      </c>
      <c r="CI8" s="162" t="str">
        <f t="shared" si="7"/>
        <v/>
      </c>
      <c r="CJ8" s="162" t="str">
        <f t="shared" si="7"/>
        <v/>
      </c>
      <c r="CK8" s="162" t="str">
        <f t="shared" si="7"/>
        <v/>
      </c>
      <c r="CL8" s="162" t="str">
        <f t="shared" si="7"/>
        <v/>
      </c>
      <c r="CM8" s="162" t="str">
        <f t="shared" si="7"/>
        <v/>
      </c>
      <c r="CN8" s="162" t="str">
        <f t="shared" si="7"/>
        <v/>
      </c>
      <c r="CO8" s="162" t="str">
        <f t="shared" si="7"/>
        <v/>
      </c>
      <c r="CP8" s="162" t="str">
        <f t="shared" si="7"/>
        <v/>
      </c>
      <c r="CQ8" s="162" t="str">
        <f t="shared" si="7"/>
        <v/>
      </c>
      <c r="CR8" s="162" t="str">
        <f t="shared" si="7"/>
        <v/>
      </c>
      <c r="CS8" s="162" t="str">
        <f t="shared" si="7"/>
        <v/>
      </c>
      <c r="CT8" s="162" t="str">
        <f t="shared" si="7"/>
        <v/>
      </c>
      <c r="CU8" s="162" t="str">
        <f t="shared" si="7"/>
        <v/>
      </c>
      <c r="CV8" s="162" t="str">
        <f t="shared" si="7"/>
        <v/>
      </c>
      <c r="CW8" s="162" t="str">
        <f t="shared" si="7"/>
        <v/>
      </c>
      <c r="CX8" s="162" t="str">
        <f t="shared" si="7"/>
        <v/>
      </c>
      <c r="CY8" s="162" t="str">
        <f t="shared" si="7"/>
        <v/>
      </c>
      <c r="CZ8" s="162" t="str">
        <f t="shared" si="7"/>
        <v/>
      </c>
      <c r="DA8" s="162" t="str">
        <f t="shared" si="7"/>
        <v/>
      </c>
      <c r="DB8" s="162" t="str">
        <f t="shared" si="7"/>
        <v/>
      </c>
      <c r="DC8" s="202" t="str">
        <f t="shared" si="7"/>
        <v/>
      </c>
      <c r="DD8" s="213">
        <f>IF(COUNTIF($E8:$I8,DD$2)=1,$C8,"")</f>
        <v>300</v>
      </c>
      <c r="DE8" s="162" t="str">
        <f t="shared" si="7"/>
        <v/>
      </c>
      <c r="DF8" s="162" t="str">
        <f t="shared" si="7"/>
        <v/>
      </c>
      <c r="DG8" s="162" t="str">
        <f t="shared" si="2"/>
        <v/>
      </c>
      <c r="DH8" s="202" t="str">
        <f t="shared" si="2"/>
        <v/>
      </c>
    </row>
    <row r="9" spans="1:112" ht="60" x14ac:dyDescent="0.25">
      <c r="A9" s="90"/>
      <c r="B9" s="236" t="s">
        <v>424</v>
      </c>
      <c r="C9" s="149"/>
      <c r="D9" s="105"/>
      <c r="E9" s="129"/>
      <c r="F9" s="130"/>
      <c r="G9" s="130"/>
      <c r="H9" s="130"/>
      <c r="I9" s="131"/>
      <c r="K9" s="114" t="str">
        <f t="shared" si="5"/>
        <v/>
      </c>
      <c r="L9" s="96" t="str">
        <f t="shared" si="6"/>
        <v/>
      </c>
      <c r="O9" s="122"/>
      <c r="P9" s="37"/>
      <c r="Q9" s="37"/>
      <c r="Z9" s="119"/>
      <c r="AB9" s="56">
        <v>4723</v>
      </c>
      <c r="AC9" s="14" t="s">
        <v>235</v>
      </c>
      <c r="AD9" s="13">
        <v>0.01</v>
      </c>
      <c r="AE9" s="46" t="s">
        <v>189</v>
      </c>
      <c r="AF9" s="46">
        <v>2E-3</v>
      </c>
      <c r="AG9" s="45" t="s">
        <v>189</v>
      </c>
      <c r="AH9" s="48" t="s">
        <v>189</v>
      </c>
      <c r="AI9" s="48" t="s">
        <v>189</v>
      </c>
      <c r="AJ9" s="66" t="s">
        <v>189</v>
      </c>
      <c r="AK9" s="45">
        <v>2E-3</v>
      </c>
      <c r="AL9" s="48">
        <v>1E-4</v>
      </c>
      <c r="AN9" s="2" t="s">
        <v>7</v>
      </c>
      <c r="AP9" s="238" t="str">
        <f t="shared" si="3"/>
        <v>exemple : 6</v>
      </c>
      <c r="AQ9" s="200" t="str">
        <f t="shared" si="0"/>
        <v/>
      </c>
      <c r="AR9" s="162" t="str">
        <f t="shared" si="0"/>
        <v/>
      </c>
      <c r="AS9" s="162" t="str">
        <f t="shared" si="4"/>
        <v/>
      </c>
      <c r="AT9" s="162" t="str">
        <f t="shared" si="4"/>
        <v/>
      </c>
      <c r="AU9" s="162" t="str">
        <f t="shared" si="7"/>
        <v/>
      </c>
      <c r="AV9" s="162" t="str">
        <f t="shared" si="7"/>
        <v/>
      </c>
      <c r="AW9" s="162" t="str">
        <f t="shared" si="7"/>
        <v/>
      </c>
      <c r="AX9" s="162" t="str">
        <f t="shared" si="7"/>
        <v/>
      </c>
      <c r="AY9" s="162" t="str">
        <f t="shared" si="7"/>
        <v/>
      </c>
      <c r="AZ9" s="162" t="str">
        <f t="shared" si="7"/>
        <v/>
      </c>
      <c r="BA9" s="162" t="str">
        <f t="shared" si="7"/>
        <v/>
      </c>
      <c r="BB9" s="162" t="str">
        <f t="shared" si="7"/>
        <v/>
      </c>
      <c r="BC9" s="162" t="str">
        <f t="shared" si="7"/>
        <v/>
      </c>
      <c r="BD9" s="162" t="str">
        <f t="shared" si="7"/>
        <v/>
      </c>
      <c r="BE9" s="162" t="str">
        <f t="shared" si="7"/>
        <v/>
      </c>
      <c r="BF9" s="162" t="str">
        <f t="shared" si="7"/>
        <v/>
      </c>
      <c r="BG9" s="162" t="str">
        <f t="shared" si="7"/>
        <v/>
      </c>
      <c r="BH9" s="162" t="str">
        <f t="shared" si="7"/>
        <v/>
      </c>
      <c r="BI9" s="162" t="str">
        <f t="shared" si="7"/>
        <v/>
      </c>
      <c r="BJ9" s="162" t="str">
        <f t="shared" si="7"/>
        <v/>
      </c>
      <c r="BK9" s="162" t="str">
        <f t="shared" si="7"/>
        <v/>
      </c>
      <c r="BL9" s="162" t="str">
        <f t="shared" si="7"/>
        <v/>
      </c>
      <c r="BM9" s="162" t="str">
        <f t="shared" si="7"/>
        <v/>
      </c>
      <c r="BN9" s="162" t="str">
        <f t="shared" si="7"/>
        <v/>
      </c>
      <c r="BO9" s="162" t="str">
        <f t="shared" si="7"/>
        <v/>
      </c>
      <c r="BP9" s="162" t="str">
        <f t="shared" si="7"/>
        <v/>
      </c>
      <c r="BQ9" s="162" t="str">
        <f t="shared" si="7"/>
        <v/>
      </c>
      <c r="BR9" s="162" t="str">
        <f t="shared" si="7"/>
        <v/>
      </c>
      <c r="BS9" s="162" t="str">
        <f t="shared" si="7"/>
        <v/>
      </c>
      <c r="BT9" s="162" t="str">
        <f t="shared" si="7"/>
        <v/>
      </c>
      <c r="BU9" s="162" t="str">
        <f t="shared" si="7"/>
        <v/>
      </c>
      <c r="BV9" s="162" t="str">
        <f t="shared" si="7"/>
        <v/>
      </c>
      <c r="BW9" s="162" t="str">
        <f t="shared" si="7"/>
        <v/>
      </c>
      <c r="BX9" s="162" t="str">
        <f t="shared" si="7"/>
        <v/>
      </c>
      <c r="BY9" s="162" t="str">
        <f t="shared" si="7"/>
        <v/>
      </c>
      <c r="BZ9" s="162" t="str">
        <f t="shared" si="7"/>
        <v/>
      </c>
      <c r="CA9" s="202" t="str">
        <f t="shared" si="7"/>
        <v/>
      </c>
      <c r="CB9" s="213" t="str">
        <f t="shared" si="7"/>
        <v/>
      </c>
      <c r="CC9" s="162" t="str">
        <f t="shared" si="7"/>
        <v/>
      </c>
      <c r="CD9" s="162" t="str">
        <f t="shared" si="7"/>
        <v/>
      </c>
      <c r="CE9" s="162" t="str">
        <f t="shared" si="7"/>
        <v/>
      </c>
      <c r="CF9" s="162" t="str">
        <f t="shared" si="7"/>
        <v/>
      </c>
      <c r="CG9" s="162" t="str">
        <f t="shared" si="7"/>
        <v/>
      </c>
      <c r="CH9" s="162" t="str">
        <f t="shared" si="7"/>
        <v/>
      </c>
      <c r="CI9" s="162" t="str">
        <f t="shared" si="7"/>
        <v/>
      </c>
      <c r="CJ9" s="162" t="str">
        <f t="shared" si="7"/>
        <v/>
      </c>
      <c r="CK9" s="162" t="str">
        <f t="shared" si="7"/>
        <v/>
      </c>
      <c r="CL9" s="162" t="str">
        <f t="shared" si="7"/>
        <v/>
      </c>
      <c r="CM9" s="162" t="str">
        <f t="shared" si="7"/>
        <v/>
      </c>
      <c r="CN9" s="162" t="str">
        <f t="shared" si="7"/>
        <v/>
      </c>
      <c r="CO9" s="162" t="str">
        <f t="shared" si="7"/>
        <v/>
      </c>
      <c r="CP9" s="162" t="str">
        <f t="shared" si="7"/>
        <v/>
      </c>
      <c r="CQ9" s="162" t="str">
        <f t="shared" si="7"/>
        <v/>
      </c>
      <c r="CR9" s="162" t="str">
        <f t="shared" si="7"/>
        <v/>
      </c>
      <c r="CS9" s="162" t="str">
        <f t="shared" si="7"/>
        <v/>
      </c>
      <c r="CT9" s="162" t="str">
        <f t="shared" si="7"/>
        <v/>
      </c>
      <c r="CU9" s="162" t="str">
        <f t="shared" si="7"/>
        <v/>
      </c>
      <c r="CV9" s="162" t="str">
        <f t="shared" si="7"/>
        <v/>
      </c>
      <c r="CW9" s="162" t="str">
        <f t="shared" si="7"/>
        <v/>
      </c>
      <c r="CX9" s="162" t="str">
        <f t="shared" si="7"/>
        <v/>
      </c>
      <c r="CY9" s="162" t="str">
        <f t="shared" si="7"/>
        <v/>
      </c>
      <c r="CZ9" s="162" t="str">
        <f t="shared" si="7"/>
        <v/>
      </c>
      <c r="DA9" s="162" t="str">
        <f t="shared" si="7"/>
        <v/>
      </c>
      <c r="DB9" s="162" t="str">
        <f t="shared" si="7"/>
        <v/>
      </c>
      <c r="DC9" s="202" t="str">
        <f t="shared" si="7"/>
        <v/>
      </c>
      <c r="DD9" s="213" t="str">
        <f>IF(COUNTIF($E9:$I9,DD$2)=1,$C9,"")</f>
        <v/>
      </c>
      <c r="DE9" s="162" t="str">
        <f t="shared" si="7"/>
        <v/>
      </c>
      <c r="DF9" s="162" t="str">
        <f t="shared" si="7"/>
        <v/>
      </c>
      <c r="DG9" s="162" t="str">
        <f t="shared" si="2"/>
        <v/>
      </c>
      <c r="DH9" s="202" t="str">
        <f t="shared" si="2"/>
        <v/>
      </c>
    </row>
    <row r="10" spans="1:112" x14ac:dyDescent="0.25">
      <c r="A10" s="90"/>
      <c r="B10" s="146" t="s">
        <v>425</v>
      </c>
      <c r="C10" s="149"/>
      <c r="D10" s="105"/>
      <c r="E10" s="129"/>
      <c r="F10" s="130"/>
      <c r="G10" s="130"/>
      <c r="H10" s="130"/>
      <c r="I10" s="131"/>
      <c r="K10" s="114" t="str">
        <f t="shared" si="5"/>
        <v/>
      </c>
      <c r="L10" s="96" t="str">
        <f t="shared" si="6"/>
        <v/>
      </c>
      <c r="O10" s="122"/>
      <c r="P10" s="37"/>
      <c r="Q10" s="37"/>
      <c r="Z10" s="119"/>
      <c r="AB10" s="56">
        <v>4719</v>
      </c>
      <c r="AC10" s="14" t="s">
        <v>232</v>
      </c>
      <c r="AD10" s="31">
        <v>50</v>
      </c>
      <c r="AE10" s="31">
        <v>5</v>
      </c>
      <c r="AF10" s="45">
        <v>1</v>
      </c>
      <c r="AG10" s="45" t="s">
        <v>189</v>
      </c>
      <c r="AH10" s="45" t="s">
        <v>189</v>
      </c>
      <c r="AI10" s="45" t="s">
        <v>189</v>
      </c>
      <c r="AJ10" s="45" t="s">
        <v>189</v>
      </c>
      <c r="AK10" s="45">
        <v>1</v>
      </c>
      <c r="AL10" s="48">
        <v>0.25</v>
      </c>
      <c r="AN10" s="2" t="s">
        <v>8</v>
      </c>
      <c r="AP10" s="238" t="str">
        <f t="shared" si="3"/>
        <v>exemple : 7</v>
      </c>
      <c r="AQ10" s="200" t="str">
        <f t="shared" si="0"/>
        <v/>
      </c>
      <c r="AR10" s="162" t="str">
        <f t="shared" si="0"/>
        <v/>
      </c>
      <c r="AS10" s="162" t="str">
        <f t="shared" si="4"/>
        <v/>
      </c>
      <c r="AT10" s="162" t="str">
        <f t="shared" si="4"/>
        <v/>
      </c>
      <c r="AU10" s="162" t="str">
        <f t="shared" si="7"/>
        <v/>
      </c>
      <c r="AV10" s="162" t="str">
        <f t="shared" si="7"/>
        <v/>
      </c>
      <c r="AW10" s="162" t="str">
        <f t="shared" si="7"/>
        <v/>
      </c>
      <c r="AX10" s="162" t="str">
        <f t="shared" si="7"/>
        <v/>
      </c>
      <c r="AY10" s="162" t="str">
        <f t="shared" si="7"/>
        <v/>
      </c>
      <c r="AZ10" s="162" t="str">
        <f t="shared" si="7"/>
        <v/>
      </c>
      <c r="BA10" s="162" t="str">
        <f t="shared" si="7"/>
        <v/>
      </c>
      <c r="BB10" s="162" t="str">
        <f t="shared" si="7"/>
        <v/>
      </c>
      <c r="BC10" s="162" t="str">
        <f t="shared" si="7"/>
        <v/>
      </c>
      <c r="BD10" s="162" t="str">
        <f t="shared" si="7"/>
        <v/>
      </c>
      <c r="BE10" s="162" t="str">
        <f t="shared" si="7"/>
        <v/>
      </c>
      <c r="BF10" s="162" t="str">
        <f t="shared" si="7"/>
        <v/>
      </c>
      <c r="BG10" s="162" t="str">
        <f t="shared" si="7"/>
        <v/>
      </c>
      <c r="BH10" s="162" t="str">
        <f t="shared" si="7"/>
        <v/>
      </c>
      <c r="BI10" s="162" t="str">
        <f t="shared" si="7"/>
        <v/>
      </c>
      <c r="BJ10" s="162" t="str">
        <f t="shared" si="7"/>
        <v/>
      </c>
      <c r="BK10" s="162" t="str">
        <f t="shared" si="7"/>
        <v/>
      </c>
      <c r="BL10" s="162" t="str">
        <f t="shared" si="7"/>
        <v/>
      </c>
      <c r="BM10" s="162" t="str">
        <f t="shared" si="7"/>
        <v/>
      </c>
      <c r="BN10" s="162" t="str">
        <f t="shared" si="7"/>
        <v/>
      </c>
      <c r="BO10" s="162" t="str">
        <f t="shared" si="7"/>
        <v/>
      </c>
      <c r="BP10" s="162" t="str">
        <f t="shared" si="7"/>
        <v/>
      </c>
      <c r="BQ10" s="162" t="str">
        <f t="shared" si="7"/>
        <v/>
      </c>
      <c r="BR10" s="162" t="str">
        <f t="shared" si="7"/>
        <v/>
      </c>
      <c r="BS10" s="162" t="str">
        <f t="shared" si="7"/>
        <v/>
      </c>
      <c r="BT10" s="162" t="str">
        <f t="shared" si="7"/>
        <v/>
      </c>
      <c r="BU10" s="162" t="str">
        <f t="shared" si="7"/>
        <v/>
      </c>
      <c r="BV10" s="162" t="str">
        <f t="shared" si="7"/>
        <v/>
      </c>
      <c r="BW10" s="162" t="str">
        <f t="shared" si="7"/>
        <v/>
      </c>
      <c r="BX10" s="162" t="str">
        <f t="shared" si="7"/>
        <v/>
      </c>
      <c r="BY10" s="162" t="str">
        <f t="shared" si="7"/>
        <v/>
      </c>
      <c r="BZ10" s="162" t="str">
        <f t="shared" si="7"/>
        <v/>
      </c>
      <c r="CA10" s="202" t="str">
        <f t="shared" si="7"/>
        <v/>
      </c>
      <c r="CB10" s="213" t="str">
        <f t="shared" si="7"/>
        <v/>
      </c>
      <c r="CC10" s="162" t="str">
        <f t="shared" si="7"/>
        <v/>
      </c>
      <c r="CD10" s="162" t="str">
        <f t="shared" si="7"/>
        <v/>
      </c>
      <c r="CE10" s="162" t="str">
        <f t="shared" si="7"/>
        <v/>
      </c>
      <c r="CF10" s="162" t="str">
        <f t="shared" si="7"/>
        <v/>
      </c>
      <c r="CG10" s="162" t="str">
        <f t="shared" si="7"/>
        <v/>
      </c>
      <c r="CH10" s="162" t="str">
        <f t="shared" si="7"/>
        <v/>
      </c>
      <c r="CI10" s="162" t="str">
        <f t="shared" si="7"/>
        <v/>
      </c>
      <c r="CJ10" s="162" t="str">
        <f t="shared" si="7"/>
        <v/>
      </c>
      <c r="CK10" s="162" t="str">
        <f t="shared" si="7"/>
        <v/>
      </c>
      <c r="CL10" s="162" t="str">
        <f t="shared" si="7"/>
        <v/>
      </c>
      <c r="CM10" s="162" t="str">
        <f t="shared" si="7"/>
        <v/>
      </c>
      <c r="CN10" s="162" t="str">
        <f t="shared" si="7"/>
        <v/>
      </c>
      <c r="CO10" s="162" t="str">
        <f t="shared" si="7"/>
        <v/>
      </c>
      <c r="CP10" s="162" t="str">
        <f t="shared" si="7"/>
        <v/>
      </c>
      <c r="CQ10" s="162" t="str">
        <f t="shared" si="7"/>
        <v/>
      </c>
      <c r="CR10" s="162" t="str">
        <f t="shared" si="7"/>
        <v/>
      </c>
      <c r="CS10" s="162" t="str">
        <f t="shared" si="7"/>
        <v/>
      </c>
      <c r="CT10" s="162" t="str">
        <f t="shared" si="7"/>
        <v/>
      </c>
      <c r="CU10" s="162" t="str">
        <f t="shared" si="7"/>
        <v/>
      </c>
      <c r="CV10" s="162" t="str">
        <f t="shared" si="7"/>
        <v/>
      </c>
      <c r="CW10" s="162" t="str">
        <f t="shared" si="7"/>
        <v/>
      </c>
      <c r="CX10" s="162" t="str">
        <f t="shared" si="7"/>
        <v/>
      </c>
      <c r="CY10" s="162" t="str">
        <f t="shared" si="7"/>
        <v/>
      </c>
      <c r="CZ10" s="162" t="str">
        <f t="shared" si="7"/>
        <v/>
      </c>
      <c r="DA10" s="162" t="str">
        <f t="shared" si="7"/>
        <v/>
      </c>
      <c r="DB10" s="162" t="str">
        <f t="shared" si="7"/>
        <v/>
      </c>
      <c r="DC10" s="202" t="str">
        <f t="shared" si="7"/>
        <v/>
      </c>
      <c r="DD10" s="213" t="str">
        <f>IF(COUNTIF($E10:$I10,DD$2)=1,$C10,"")</f>
        <v/>
      </c>
      <c r="DE10" s="162" t="str">
        <f t="shared" si="7"/>
        <v/>
      </c>
      <c r="DF10" s="162" t="str">
        <f t="shared" si="7"/>
        <v/>
      </c>
      <c r="DG10" s="162" t="str">
        <f t="shared" si="2"/>
        <v/>
      </c>
      <c r="DH10" s="202" t="str">
        <f t="shared" si="2"/>
        <v/>
      </c>
    </row>
    <row r="11" spans="1:112" ht="30" x14ac:dyDescent="0.25">
      <c r="A11" s="90"/>
      <c r="B11" s="146" t="s">
        <v>426</v>
      </c>
      <c r="C11" s="149"/>
      <c r="D11" s="105"/>
      <c r="E11" s="129"/>
      <c r="F11" s="130"/>
      <c r="G11" s="130"/>
      <c r="H11" s="130"/>
      <c r="I11" s="131"/>
      <c r="K11" s="114" t="str">
        <f t="shared" si="5"/>
        <v/>
      </c>
      <c r="L11" s="96" t="str">
        <f t="shared" si="6"/>
        <v/>
      </c>
      <c r="O11" s="122"/>
      <c r="P11" s="37"/>
      <c r="Q11" s="37"/>
      <c r="Z11" s="119"/>
      <c r="AB11" s="56">
        <v>4746</v>
      </c>
      <c r="AC11" s="14" t="s">
        <v>259</v>
      </c>
      <c r="AD11" s="31">
        <v>2000</v>
      </c>
      <c r="AE11" s="31">
        <v>500</v>
      </c>
      <c r="AF11" s="45">
        <v>500</v>
      </c>
      <c r="AG11" s="45" t="s">
        <v>189</v>
      </c>
      <c r="AH11" s="45" t="s">
        <v>189</v>
      </c>
      <c r="AI11" s="45" t="s">
        <v>189</v>
      </c>
      <c r="AJ11" s="45" t="s">
        <v>189</v>
      </c>
      <c r="AK11" s="45">
        <v>500</v>
      </c>
      <c r="AL11" s="48">
        <v>100</v>
      </c>
      <c r="AN11" s="2" t="s">
        <v>9</v>
      </c>
      <c r="AP11" s="238" t="str">
        <f t="shared" si="3"/>
        <v>exemple : 8</v>
      </c>
      <c r="AQ11" s="200" t="str">
        <f t="shared" si="0"/>
        <v/>
      </c>
      <c r="AR11" s="162" t="str">
        <f t="shared" si="0"/>
        <v/>
      </c>
      <c r="AS11" s="162" t="str">
        <f t="shared" si="4"/>
        <v/>
      </c>
      <c r="AT11" s="162" t="str">
        <f t="shared" si="4"/>
        <v/>
      </c>
      <c r="AU11" s="162" t="str">
        <f t="shared" si="7"/>
        <v/>
      </c>
      <c r="AV11" s="162" t="str">
        <f t="shared" si="7"/>
        <v/>
      </c>
      <c r="AW11" s="162" t="str">
        <f t="shared" si="7"/>
        <v/>
      </c>
      <c r="AX11" s="162" t="str">
        <f t="shared" si="7"/>
        <v/>
      </c>
      <c r="AY11" s="162" t="str">
        <f t="shared" si="7"/>
        <v/>
      </c>
      <c r="AZ11" s="162" t="str">
        <f t="shared" si="7"/>
        <v/>
      </c>
      <c r="BA11" s="162" t="str">
        <f t="shared" si="7"/>
        <v/>
      </c>
      <c r="BB11" s="162" t="str">
        <f t="shared" si="7"/>
        <v/>
      </c>
      <c r="BC11" s="162" t="str">
        <f t="shared" si="7"/>
        <v/>
      </c>
      <c r="BD11" s="162" t="str">
        <f t="shared" si="7"/>
        <v/>
      </c>
      <c r="BE11" s="162" t="str">
        <f t="shared" si="7"/>
        <v/>
      </c>
      <c r="BF11" s="162" t="str">
        <f t="shared" si="7"/>
        <v/>
      </c>
      <c r="BG11" s="162" t="str">
        <f t="shared" si="7"/>
        <v/>
      </c>
      <c r="BH11" s="162" t="str">
        <f t="shared" si="7"/>
        <v/>
      </c>
      <c r="BI11" s="162" t="str">
        <f t="shared" si="7"/>
        <v/>
      </c>
      <c r="BJ11" s="162" t="str">
        <f t="shared" si="7"/>
        <v/>
      </c>
      <c r="BK11" s="162" t="str">
        <f t="shared" si="7"/>
        <v/>
      </c>
      <c r="BL11" s="162" t="str">
        <f t="shared" si="7"/>
        <v/>
      </c>
      <c r="BM11" s="162" t="str">
        <f t="shared" si="7"/>
        <v/>
      </c>
      <c r="BN11" s="162" t="str">
        <f t="shared" si="7"/>
        <v/>
      </c>
      <c r="BO11" s="162" t="str">
        <f t="shared" si="7"/>
        <v/>
      </c>
      <c r="BP11" s="162" t="str">
        <f t="shared" si="7"/>
        <v/>
      </c>
      <c r="BQ11" s="162" t="str">
        <f t="shared" si="7"/>
        <v/>
      </c>
      <c r="BR11" s="162" t="str">
        <f t="shared" si="7"/>
        <v/>
      </c>
      <c r="BS11" s="162" t="str">
        <f t="shared" si="7"/>
        <v/>
      </c>
      <c r="BT11" s="162" t="str">
        <f t="shared" si="7"/>
        <v/>
      </c>
      <c r="BU11" s="162" t="str">
        <f t="shared" si="7"/>
        <v/>
      </c>
      <c r="BV11" s="162" t="str">
        <f t="shared" si="7"/>
        <v/>
      </c>
      <c r="BW11" s="162" t="str">
        <f t="shared" si="7"/>
        <v/>
      </c>
      <c r="BX11" s="162" t="str">
        <f t="shared" si="7"/>
        <v/>
      </c>
      <c r="BY11" s="162" t="str">
        <f t="shared" si="7"/>
        <v/>
      </c>
      <c r="BZ11" s="162" t="str">
        <f t="shared" si="7"/>
        <v/>
      </c>
      <c r="CA11" s="202" t="str">
        <f t="shared" si="7"/>
        <v/>
      </c>
      <c r="CB11" s="213" t="str">
        <f t="shared" si="7"/>
        <v/>
      </c>
      <c r="CC11" s="162" t="str">
        <f t="shared" si="7"/>
        <v/>
      </c>
      <c r="CD11" s="162" t="str">
        <f t="shared" si="7"/>
        <v/>
      </c>
      <c r="CE11" s="162" t="str">
        <f t="shared" si="7"/>
        <v/>
      </c>
      <c r="CF11" s="162" t="str">
        <f t="shared" si="7"/>
        <v/>
      </c>
      <c r="CG11" s="162" t="str">
        <f t="shared" si="7"/>
        <v/>
      </c>
      <c r="CH11" s="162" t="str">
        <f t="shared" si="7"/>
        <v/>
      </c>
      <c r="CI11" s="162" t="str">
        <f t="shared" si="7"/>
        <v/>
      </c>
      <c r="CJ11" s="162" t="str">
        <f t="shared" si="7"/>
        <v/>
      </c>
      <c r="CK11" s="162" t="str">
        <f t="shared" si="7"/>
        <v/>
      </c>
      <c r="CL11" s="162" t="str">
        <f t="shared" si="7"/>
        <v/>
      </c>
      <c r="CM11" s="162" t="str">
        <f t="shared" si="7"/>
        <v/>
      </c>
      <c r="CN11" s="162" t="str">
        <f t="shared" si="7"/>
        <v/>
      </c>
      <c r="CO11" s="162" t="str">
        <f t="shared" si="7"/>
        <v/>
      </c>
      <c r="CP11" s="162" t="str">
        <f t="shared" si="7"/>
        <v/>
      </c>
      <c r="CQ11" s="162" t="str">
        <f t="shared" si="7"/>
        <v/>
      </c>
      <c r="CR11" s="162" t="str">
        <f t="shared" si="7"/>
        <v/>
      </c>
      <c r="CS11" s="162" t="str">
        <f t="shared" si="7"/>
        <v/>
      </c>
      <c r="CT11" s="162" t="str">
        <f t="shared" si="7"/>
        <v/>
      </c>
      <c r="CU11" s="162" t="str">
        <f t="shared" si="7"/>
        <v/>
      </c>
      <c r="CV11" s="162" t="str">
        <f t="shared" si="7"/>
        <v/>
      </c>
      <c r="CW11" s="162" t="str">
        <f t="shared" si="7"/>
        <v/>
      </c>
      <c r="CX11" s="162" t="str">
        <f t="shared" si="7"/>
        <v/>
      </c>
      <c r="CY11" s="162" t="str">
        <f t="shared" si="7"/>
        <v/>
      </c>
      <c r="CZ11" s="162" t="str">
        <f t="shared" si="7"/>
        <v/>
      </c>
      <c r="DA11" s="162" t="str">
        <f t="shared" si="7"/>
        <v/>
      </c>
      <c r="DB11" s="162" t="str">
        <f t="shared" si="7"/>
        <v/>
      </c>
      <c r="DC11" s="202" t="str">
        <f t="shared" si="7"/>
        <v/>
      </c>
      <c r="DD11" s="213" t="str">
        <f>IF(COUNTIF($E11:$I11,DD$2)=1,$C11,"")</f>
        <v/>
      </c>
      <c r="DE11" s="162" t="str">
        <f t="shared" ref="DE11:DH64" si="8">IF(COUNTIF($E11:$I11,DE$2)=1,$C11,"")</f>
        <v/>
      </c>
      <c r="DF11" s="162" t="str">
        <f t="shared" si="8"/>
        <v/>
      </c>
      <c r="DG11" s="162" t="str">
        <f t="shared" si="2"/>
        <v/>
      </c>
      <c r="DH11" s="202" t="str">
        <f t="shared" si="2"/>
        <v/>
      </c>
    </row>
    <row r="12" spans="1:112" ht="30" x14ac:dyDescent="0.25">
      <c r="A12" s="90"/>
      <c r="B12" s="236" t="s">
        <v>427</v>
      </c>
      <c r="C12" s="149"/>
      <c r="D12" s="105"/>
      <c r="E12" s="129"/>
      <c r="F12" s="130"/>
      <c r="G12" s="130"/>
      <c r="H12" s="130"/>
      <c r="I12" s="131"/>
      <c r="K12" s="114" t="str">
        <f t="shared" si="5"/>
        <v/>
      </c>
      <c r="L12" s="96" t="str">
        <f t="shared" si="6"/>
        <v/>
      </c>
      <c r="O12" s="122"/>
      <c r="P12" s="37"/>
      <c r="Q12" s="37"/>
      <c r="Z12" s="119"/>
      <c r="AB12" s="56">
        <v>4743</v>
      </c>
      <c r="AC12" s="14" t="s">
        <v>256</v>
      </c>
      <c r="AD12" s="13">
        <v>500</v>
      </c>
      <c r="AE12" s="42">
        <v>200</v>
      </c>
      <c r="AF12" s="59">
        <v>200</v>
      </c>
      <c r="AG12" s="45" t="s">
        <v>189</v>
      </c>
      <c r="AH12" s="48" t="s">
        <v>189</v>
      </c>
      <c r="AI12" s="56" t="s">
        <v>189</v>
      </c>
      <c r="AJ12" s="66" t="s">
        <v>189</v>
      </c>
      <c r="AK12" s="45">
        <v>200</v>
      </c>
      <c r="AL12" s="48">
        <v>20</v>
      </c>
      <c r="AN12" s="2" t="s">
        <v>10</v>
      </c>
      <c r="AP12" s="238" t="str">
        <f t="shared" si="3"/>
        <v>exemple : 9</v>
      </c>
      <c r="AQ12" s="200" t="str">
        <f t="shared" si="0"/>
        <v/>
      </c>
      <c r="AR12" s="162" t="str">
        <f t="shared" si="0"/>
        <v/>
      </c>
      <c r="AS12" s="162" t="str">
        <f t="shared" si="4"/>
        <v/>
      </c>
      <c r="AT12" s="162" t="str">
        <f t="shared" si="4"/>
        <v/>
      </c>
      <c r="AU12" s="162" t="str">
        <f t="shared" si="4"/>
        <v/>
      </c>
      <c r="AV12" s="162" t="str">
        <f t="shared" si="4"/>
        <v/>
      </c>
      <c r="AW12" s="162" t="str">
        <f t="shared" si="4"/>
        <v/>
      </c>
      <c r="AX12" s="162" t="str">
        <f t="shared" si="4"/>
        <v/>
      </c>
      <c r="AY12" s="162" t="str">
        <f t="shared" si="4"/>
        <v/>
      </c>
      <c r="AZ12" s="162" t="str">
        <f t="shared" si="4"/>
        <v/>
      </c>
      <c r="BA12" s="162" t="str">
        <f t="shared" si="4"/>
        <v/>
      </c>
      <c r="BB12" s="162" t="str">
        <f t="shared" si="4"/>
        <v/>
      </c>
      <c r="BC12" s="162" t="str">
        <f t="shared" si="4"/>
        <v/>
      </c>
      <c r="BD12" s="162" t="str">
        <f t="shared" si="4"/>
        <v/>
      </c>
      <c r="BE12" s="162" t="str">
        <f t="shared" si="4"/>
        <v/>
      </c>
      <c r="BF12" s="162" t="str">
        <f t="shared" si="4"/>
        <v/>
      </c>
      <c r="BG12" s="162" t="str">
        <f t="shared" si="4"/>
        <v/>
      </c>
      <c r="BH12" s="162" t="str">
        <f t="shared" si="4"/>
        <v/>
      </c>
      <c r="BI12" s="162" t="str">
        <f t="shared" ref="BI12:BX32" si="9">IF(COUNTIF($E12:$I12,BI$2)=1,$C12,"")</f>
        <v/>
      </c>
      <c r="BJ12" s="162" t="str">
        <f t="shared" si="9"/>
        <v/>
      </c>
      <c r="BK12" s="162" t="str">
        <f t="shared" si="9"/>
        <v/>
      </c>
      <c r="BL12" s="162" t="str">
        <f t="shared" si="9"/>
        <v/>
      </c>
      <c r="BM12" s="162" t="str">
        <f t="shared" si="9"/>
        <v/>
      </c>
      <c r="BN12" s="162" t="str">
        <f t="shared" si="9"/>
        <v/>
      </c>
      <c r="BO12" s="162" t="str">
        <f t="shared" si="9"/>
        <v/>
      </c>
      <c r="BP12" s="162" t="str">
        <f t="shared" si="9"/>
        <v/>
      </c>
      <c r="BQ12" s="162" t="str">
        <f t="shared" si="9"/>
        <v/>
      </c>
      <c r="BR12" s="162" t="str">
        <f t="shared" si="9"/>
        <v/>
      </c>
      <c r="BS12" s="162" t="str">
        <f t="shared" si="9"/>
        <v/>
      </c>
      <c r="BT12" s="162" t="str">
        <f t="shared" si="9"/>
        <v/>
      </c>
      <c r="BU12" s="162" t="str">
        <f t="shared" si="9"/>
        <v/>
      </c>
      <c r="BV12" s="162" t="str">
        <f t="shared" si="9"/>
        <v/>
      </c>
      <c r="BW12" s="162" t="str">
        <f t="shared" si="9"/>
        <v/>
      </c>
      <c r="BX12" s="162" t="str">
        <f t="shared" si="9"/>
        <v/>
      </c>
      <c r="BY12" s="162" t="str">
        <f t="shared" ref="BY12:CN27" si="10">IF(COUNTIF($E12:$I12,BY$2)=1,$C12,"")</f>
        <v/>
      </c>
      <c r="BZ12" s="162" t="str">
        <f t="shared" si="10"/>
        <v/>
      </c>
      <c r="CA12" s="202" t="str">
        <f t="shared" si="10"/>
        <v/>
      </c>
      <c r="CB12" s="213" t="str">
        <f t="shared" si="10"/>
        <v/>
      </c>
      <c r="CC12" s="162" t="str">
        <f t="shared" si="10"/>
        <v/>
      </c>
      <c r="CD12" s="162" t="str">
        <f t="shared" si="10"/>
        <v/>
      </c>
      <c r="CE12" s="162" t="str">
        <f t="shared" si="10"/>
        <v/>
      </c>
      <c r="CF12" s="162" t="str">
        <f t="shared" si="10"/>
        <v/>
      </c>
      <c r="CG12" s="162" t="str">
        <f t="shared" si="10"/>
        <v/>
      </c>
      <c r="CH12" s="162" t="str">
        <f t="shared" si="10"/>
        <v/>
      </c>
      <c r="CI12" s="162" t="str">
        <f t="shared" si="10"/>
        <v/>
      </c>
      <c r="CJ12" s="162" t="str">
        <f t="shared" si="10"/>
        <v/>
      </c>
      <c r="CK12" s="162" t="str">
        <f t="shared" si="10"/>
        <v/>
      </c>
      <c r="CL12" s="162" t="str">
        <f t="shared" si="10"/>
        <v/>
      </c>
      <c r="CM12" s="162" t="str">
        <f t="shared" si="10"/>
        <v/>
      </c>
      <c r="CN12" s="162" t="str">
        <f t="shared" si="10"/>
        <v/>
      </c>
      <c r="CO12" s="162" t="str">
        <f t="shared" ref="CO12:DC26" si="11">IF(COUNTIF($E12:$I12,CO$2)=1,$C12,"")</f>
        <v/>
      </c>
      <c r="CP12" s="162" t="str">
        <f t="shared" si="11"/>
        <v/>
      </c>
      <c r="CQ12" s="162" t="str">
        <f t="shared" si="11"/>
        <v/>
      </c>
      <c r="CR12" s="162" t="str">
        <f t="shared" si="11"/>
        <v/>
      </c>
      <c r="CS12" s="162" t="str">
        <f t="shared" si="11"/>
        <v/>
      </c>
      <c r="CT12" s="162" t="str">
        <f t="shared" si="11"/>
        <v/>
      </c>
      <c r="CU12" s="162" t="str">
        <f t="shared" si="11"/>
        <v/>
      </c>
      <c r="CV12" s="162" t="str">
        <f t="shared" si="11"/>
        <v/>
      </c>
      <c r="CW12" s="162" t="str">
        <f t="shared" si="11"/>
        <v/>
      </c>
      <c r="CX12" s="162" t="str">
        <f t="shared" si="11"/>
        <v/>
      </c>
      <c r="CY12" s="162" t="str">
        <f t="shared" si="11"/>
        <v/>
      </c>
      <c r="CZ12" s="162" t="str">
        <f t="shared" si="11"/>
        <v/>
      </c>
      <c r="DA12" s="162" t="str">
        <f t="shared" si="11"/>
        <v/>
      </c>
      <c r="DB12" s="162" t="str">
        <f t="shared" si="11"/>
        <v/>
      </c>
      <c r="DC12" s="202" t="str">
        <f t="shared" si="11"/>
        <v/>
      </c>
      <c r="DD12" s="213" t="str">
        <f>IF(COUNTIF($E12:$I12,DD$2)=1,$C12,"")</f>
        <v/>
      </c>
      <c r="DE12" s="162" t="str">
        <f t="shared" si="8"/>
        <v/>
      </c>
      <c r="DF12" s="162" t="str">
        <f t="shared" si="8"/>
        <v/>
      </c>
      <c r="DG12" s="162" t="str">
        <f t="shared" si="2"/>
        <v/>
      </c>
      <c r="DH12" s="202" t="str">
        <f t="shared" si="2"/>
        <v/>
      </c>
    </row>
    <row r="13" spans="1:112" ht="60" x14ac:dyDescent="0.25">
      <c r="A13" s="90"/>
      <c r="B13" s="146" t="s">
        <v>428</v>
      </c>
      <c r="C13" s="149"/>
      <c r="D13" s="105"/>
      <c r="E13" s="129"/>
      <c r="F13" s="130"/>
      <c r="G13" s="130"/>
      <c r="H13" s="130"/>
      <c r="I13" s="131"/>
      <c r="K13" s="114" t="str">
        <f t="shared" si="5"/>
        <v/>
      </c>
      <c r="L13" s="96" t="str">
        <f t="shared" si="6"/>
        <v/>
      </c>
      <c r="O13" s="122"/>
      <c r="P13" s="37"/>
      <c r="Q13" s="37"/>
      <c r="Z13" s="119"/>
      <c r="AB13" s="56" t="s">
        <v>276</v>
      </c>
      <c r="AC13" s="14" t="s">
        <v>263</v>
      </c>
      <c r="AD13" s="13">
        <v>50000</v>
      </c>
      <c r="AE13" s="42">
        <v>5000</v>
      </c>
      <c r="AF13" s="59">
        <v>5000</v>
      </c>
      <c r="AG13" s="45" t="s">
        <v>189</v>
      </c>
      <c r="AH13" s="48" t="s">
        <v>189</v>
      </c>
      <c r="AI13" s="56" t="s">
        <v>189</v>
      </c>
      <c r="AJ13" s="66" t="s">
        <v>189</v>
      </c>
      <c r="AK13" s="45" t="s">
        <v>189</v>
      </c>
      <c r="AL13" s="48" t="s">
        <v>189</v>
      </c>
      <c r="AN13" s="2" t="s">
        <v>11</v>
      </c>
      <c r="AP13" s="238" t="str">
        <f t="shared" si="3"/>
        <v>exemple : 10</v>
      </c>
      <c r="AQ13" s="200" t="str">
        <f t="shared" si="0"/>
        <v/>
      </c>
      <c r="AR13" s="162" t="str">
        <f t="shared" si="0"/>
        <v/>
      </c>
      <c r="AS13" s="162" t="str">
        <f t="shared" si="4"/>
        <v/>
      </c>
      <c r="AT13" s="162" t="str">
        <f t="shared" si="4"/>
        <v/>
      </c>
      <c r="AU13" s="162" t="str">
        <f t="shared" si="4"/>
        <v/>
      </c>
      <c r="AV13" s="162" t="str">
        <f t="shared" si="4"/>
        <v/>
      </c>
      <c r="AW13" s="162" t="str">
        <f t="shared" si="4"/>
        <v/>
      </c>
      <c r="AX13" s="162" t="str">
        <f t="shared" si="4"/>
        <v/>
      </c>
      <c r="AY13" s="162" t="str">
        <f t="shared" si="4"/>
        <v/>
      </c>
      <c r="AZ13" s="162" t="str">
        <f t="shared" si="4"/>
        <v/>
      </c>
      <c r="BA13" s="162" t="str">
        <f t="shared" si="4"/>
        <v/>
      </c>
      <c r="BB13" s="162" t="str">
        <f t="shared" si="4"/>
        <v/>
      </c>
      <c r="BC13" s="162" t="str">
        <f t="shared" si="4"/>
        <v/>
      </c>
      <c r="BD13" s="162" t="str">
        <f t="shared" si="4"/>
        <v/>
      </c>
      <c r="BE13" s="162" t="str">
        <f t="shared" si="4"/>
        <v/>
      </c>
      <c r="BF13" s="162" t="str">
        <f t="shared" si="4"/>
        <v/>
      </c>
      <c r="BG13" s="162" t="str">
        <f t="shared" si="4"/>
        <v/>
      </c>
      <c r="BH13" s="162" t="str">
        <f t="shared" si="4"/>
        <v/>
      </c>
      <c r="BI13" s="162" t="str">
        <f t="shared" si="9"/>
        <v/>
      </c>
      <c r="BJ13" s="162" t="str">
        <f t="shared" si="9"/>
        <v/>
      </c>
      <c r="BK13" s="162" t="str">
        <f t="shared" si="9"/>
        <v/>
      </c>
      <c r="BL13" s="162" t="str">
        <f t="shared" si="9"/>
        <v/>
      </c>
      <c r="BM13" s="162" t="str">
        <f t="shared" si="9"/>
        <v/>
      </c>
      <c r="BN13" s="162" t="str">
        <f t="shared" si="9"/>
        <v/>
      </c>
      <c r="BO13" s="162" t="str">
        <f t="shared" si="9"/>
        <v/>
      </c>
      <c r="BP13" s="162" t="str">
        <f t="shared" si="9"/>
        <v/>
      </c>
      <c r="BQ13" s="162" t="str">
        <f t="shared" si="9"/>
        <v/>
      </c>
      <c r="BR13" s="162" t="str">
        <f t="shared" si="9"/>
        <v/>
      </c>
      <c r="BS13" s="162" t="str">
        <f t="shared" si="9"/>
        <v/>
      </c>
      <c r="BT13" s="162" t="str">
        <f t="shared" si="9"/>
        <v/>
      </c>
      <c r="BU13" s="162" t="str">
        <f t="shared" si="9"/>
        <v/>
      </c>
      <c r="BV13" s="162" t="str">
        <f t="shared" si="9"/>
        <v/>
      </c>
      <c r="BW13" s="162" t="str">
        <f t="shared" si="9"/>
        <v/>
      </c>
      <c r="BX13" s="162" t="str">
        <f t="shared" si="9"/>
        <v/>
      </c>
      <c r="BY13" s="162" t="str">
        <f t="shared" si="10"/>
        <v/>
      </c>
      <c r="BZ13" s="162" t="str">
        <f t="shared" si="10"/>
        <v/>
      </c>
      <c r="CA13" s="202" t="str">
        <f t="shared" si="10"/>
        <v/>
      </c>
      <c r="CB13" s="213" t="str">
        <f t="shared" si="10"/>
        <v/>
      </c>
      <c r="CC13" s="162" t="str">
        <f t="shared" si="10"/>
        <v/>
      </c>
      <c r="CD13" s="162" t="str">
        <f t="shared" si="10"/>
        <v/>
      </c>
      <c r="CE13" s="162" t="str">
        <f t="shared" si="10"/>
        <v/>
      </c>
      <c r="CF13" s="162" t="str">
        <f t="shared" si="10"/>
        <v/>
      </c>
      <c r="CG13" s="162" t="str">
        <f t="shared" si="10"/>
        <v/>
      </c>
      <c r="CH13" s="162" t="str">
        <f t="shared" si="10"/>
        <v/>
      </c>
      <c r="CI13" s="162" t="str">
        <f t="shared" si="10"/>
        <v/>
      </c>
      <c r="CJ13" s="162" t="str">
        <f t="shared" si="10"/>
        <v/>
      </c>
      <c r="CK13" s="162" t="str">
        <f t="shared" si="10"/>
        <v/>
      </c>
      <c r="CL13" s="162" t="str">
        <f t="shared" si="10"/>
        <v/>
      </c>
      <c r="CM13" s="162" t="str">
        <f t="shared" si="10"/>
        <v/>
      </c>
      <c r="CN13" s="162" t="str">
        <f t="shared" si="10"/>
        <v/>
      </c>
      <c r="CO13" s="162" t="str">
        <f t="shared" si="11"/>
        <v/>
      </c>
      <c r="CP13" s="162" t="str">
        <f t="shared" si="11"/>
        <v/>
      </c>
      <c r="CQ13" s="162" t="str">
        <f t="shared" si="11"/>
        <v/>
      </c>
      <c r="CR13" s="162" t="str">
        <f t="shared" si="11"/>
        <v/>
      </c>
      <c r="CS13" s="162" t="str">
        <f t="shared" si="11"/>
        <v/>
      </c>
      <c r="CT13" s="162" t="str">
        <f t="shared" si="11"/>
        <v/>
      </c>
      <c r="CU13" s="162" t="str">
        <f t="shared" si="11"/>
        <v/>
      </c>
      <c r="CV13" s="162" t="str">
        <f t="shared" si="11"/>
        <v/>
      </c>
      <c r="CW13" s="162" t="str">
        <f t="shared" si="11"/>
        <v/>
      </c>
      <c r="CX13" s="162" t="str">
        <f t="shared" si="11"/>
        <v/>
      </c>
      <c r="CY13" s="162" t="str">
        <f t="shared" si="11"/>
        <v/>
      </c>
      <c r="CZ13" s="162" t="str">
        <f t="shared" si="11"/>
        <v/>
      </c>
      <c r="DA13" s="162" t="str">
        <f t="shared" si="11"/>
        <v/>
      </c>
      <c r="DB13" s="162" t="str">
        <f t="shared" si="11"/>
        <v/>
      </c>
      <c r="DC13" s="202" t="str">
        <f t="shared" si="11"/>
        <v/>
      </c>
      <c r="DD13" s="213" t="str">
        <f>IF(COUNTIF($E13:$I13,DD$2)=1,$C13,"")</f>
        <v/>
      </c>
      <c r="DE13" s="162" t="str">
        <f t="shared" si="8"/>
        <v/>
      </c>
      <c r="DF13" s="162" t="str">
        <f t="shared" si="8"/>
        <v/>
      </c>
      <c r="DG13" s="162" t="str">
        <f t="shared" si="2"/>
        <v/>
      </c>
      <c r="DH13" s="202" t="str">
        <f t="shared" si="2"/>
        <v/>
      </c>
    </row>
    <row r="14" spans="1:112" ht="45" x14ac:dyDescent="0.25">
      <c r="A14" s="90"/>
      <c r="B14" s="146" t="s">
        <v>429</v>
      </c>
      <c r="C14" s="149"/>
      <c r="D14" s="105"/>
      <c r="E14" s="129"/>
      <c r="F14" s="130"/>
      <c r="G14" s="130"/>
      <c r="H14" s="130"/>
      <c r="I14" s="131"/>
      <c r="K14" s="114" t="str">
        <f t="shared" si="5"/>
        <v/>
      </c>
      <c r="L14" s="96" t="str">
        <f t="shared" si="6"/>
        <v/>
      </c>
      <c r="O14" s="122"/>
      <c r="P14" s="37"/>
      <c r="Q14" s="37"/>
      <c r="Z14" s="119"/>
      <c r="AB14" s="56" t="s">
        <v>275</v>
      </c>
      <c r="AC14" s="14" t="s">
        <v>248</v>
      </c>
      <c r="AD14" s="13">
        <v>200</v>
      </c>
      <c r="AE14" s="42">
        <v>50</v>
      </c>
      <c r="AF14" s="59">
        <v>5</v>
      </c>
      <c r="AG14" s="45" t="s">
        <v>189</v>
      </c>
      <c r="AH14" s="48" t="s">
        <v>189</v>
      </c>
      <c r="AI14" s="56">
        <v>5</v>
      </c>
      <c r="AJ14" s="66">
        <v>0.15</v>
      </c>
      <c r="AK14" s="45" t="s">
        <v>189</v>
      </c>
      <c r="AL14" s="48" t="s">
        <v>189</v>
      </c>
      <c r="AN14" s="2" t="s">
        <v>12</v>
      </c>
      <c r="AP14" s="238" t="str">
        <f t="shared" si="3"/>
        <v>exemple : 11</v>
      </c>
      <c r="AQ14" s="200" t="str">
        <f t="shared" si="0"/>
        <v/>
      </c>
      <c r="AR14" s="162" t="str">
        <f t="shared" si="0"/>
        <v/>
      </c>
      <c r="AS14" s="162" t="str">
        <f t="shared" si="4"/>
        <v/>
      </c>
      <c r="AT14" s="162" t="str">
        <f t="shared" si="4"/>
        <v/>
      </c>
      <c r="AU14" s="162" t="str">
        <f t="shared" si="4"/>
        <v/>
      </c>
      <c r="AV14" s="162" t="str">
        <f t="shared" si="4"/>
        <v/>
      </c>
      <c r="AW14" s="162" t="str">
        <f t="shared" si="4"/>
        <v/>
      </c>
      <c r="AX14" s="162" t="str">
        <f t="shared" si="4"/>
        <v/>
      </c>
      <c r="AY14" s="162" t="str">
        <f t="shared" si="4"/>
        <v/>
      </c>
      <c r="AZ14" s="162" t="str">
        <f t="shared" si="4"/>
        <v/>
      </c>
      <c r="BA14" s="162" t="str">
        <f t="shared" si="4"/>
        <v/>
      </c>
      <c r="BB14" s="162" t="str">
        <f t="shared" si="4"/>
        <v/>
      </c>
      <c r="BC14" s="162" t="str">
        <f t="shared" si="4"/>
        <v/>
      </c>
      <c r="BD14" s="162" t="str">
        <f t="shared" si="4"/>
        <v/>
      </c>
      <c r="BE14" s="162" t="str">
        <f t="shared" si="4"/>
        <v/>
      </c>
      <c r="BF14" s="162" t="str">
        <f t="shared" si="4"/>
        <v/>
      </c>
      <c r="BG14" s="162" t="str">
        <f t="shared" si="4"/>
        <v/>
      </c>
      <c r="BH14" s="162" t="str">
        <f t="shared" si="4"/>
        <v/>
      </c>
      <c r="BI14" s="162" t="str">
        <f t="shared" si="9"/>
        <v/>
      </c>
      <c r="BJ14" s="162" t="str">
        <f t="shared" si="9"/>
        <v/>
      </c>
      <c r="BK14" s="162" t="str">
        <f t="shared" si="9"/>
        <v/>
      </c>
      <c r="BL14" s="162" t="str">
        <f t="shared" si="9"/>
        <v/>
      </c>
      <c r="BM14" s="162" t="str">
        <f t="shared" si="9"/>
        <v/>
      </c>
      <c r="BN14" s="162" t="str">
        <f t="shared" si="9"/>
        <v/>
      </c>
      <c r="BO14" s="162" t="str">
        <f t="shared" si="9"/>
        <v/>
      </c>
      <c r="BP14" s="162" t="str">
        <f t="shared" si="9"/>
        <v/>
      </c>
      <c r="BQ14" s="162" t="str">
        <f t="shared" si="9"/>
        <v/>
      </c>
      <c r="BR14" s="162" t="str">
        <f t="shared" si="9"/>
        <v/>
      </c>
      <c r="BS14" s="162" t="str">
        <f t="shared" si="9"/>
        <v/>
      </c>
      <c r="BT14" s="162" t="str">
        <f t="shared" si="9"/>
        <v/>
      </c>
      <c r="BU14" s="162" t="str">
        <f t="shared" si="9"/>
        <v/>
      </c>
      <c r="BV14" s="162" t="str">
        <f t="shared" si="9"/>
        <v/>
      </c>
      <c r="BW14" s="162" t="str">
        <f t="shared" si="9"/>
        <v/>
      </c>
      <c r="BX14" s="162" t="str">
        <f t="shared" si="9"/>
        <v/>
      </c>
      <c r="BY14" s="162" t="str">
        <f t="shared" si="10"/>
        <v/>
      </c>
      <c r="BZ14" s="162" t="str">
        <f t="shared" si="10"/>
        <v/>
      </c>
      <c r="CA14" s="202" t="str">
        <f t="shared" si="10"/>
        <v/>
      </c>
      <c r="CB14" s="213" t="str">
        <f t="shared" si="10"/>
        <v/>
      </c>
      <c r="CC14" s="162" t="str">
        <f t="shared" si="10"/>
        <v/>
      </c>
      <c r="CD14" s="162" t="str">
        <f t="shared" si="10"/>
        <v/>
      </c>
      <c r="CE14" s="162" t="str">
        <f t="shared" si="10"/>
        <v/>
      </c>
      <c r="CF14" s="162" t="str">
        <f t="shared" si="10"/>
        <v/>
      </c>
      <c r="CG14" s="162" t="str">
        <f t="shared" si="10"/>
        <v/>
      </c>
      <c r="CH14" s="162" t="str">
        <f t="shared" si="10"/>
        <v/>
      </c>
      <c r="CI14" s="162" t="str">
        <f t="shared" si="10"/>
        <v/>
      </c>
      <c r="CJ14" s="162" t="str">
        <f t="shared" si="10"/>
        <v/>
      </c>
      <c r="CK14" s="162" t="str">
        <f t="shared" si="10"/>
        <v/>
      </c>
      <c r="CL14" s="162" t="str">
        <f t="shared" si="10"/>
        <v/>
      </c>
      <c r="CM14" s="162" t="str">
        <f t="shared" si="10"/>
        <v/>
      </c>
      <c r="CN14" s="162" t="str">
        <f t="shared" si="10"/>
        <v/>
      </c>
      <c r="CO14" s="162" t="str">
        <f t="shared" si="11"/>
        <v/>
      </c>
      <c r="CP14" s="162" t="str">
        <f t="shared" si="11"/>
        <v/>
      </c>
      <c r="CQ14" s="162" t="str">
        <f t="shared" si="11"/>
        <v/>
      </c>
      <c r="CR14" s="162" t="str">
        <f t="shared" si="11"/>
        <v/>
      </c>
      <c r="CS14" s="162" t="str">
        <f t="shared" si="11"/>
        <v/>
      </c>
      <c r="CT14" s="162" t="str">
        <f t="shared" si="11"/>
        <v/>
      </c>
      <c r="CU14" s="162" t="str">
        <f t="shared" si="11"/>
        <v/>
      </c>
      <c r="CV14" s="162" t="str">
        <f t="shared" si="11"/>
        <v/>
      </c>
      <c r="CW14" s="162" t="str">
        <f t="shared" si="11"/>
        <v/>
      </c>
      <c r="CX14" s="162" t="str">
        <f t="shared" si="11"/>
        <v/>
      </c>
      <c r="CY14" s="162" t="str">
        <f t="shared" si="11"/>
        <v/>
      </c>
      <c r="CZ14" s="162" t="str">
        <f t="shared" si="11"/>
        <v/>
      </c>
      <c r="DA14" s="162" t="str">
        <f t="shared" si="11"/>
        <v/>
      </c>
      <c r="DB14" s="162" t="str">
        <f t="shared" si="11"/>
        <v/>
      </c>
      <c r="DC14" s="202" t="str">
        <f t="shared" si="11"/>
        <v/>
      </c>
      <c r="DD14" s="213" t="str">
        <f>IF(COUNTIF($E14:$I14,DD$2)=1,$C14,"")</f>
        <v/>
      </c>
      <c r="DE14" s="162" t="str">
        <f t="shared" si="8"/>
        <v/>
      </c>
      <c r="DF14" s="162" t="str">
        <f t="shared" si="8"/>
        <v/>
      </c>
      <c r="DG14" s="162" t="str">
        <f t="shared" si="2"/>
        <v/>
      </c>
      <c r="DH14" s="202" t="str">
        <f t="shared" si="2"/>
        <v/>
      </c>
    </row>
    <row r="15" spans="1:112" ht="45" x14ac:dyDescent="0.25">
      <c r="A15" s="90"/>
      <c r="B15" s="236" t="s">
        <v>430</v>
      </c>
      <c r="C15" s="149"/>
      <c r="D15" s="105"/>
      <c r="E15" s="129"/>
      <c r="F15" s="130"/>
      <c r="G15" s="130"/>
      <c r="H15" s="130"/>
      <c r="I15" s="131"/>
      <c r="K15" s="114" t="str">
        <f t="shared" si="5"/>
        <v/>
      </c>
      <c r="L15" s="96" t="str">
        <f t="shared" si="6"/>
        <v/>
      </c>
      <c r="O15" s="122"/>
      <c r="P15" s="37"/>
      <c r="Q15" s="37"/>
      <c r="Z15" s="119"/>
      <c r="AB15" s="56" t="s">
        <v>274</v>
      </c>
      <c r="AC15" s="14" t="s">
        <v>247</v>
      </c>
      <c r="AD15" s="13">
        <v>200</v>
      </c>
      <c r="AE15" s="42">
        <v>50</v>
      </c>
      <c r="AF15" s="59">
        <v>1.5</v>
      </c>
      <c r="AG15" s="45" t="s">
        <v>189</v>
      </c>
      <c r="AH15" s="48" t="s">
        <v>189</v>
      </c>
      <c r="AI15" s="56">
        <v>1.5</v>
      </c>
      <c r="AJ15" s="66">
        <v>0.15</v>
      </c>
      <c r="AK15" s="45" t="s">
        <v>189</v>
      </c>
      <c r="AL15" s="48" t="s">
        <v>189</v>
      </c>
      <c r="AN15" s="2" t="s">
        <v>13</v>
      </c>
      <c r="AP15" s="238" t="str">
        <f t="shared" si="3"/>
        <v>exemple : 12</v>
      </c>
      <c r="AQ15" s="200" t="str">
        <f t="shared" si="0"/>
        <v/>
      </c>
      <c r="AR15" s="162" t="str">
        <f t="shared" si="0"/>
        <v/>
      </c>
      <c r="AS15" s="162" t="str">
        <f t="shared" si="4"/>
        <v/>
      </c>
      <c r="AT15" s="162" t="str">
        <f t="shared" si="4"/>
        <v/>
      </c>
      <c r="AU15" s="162" t="str">
        <f t="shared" si="4"/>
        <v/>
      </c>
      <c r="AV15" s="162" t="str">
        <f t="shared" si="4"/>
        <v/>
      </c>
      <c r="AW15" s="162" t="str">
        <f t="shared" si="4"/>
        <v/>
      </c>
      <c r="AX15" s="162" t="str">
        <f t="shared" si="4"/>
        <v/>
      </c>
      <c r="AY15" s="162" t="str">
        <f t="shared" si="4"/>
        <v/>
      </c>
      <c r="AZ15" s="162" t="str">
        <f t="shared" si="4"/>
        <v/>
      </c>
      <c r="BA15" s="162" t="str">
        <f t="shared" si="4"/>
        <v/>
      </c>
      <c r="BB15" s="162" t="str">
        <f t="shared" si="4"/>
        <v/>
      </c>
      <c r="BC15" s="162" t="str">
        <f t="shared" si="4"/>
        <v/>
      </c>
      <c r="BD15" s="162" t="str">
        <f t="shared" si="4"/>
        <v/>
      </c>
      <c r="BE15" s="162" t="str">
        <f t="shared" si="4"/>
        <v/>
      </c>
      <c r="BF15" s="162" t="str">
        <f t="shared" si="4"/>
        <v/>
      </c>
      <c r="BG15" s="162" t="str">
        <f t="shared" si="4"/>
        <v/>
      </c>
      <c r="BH15" s="162" t="str">
        <f t="shared" si="4"/>
        <v/>
      </c>
      <c r="BI15" s="162" t="str">
        <f t="shared" si="9"/>
        <v/>
      </c>
      <c r="BJ15" s="162" t="str">
        <f t="shared" si="9"/>
        <v/>
      </c>
      <c r="BK15" s="162" t="str">
        <f t="shared" si="9"/>
        <v/>
      </c>
      <c r="BL15" s="162" t="str">
        <f t="shared" si="9"/>
        <v/>
      </c>
      <c r="BM15" s="162" t="str">
        <f t="shared" si="9"/>
        <v/>
      </c>
      <c r="BN15" s="162" t="str">
        <f t="shared" si="9"/>
        <v/>
      </c>
      <c r="BO15" s="162" t="str">
        <f t="shared" si="9"/>
        <v/>
      </c>
      <c r="BP15" s="162" t="str">
        <f t="shared" si="9"/>
        <v/>
      </c>
      <c r="BQ15" s="162" t="str">
        <f t="shared" si="9"/>
        <v/>
      </c>
      <c r="BR15" s="162" t="str">
        <f t="shared" si="9"/>
        <v/>
      </c>
      <c r="BS15" s="162" t="str">
        <f t="shared" si="9"/>
        <v/>
      </c>
      <c r="BT15" s="162" t="str">
        <f t="shared" si="9"/>
        <v/>
      </c>
      <c r="BU15" s="162" t="str">
        <f t="shared" si="9"/>
        <v/>
      </c>
      <c r="BV15" s="162" t="str">
        <f t="shared" si="9"/>
        <v/>
      </c>
      <c r="BW15" s="162" t="str">
        <f t="shared" si="9"/>
        <v/>
      </c>
      <c r="BX15" s="162" t="str">
        <f t="shared" si="9"/>
        <v/>
      </c>
      <c r="BY15" s="162" t="str">
        <f t="shared" si="10"/>
        <v/>
      </c>
      <c r="BZ15" s="162" t="str">
        <f t="shared" si="10"/>
        <v/>
      </c>
      <c r="CA15" s="202" t="str">
        <f t="shared" si="10"/>
        <v/>
      </c>
      <c r="CB15" s="213" t="str">
        <f t="shared" si="10"/>
        <v/>
      </c>
      <c r="CC15" s="162" t="str">
        <f t="shared" si="10"/>
        <v/>
      </c>
      <c r="CD15" s="162" t="str">
        <f t="shared" si="10"/>
        <v/>
      </c>
      <c r="CE15" s="162" t="str">
        <f t="shared" si="10"/>
        <v/>
      </c>
      <c r="CF15" s="162" t="str">
        <f t="shared" si="10"/>
        <v/>
      </c>
      <c r="CG15" s="162" t="str">
        <f t="shared" si="10"/>
        <v/>
      </c>
      <c r="CH15" s="162" t="str">
        <f t="shared" si="10"/>
        <v/>
      </c>
      <c r="CI15" s="162" t="str">
        <f t="shared" si="10"/>
        <v/>
      </c>
      <c r="CJ15" s="162" t="str">
        <f t="shared" si="10"/>
        <v/>
      </c>
      <c r="CK15" s="162" t="str">
        <f t="shared" si="10"/>
        <v/>
      </c>
      <c r="CL15" s="162" t="str">
        <f t="shared" si="10"/>
        <v/>
      </c>
      <c r="CM15" s="162" t="str">
        <f t="shared" si="10"/>
        <v/>
      </c>
      <c r="CN15" s="162" t="str">
        <f t="shared" si="10"/>
        <v/>
      </c>
      <c r="CO15" s="162" t="str">
        <f t="shared" si="11"/>
        <v/>
      </c>
      <c r="CP15" s="162" t="str">
        <f t="shared" si="11"/>
        <v/>
      </c>
      <c r="CQ15" s="162" t="str">
        <f t="shared" si="11"/>
        <v/>
      </c>
      <c r="CR15" s="162" t="str">
        <f t="shared" si="11"/>
        <v/>
      </c>
      <c r="CS15" s="162" t="str">
        <f t="shared" si="11"/>
        <v/>
      </c>
      <c r="CT15" s="162" t="str">
        <f t="shared" si="11"/>
        <v/>
      </c>
      <c r="CU15" s="162" t="str">
        <f t="shared" si="11"/>
        <v/>
      </c>
      <c r="CV15" s="162" t="str">
        <f t="shared" si="11"/>
        <v/>
      </c>
      <c r="CW15" s="162" t="str">
        <f t="shared" si="11"/>
        <v/>
      </c>
      <c r="CX15" s="162" t="str">
        <f t="shared" si="11"/>
        <v/>
      </c>
      <c r="CY15" s="162" t="str">
        <f t="shared" si="11"/>
        <v/>
      </c>
      <c r="CZ15" s="162" t="str">
        <f t="shared" si="11"/>
        <v/>
      </c>
      <c r="DA15" s="162" t="str">
        <f t="shared" si="11"/>
        <v/>
      </c>
      <c r="DB15" s="162" t="str">
        <f t="shared" si="11"/>
        <v/>
      </c>
      <c r="DC15" s="202" t="str">
        <f t="shared" si="11"/>
        <v/>
      </c>
      <c r="DD15" s="213" t="str">
        <f>IF(COUNTIF($E15:$I15,DD$2)=1,$C15,"")</f>
        <v/>
      </c>
      <c r="DE15" s="162" t="str">
        <f t="shared" si="8"/>
        <v/>
      </c>
      <c r="DF15" s="162" t="str">
        <f t="shared" si="8"/>
        <v/>
      </c>
      <c r="DG15" s="162" t="str">
        <f t="shared" si="2"/>
        <v/>
      </c>
      <c r="DH15" s="202" t="str">
        <f t="shared" si="2"/>
        <v/>
      </c>
    </row>
    <row r="16" spans="1:112" ht="30" x14ac:dyDescent="0.25">
      <c r="A16" s="90"/>
      <c r="B16" s="146" t="s">
        <v>431</v>
      </c>
      <c r="C16" s="149"/>
      <c r="D16" s="105"/>
      <c r="E16" s="129"/>
      <c r="F16" s="130"/>
      <c r="G16" s="130"/>
      <c r="H16" s="130"/>
      <c r="I16" s="131"/>
      <c r="K16" s="114" t="str">
        <f t="shared" si="5"/>
        <v/>
      </c>
      <c r="L16" s="96" t="str">
        <f t="shared" si="6"/>
        <v/>
      </c>
      <c r="O16" s="122"/>
      <c r="P16" s="37"/>
      <c r="Q16" s="37"/>
      <c r="Z16" s="119"/>
      <c r="AB16" s="56">
        <v>4728</v>
      </c>
      <c r="AC16" s="14" t="s">
        <v>239</v>
      </c>
      <c r="AD16" s="13">
        <v>1</v>
      </c>
      <c r="AE16" s="42">
        <v>0.2</v>
      </c>
      <c r="AF16" s="59">
        <v>0.2</v>
      </c>
      <c r="AG16" s="45" t="s">
        <v>189</v>
      </c>
      <c r="AH16" s="48" t="s">
        <v>189</v>
      </c>
      <c r="AI16" s="56" t="s">
        <v>189</v>
      </c>
      <c r="AJ16" s="66" t="s">
        <v>189</v>
      </c>
      <c r="AK16" s="45">
        <v>0.2</v>
      </c>
      <c r="AL16" s="48">
        <v>0.01</v>
      </c>
      <c r="AN16" s="2" t="s">
        <v>14</v>
      </c>
      <c r="AP16" s="238" t="str">
        <f t="shared" si="3"/>
        <v>exemple : 13</v>
      </c>
      <c r="AQ16" s="200" t="str">
        <f t="shared" si="0"/>
        <v/>
      </c>
      <c r="AR16" s="162" t="str">
        <f t="shared" si="0"/>
        <v/>
      </c>
      <c r="AS16" s="162" t="str">
        <f t="shared" si="4"/>
        <v/>
      </c>
      <c r="AT16" s="162" t="str">
        <f t="shared" si="4"/>
        <v/>
      </c>
      <c r="AU16" s="162" t="str">
        <f t="shared" si="4"/>
        <v/>
      </c>
      <c r="AV16" s="162" t="str">
        <f t="shared" si="4"/>
        <v/>
      </c>
      <c r="AW16" s="162" t="str">
        <f t="shared" si="4"/>
        <v/>
      </c>
      <c r="AX16" s="162" t="str">
        <f t="shared" si="4"/>
        <v/>
      </c>
      <c r="AY16" s="162" t="str">
        <f t="shared" si="4"/>
        <v/>
      </c>
      <c r="AZ16" s="162" t="str">
        <f t="shared" si="4"/>
        <v/>
      </c>
      <c r="BA16" s="162" t="str">
        <f t="shared" si="4"/>
        <v/>
      </c>
      <c r="BB16" s="162" t="str">
        <f t="shared" si="4"/>
        <v/>
      </c>
      <c r="BC16" s="162" t="str">
        <f t="shared" si="4"/>
        <v/>
      </c>
      <c r="BD16" s="162" t="str">
        <f t="shared" si="4"/>
        <v/>
      </c>
      <c r="BE16" s="162" t="str">
        <f t="shared" si="4"/>
        <v/>
      </c>
      <c r="BF16" s="162" t="str">
        <f t="shared" si="4"/>
        <v/>
      </c>
      <c r="BG16" s="162" t="str">
        <f t="shared" si="4"/>
        <v/>
      </c>
      <c r="BH16" s="162" t="str">
        <f t="shared" si="4"/>
        <v/>
      </c>
      <c r="BI16" s="162" t="str">
        <f t="shared" si="9"/>
        <v/>
      </c>
      <c r="BJ16" s="162" t="str">
        <f t="shared" si="9"/>
        <v/>
      </c>
      <c r="BK16" s="162" t="str">
        <f t="shared" si="9"/>
        <v/>
      </c>
      <c r="BL16" s="162" t="str">
        <f t="shared" si="9"/>
        <v/>
      </c>
      <c r="BM16" s="162" t="str">
        <f t="shared" si="9"/>
        <v/>
      </c>
      <c r="BN16" s="162" t="str">
        <f t="shared" si="9"/>
        <v/>
      </c>
      <c r="BO16" s="162" t="str">
        <f t="shared" si="9"/>
        <v/>
      </c>
      <c r="BP16" s="162" t="str">
        <f t="shared" si="9"/>
        <v/>
      </c>
      <c r="BQ16" s="162" t="str">
        <f t="shared" si="9"/>
        <v/>
      </c>
      <c r="BR16" s="162" t="str">
        <f t="shared" si="9"/>
        <v/>
      </c>
      <c r="BS16" s="162" t="str">
        <f t="shared" si="9"/>
        <v/>
      </c>
      <c r="BT16" s="162" t="str">
        <f t="shared" si="9"/>
        <v/>
      </c>
      <c r="BU16" s="162" t="str">
        <f t="shared" si="9"/>
        <v/>
      </c>
      <c r="BV16" s="162" t="str">
        <f t="shared" si="9"/>
        <v/>
      </c>
      <c r="BW16" s="162" t="str">
        <f t="shared" si="9"/>
        <v/>
      </c>
      <c r="BX16" s="162" t="str">
        <f t="shared" si="9"/>
        <v/>
      </c>
      <c r="BY16" s="162" t="str">
        <f t="shared" si="10"/>
        <v/>
      </c>
      <c r="BZ16" s="162" t="str">
        <f t="shared" si="10"/>
        <v/>
      </c>
      <c r="CA16" s="202" t="str">
        <f t="shared" si="10"/>
        <v/>
      </c>
      <c r="CB16" s="213" t="str">
        <f t="shared" si="10"/>
        <v/>
      </c>
      <c r="CC16" s="162" t="str">
        <f t="shared" si="10"/>
        <v/>
      </c>
      <c r="CD16" s="162" t="str">
        <f t="shared" si="10"/>
        <v/>
      </c>
      <c r="CE16" s="162" t="str">
        <f t="shared" si="10"/>
        <v/>
      </c>
      <c r="CF16" s="162" t="str">
        <f t="shared" si="10"/>
        <v/>
      </c>
      <c r="CG16" s="162" t="str">
        <f t="shared" si="10"/>
        <v/>
      </c>
      <c r="CH16" s="162" t="str">
        <f t="shared" si="10"/>
        <v/>
      </c>
      <c r="CI16" s="162" t="str">
        <f t="shared" si="10"/>
        <v/>
      </c>
      <c r="CJ16" s="162" t="str">
        <f t="shared" si="10"/>
        <v/>
      </c>
      <c r="CK16" s="162" t="str">
        <f t="shared" si="10"/>
        <v/>
      </c>
      <c r="CL16" s="162" t="str">
        <f t="shared" si="10"/>
        <v/>
      </c>
      <c r="CM16" s="162" t="str">
        <f t="shared" si="10"/>
        <v/>
      </c>
      <c r="CN16" s="162" t="str">
        <f t="shared" si="10"/>
        <v/>
      </c>
      <c r="CO16" s="162" t="str">
        <f t="shared" si="11"/>
        <v/>
      </c>
      <c r="CP16" s="162" t="str">
        <f t="shared" si="11"/>
        <v/>
      </c>
      <c r="CQ16" s="162" t="str">
        <f t="shared" si="11"/>
        <v/>
      </c>
      <c r="CR16" s="162" t="str">
        <f t="shared" si="11"/>
        <v/>
      </c>
      <c r="CS16" s="162" t="str">
        <f t="shared" si="11"/>
        <v/>
      </c>
      <c r="CT16" s="162" t="str">
        <f t="shared" si="11"/>
        <v/>
      </c>
      <c r="CU16" s="162" t="str">
        <f t="shared" si="11"/>
        <v/>
      </c>
      <c r="CV16" s="162" t="str">
        <f t="shared" si="11"/>
        <v/>
      </c>
      <c r="CW16" s="162" t="str">
        <f t="shared" si="11"/>
        <v/>
      </c>
      <c r="CX16" s="162" t="str">
        <f t="shared" si="11"/>
        <v/>
      </c>
      <c r="CY16" s="162" t="str">
        <f t="shared" si="11"/>
        <v/>
      </c>
      <c r="CZ16" s="162" t="str">
        <f t="shared" si="11"/>
        <v/>
      </c>
      <c r="DA16" s="162" t="str">
        <f t="shared" si="11"/>
        <v/>
      </c>
      <c r="DB16" s="162" t="str">
        <f t="shared" si="11"/>
        <v/>
      </c>
      <c r="DC16" s="202" t="str">
        <f t="shared" si="11"/>
        <v/>
      </c>
      <c r="DD16" s="213" t="str">
        <f>IF(COUNTIF($E16:$I16,DD$2)=1,$C16,"")</f>
        <v/>
      </c>
      <c r="DE16" s="162" t="str">
        <f t="shared" si="8"/>
        <v/>
      </c>
      <c r="DF16" s="162" t="str">
        <f t="shared" si="8"/>
        <v/>
      </c>
      <c r="DG16" s="162" t="str">
        <f t="shared" si="2"/>
        <v/>
      </c>
      <c r="DH16" s="202" t="str">
        <f t="shared" si="2"/>
        <v/>
      </c>
    </row>
    <row r="17" spans="1:112" ht="60" x14ac:dyDescent="0.25">
      <c r="A17" s="90"/>
      <c r="B17" s="146" t="s">
        <v>432</v>
      </c>
      <c r="C17" s="149"/>
      <c r="D17" s="105"/>
      <c r="E17" s="129"/>
      <c r="F17" s="130"/>
      <c r="G17" s="130"/>
      <c r="H17" s="130"/>
      <c r="I17" s="131"/>
      <c r="K17" s="114" t="str">
        <f t="shared" si="5"/>
        <v/>
      </c>
      <c r="L17" s="96" t="str">
        <f t="shared" si="6"/>
        <v/>
      </c>
      <c r="O17" s="122"/>
      <c r="P17" s="37"/>
      <c r="Q17" s="37"/>
      <c r="Z17" s="119"/>
      <c r="AB17" s="56" t="s">
        <v>277</v>
      </c>
      <c r="AC17" s="14" t="s">
        <v>264</v>
      </c>
      <c r="AD17" s="13">
        <v>50000</v>
      </c>
      <c r="AE17" s="42">
        <v>5000</v>
      </c>
      <c r="AF17" s="59" t="s">
        <v>298</v>
      </c>
      <c r="AG17" s="45" t="s">
        <v>189</v>
      </c>
      <c r="AH17" s="48" t="s">
        <v>189</v>
      </c>
      <c r="AI17" s="56" t="s">
        <v>299</v>
      </c>
      <c r="AJ17" s="66" t="s">
        <v>299</v>
      </c>
      <c r="AK17" s="45" t="s">
        <v>189</v>
      </c>
      <c r="AL17" s="48" t="s">
        <v>189</v>
      </c>
      <c r="AN17" s="2" t="s">
        <v>15</v>
      </c>
      <c r="AP17" s="238" t="str">
        <f t="shared" si="3"/>
        <v>exemple : 14</v>
      </c>
      <c r="AQ17" s="200" t="str">
        <f t="shared" si="0"/>
        <v/>
      </c>
      <c r="AR17" s="162" t="str">
        <f t="shared" si="0"/>
        <v/>
      </c>
      <c r="AS17" s="162" t="str">
        <f t="shared" si="4"/>
        <v/>
      </c>
      <c r="AT17" s="162" t="str">
        <f t="shared" si="4"/>
        <v/>
      </c>
      <c r="AU17" s="162" t="str">
        <f t="shared" si="4"/>
        <v/>
      </c>
      <c r="AV17" s="162" t="str">
        <f t="shared" si="4"/>
        <v/>
      </c>
      <c r="AW17" s="162" t="str">
        <f t="shared" si="4"/>
        <v/>
      </c>
      <c r="AX17" s="162" t="str">
        <f t="shared" si="4"/>
        <v/>
      </c>
      <c r="AY17" s="162" t="str">
        <f t="shared" si="4"/>
        <v/>
      </c>
      <c r="AZ17" s="162" t="str">
        <f t="shared" si="4"/>
        <v/>
      </c>
      <c r="BA17" s="162" t="str">
        <f t="shared" si="4"/>
        <v/>
      </c>
      <c r="BB17" s="162" t="str">
        <f t="shared" si="4"/>
        <v/>
      </c>
      <c r="BC17" s="162" t="str">
        <f t="shared" si="4"/>
        <v/>
      </c>
      <c r="BD17" s="162" t="str">
        <f t="shared" si="4"/>
        <v/>
      </c>
      <c r="BE17" s="162" t="str">
        <f t="shared" si="4"/>
        <v/>
      </c>
      <c r="BF17" s="162" t="str">
        <f t="shared" si="4"/>
        <v/>
      </c>
      <c r="BG17" s="162" t="str">
        <f t="shared" si="4"/>
        <v/>
      </c>
      <c r="BH17" s="162" t="str">
        <f t="shared" si="4"/>
        <v/>
      </c>
      <c r="BI17" s="162" t="str">
        <f t="shared" si="9"/>
        <v/>
      </c>
      <c r="BJ17" s="162" t="str">
        <f t="shared" si="9"/>
        <v/>
      </c>
      <c r="BK17" s="162" t="str">
        <f t="shared" si="9"/>
        <v/>
      </c>
      <c r="BL17" s="162" t="str">
        <f t="shared" si="9"/>
        <v/>
      </c>
      <c r="BM17" s="162" t="str">
        <f t="shared" si="9"/>
        <v/>
      </c>
      <c r="BN17" s="162" t="str">
        <f t="shared" si="9"/>
        <v/>
      </c>
      <c r="BO17" s="162" t="str">
        <f t="shared" si="9"/>
        <v/>
      </c>
      <c r="BP17" s="162" t="str">
        <f t="shared" si="9"/>
        <v/>
      </c>
      <c r="BQ17" s="162" t="str">
        <f t="shared" si="9"/>
        <v/>
      </c>
      <c r="BR17" s="162" t="str">
        <f t="shared" si="9"/>
        <v/>
      </c>
      <c r="BS17" s="162" t="str">
        <f t="shared" si="9"/>
        <v/>
      </c>
      <c r="BT17" s="162" t="str">
        <f t="shared" si="9"/>
        <v/>
      </c>
      <c r="BU17" s="162" t="str">
        <f t="shared" si="9"/>
        <v/>
      </c>
      <c r="BV17" s="162" t="str">
        <f t="shared" si="9"/>
        <v/>
      </c>
      <c r="BW17" s="162" t="str">
        <f t="shared" si="9"/>
        <v/>
      </c>
      <c r="BX17" s="162" t="str">
        <f t="shared" si="9"/>
        <v/>
      </c>
      <c r="BY17" s="162" t="str">
        <f t="shared" si="10"/>
        <v/>
      </c>
      <c r="BZ17" s="162" t="str">
        <f t="shared" si="10"/>
        <v/>
      </c>
      <c r="CA17" s="202" t="str">
        <f t="shared" si="10"/>
        <v/>
      </c>
      <c r="CB17" s="213" t="str">
        <f t="shared" si="10"/>
        <v/>
      </c>
      <c r="CC17" s="162" t="str">
        <f t="shared" si="10"/>
        <v/>
      </c>
      <c r="CD17" s="162" t="str">
        <f t="shared" si="10"/>
        <v/>
      </c>
      <c r="CE17" s="162" t="str">
        <f t="shared" si="10"/>
        <v/>
      </c>
      <c r="CF17" s="162" t="str">
        <f t="shared" si="10"/>
        <v/>
      </c>
      <c r="CG17" s="162" t="str">
        <f t="shared" si="10"/>
        <v/>
      </c>
      <c r="CH17" s="162" t="str">
        <f t="shared" si="10"/>
        <v/>
      </c>
      <c r="CI17" s="162" t="str">
        <f t="shared" si="10"/>
        <v/>
      </c>
      <c r="CJ17" s="162" t="str">
        <f t="shared" si="10"/>
        <v/>
      </c>
      <c r="CK17" s="162" t="str">
        <f t="shared" si="10"/>
        <v/>
      </c>
      <c r="CL17" s="162" t="str">
        <f t="shared" si="10"/>
        <v/>
      </c>
      <c r="CM17" s="162" t="str">
        <f t="shared" si="10"/>
        <v/>
      </c>
      <c r="CN17" s="162" t="str">
        <f t="shared" si="10"/>
        <v/>
      </c>
      <c r="CO17" s="162" t="str">
        <f t="shared" si="11"/>
        <v/>
      </c>
      <c r="CP17" s="162" t="str">
        <f t="shared" si="11"/>
        <v/>
      </c>
      <c r="CQ17" s="162" t="str">
        <f t="shared" si="11"/>
        <v/>
      </c>
      <c r="CR17" s="162" t="str">
        <f t="shared" si="11"/>
        <v/>
      </c>
      <c r="CS17" s="162" t="str">
        <f t="shared" si="11"/>
        <v/>
      </c>
      <c r="CT17" s="162" t="str">
        <f t="shared" si="11"/>
        <v/>
      </c>
      <c r="CU17" s="162" t="str">
        <f t="shared" si="11"/>
        <v/>
      </c>
      <c r="CV17" s="162" t="str">
        <f t="shared" si="11"/>
        <v/>
      </c>
      <c r="CW17" s="162" t="str">
        <f t="shared" si="11"/>
        <v/>
      </c>
      <c r="CX17" s="162" t="str">
        <f t="shared" si="11"/>
        <v/>
      </c>
      <c r="CY17" s="162" t="str">
        <f t="shared" si="11"/>
        <v/>
      </c>
      <c r="CZ17" s="162" t="str">
        <f t="shared" si="11"/>
        <v/>
      </c>
      <c r="DA17" s="162" t="str">
        <f t="shared" si="11"/>
        <v/>
      </c>
      <c r="DB17" s="162" t="str">
        <f t="shared" si="11"/>
        <v/>
      </c>
      <c r="DC17" s="202" t="str">
        <f t="shared" si="11"/>
        <v/>
      </c>
      <c r="DD17" s="213" t="str">
        <f>IF(COUNTIF($E17:$I17,DD$2)=1,$C17,"")</f>
        <v/>
      </c>
      <c r="DE17" s="162" t="str">
        <f t="shared" si="8"/>
        <v/>
      </c>
      <c r="DF17" s="162" t="str">
        <f t="shared" si="8"/>
        <v/>
      </c>
      <c r="DG17" s="162" t="str">
        <f t="shared" si="2"/>
        <v/>
      </c>
      <c r="DH17" s="202" t="str">
        <f t="shared" si="2"/>
        <v/>
      </c>
    </row>
    <row r="18" spans="1:112" ht="45" x14ac:dyDescent="0.25">
      <c r="A18" s="90"/>
      <c r="B18" s="236" t="s">
        <v>433</v>
      </c>
      <c r="C18" s="149"/>
      <c r="D18" s="105"/>
      <c r="E18" s="129"/>
      <c r="F18" s="130"/>
      <c r="G18" s="130"/>
      <c r="H18" s="130"/>
      <c r="I18" s="131"/>
      <c r="K18" s="114" t="str">
        <f t="shared" si="5"/>
        <v/>
      </c>
      <c r="L18" s="96" t="str">
        <f t="shared" si="6"/>
        <v/>
      </c>
      <c r="O18" s="122"/>
      <c r="P18" s="37"/>
      <c r="Q18" s="37"/>
      <c r="Z18" s="119"/>
      <c r="AB18" s="56">
        <v>4739</v>
      </c>
      <c r="AC18" s="14" t="s">
        <v>252</v>
      </c>
      <c r="AD18" s="13">
        <v>200</v>
      </c>
      <c r="AE18" s="42">
        <v>50</v>
      </c>
      <c r="AF18" s="59">
        <v>50</v>
      </c>
      <c r="AG18" s="45" t="s">
        <v>189</v>
      </c>
      <c r="AH18" s="48" t="s">
        <v>189</v>
      </c>
      <c r="AI18" s="56">
        <v>50</v>
      </c>
      <c r="AJ18" s="66">
        <v>5</v>
      </c>
      <c r="AK18" s="45" t="s">
        <v>189</v>
      </c>
      <c r="AL18" s="48" t="s">
        <v>189</v>
      </c>
      <c r="AN18" s="2" t="s">
        <v>16</v>
      </c>
      <c r="AP18" s="238" t="str">
        <f t="shared" si="3"/>
        <v>exemple : 15</v>
      </c>
      <c r="AQ18" s="200" t="str">
        <f t="shared" si="0"/>
        <v/>
      </c>
      <c r="AR18" s="162" t="str">
        <f t="shared" si="0"/>
        <v/>
      </c>
      <c r="AS18" s="162" t="str">
        <f t="shared" si="4"/>
        <v/>
      </c>
      <c r="AT18" s="162" t="str">
        <f t="shared" si="4"/>
        <v/>
      </c>
      <c r="AU18" s="162" t="str">
        <f t="shared" si="4"/>
        <v/>
      </c>
      <c r="AV18" s="162" t="str">
        <f t="shared" si="4"/>
        <v/>
      </c>
      <c r="AW18" s="162" t="str">
        <f t="shared" si="4"/>
        <v/>
      </c>
      <c r="AX18" s="162" t="str">
        <f t="shared" si="4"/>
        <v/>
      </c>
      <c r="AY18" s="162" t="str">
        <f t="shared" si="4"/>
        <v/>
      </c>
      <c r="AZ18" s="162" t="str">
        <f t="shared" si="4"/>
        <v/>
      </c>
      <c r="BA18" s="162" t="str">
        <f t="shared" si="4"/>
        <v/>
      </c>
      <c r="BB18" s="162" t="str">
        <f t="shared" si="4"/>
        <v/>
      </c>
      <c r="BC18" s="162" t="str">
        <f t="shared" si="4"/>
        <v/>
      </c>
      <c r="BD18" s="162" t="str">
        <f t="shared" si="4"/>
        <v/>
      </c>
      <c r="BE18" s="162" t="str">
        <f t="shared" si="4"/>
        <v/>
      </c>
      <c r="BF18" s="162" t="str">
        <f t="shared" si="4"/>
        <v/>
      </c>
      <c r="BG18" s="162" t="str">
        <f t="shared" si="4"/>
        <v/>
      </c>
      <c r="BH18" s="162" t="str">
        <f t="shared" si="4"/>
        <v/>
      </c>
      <c r="BI18" s="162" t="str">
        <f t="shared" si="9"/>
        <v/>
      </c>
      <c r="BJ18" s="162" t="str">
        <f t="shared" si="9"/>
        <v/>
      </c>
      <c r="BK18" s="162" t="str">
        <f t="shared" si="9"/>
        <v/>
      </c>
      <c r="BL18" s="162" t="str">
        <f t="shared" si="9"/>
        <v/>
      </c>
      <c r="BM18" s="162" t="str">
        <f t="shared" si="9"/>
        <v/>
      </c>
      <c r="BN18" s="162" t="str">
        <f t="shared" si="9"/>
        <v/>
      </c>
      <c r="BO18" s="162" t="str">
        <f t="shared" si="9"/>
        <v/>
      </c>
      <c r="BP18" s="162" t="str">
        <f t="shared" si="9"/>
        <v/>
      </c>
      <c r="BQ18" s="162" t="str">
        <f t="shared" si="9"/>
        <v/>
      </c>
      <c r="BR18" s="162" t="str">
        <f t="shared" si="9"/>
        <v/>
      </c>
      <c r="BS18" s="162" t="str">
        <f t="shared" si="9"/>
        <v/>
      </c>
      <c r="BT18" s="162" t="str">
        <f t="shared" si="9"/>
        <v/>
      </c>
      <c r="BU18" s="162" t="str">
        <f t="shared" si="9"/>
        <v/>
      </c>
      <c r="BV18" s="162" t="str">
        <f t="shared" si="9"/>
        <v/>
      </c>
      <c r="BW18" s="162" t="str">
        <f t="shared" si="9"/>
        <v/>
      </c>
      <c r="BX18" s="162" t="str">
        <f t="shared" si="9"/>
        <v/>
      </c>
      <c r="BY18" s="162" t="str">
        <f t="shared" si="10"/>
        <v/>
      </c>
      <c r="BZ18" s="162" t="str">
        <f t="shared" si="10"/>
        <v/>
      </c>
      <c r="CA18" s="202" t="str">
        <f t="shared" si="10"/>
        <v/>
      </c>
      <c r="CB18" s="213" t="str">
        <f t="shared" si="10"/>
        <v/>
      </c>
      <c r="CC18" s="162" t="str">
        <f t="shared" si="10"/>
        <v/>
      </c>
      <c r="CD18" s="162" t="str">
        <f t="shared" si="10"/>
        <v/>
      </c>
      <c r="CE18" s="162" t="str">
        <f t="shared" si="10"/>
        <v/>
      </c>
      <c r="CF18" s="162" t="str">
        <f t="shared" si="10"/>
        <v/>
      </c>
      <c r="CG18" s="162" t="str">
        <f t="shared" si="10"/>
        <v/>
      </c>
      <c r="CH18" s="162" t="str">
        <f t="shared" si="10"/>
        <v/>
      </c>
      <c r="CI18" s="162" t="str">
        <f t="shared" si="10"/>
        <v/>
      </c>
      <c r="CJ18" s="162" t="str">
        <f t="shared" si="10"/>
        <v/>
      </c>
      <c r="CK18" s="162" t="str">
        <f t="shared" si="10"/>
        <v/>
      </c>
      <c r="CL18" s="162" t="str">
        <f t="shared" si="10"/>
        <v/>
      </c>
      <c r="CM18" s="162" t="str">
        <f t="shared" si="10"/>
        <v/>
      </c>
      <c r="CN18" s="162" t="str">
        <f t="shared" si="10"/>
        <v/>
      </c>
      <c r="CO18" s="162" t="str">
        <f t="shared" si="11"/>
        <v/>
      </c>
      <c r="CP18" s="162" t="str">
        <f t="shared" si="11"/>
        <v/>
      </c>
      <c r="CQ18" s="162" t="str">
        <f t="shared" si="11"/>
        <v/>
      </c>
      <c r="CR18" s="162" t="str">
        <f t="shared" si="11"/>
        <v/>
      </c>
      <c r="CS18" s="162" t="str">
        <f t="shared" si="11"/>
        <v/>
      </c>
      <c r="CT18" s="162" t="str">
        <f t="shared" si="11"/>
        <v/>
      </c>
      <c r="CU18" s="162" t="str">
        <f t="shared" si="11"/>
        <v/>
      </c>
      <c r="CV18" s="162" t="str">
        <f t="shared" si="11"/>
        <v/>
      </c>
      <c r="CW18" s="162" t="str">
        <f t="shared" si="11"/>
        <v/>
      </c>
      <c r="CX18" s="162" t="str">
        <f t="shared" si="11"/>
        <v/>
      </c>
      <c r="CY18" s="162" t="str">
        <f t="shared" si="11"/>
        <v/>
      </c>
      <c r="CZ18" s="162" t="str">
        <f t="shared" si="11"/>
        <v/>
      </c>
      <c r="DA18" s="162" t="str">
        <f t="shared" si="11"/>
        <v/>
      </c>
      <c r="DB18" s="162" t="str">
        <f t="shared" si="11"/>
        <v/>
      </c>
      <c r="DC18" s="202" t="str">
        <f t="shared" si="11"/>
        <v/>
      </c>
      <c r="DD18" s="213" t="str">
        <f>IF(COUNTIF($E18:$I18,DD$2)=1,$C18,"")</f>
        <v/>
      </c>
      <c r="DE18" s="162" t="str">
        <f t="shared" si="8"/>
        <v/>
      </c>
      <c r="DF18" s="162" t="str">
        <f t="shared" si="8"/>
        <v/>
      </c>
      <c r="DG18" s="162" t="str">
        <f t="shared" si="2"/>
        <v/>
      </c>
      <c r="DH18" s="202" t="str">
        <f t="shared" si="2"/>
        <v/>
      </c>
    </row>
    <row r="19" spans="1:112" x14ac:dyDescent="0.25">
      <c r="A19" s="90"/>
      <c r="B19" s="146" t="s">
        <v>434</v>
      </c>
      <c r="C19" s="149"/>
      <c r="D19" s="105"/>
      <c r="E19" s="129"/>
      <c r="F19" s="130"/>
      <c r="G19" s="130"/>
      <c r="H19" s="130"/>
      <c r="I19" s="131"/>
      <c r="K19" s="114" t="str">
        <f t="shared" si="5"/>
        <v/>
      </c>
      <c r="L19" s="96" t="str">
        <f t="shared" si="6"/>
        <v/>
      </c>
      <c r="O19" s="122"/>
      <c r="P19" s="37"/>
      <c r="Q19" s="37"/>
      <c r="Z19" s="119"/>
      <c r="AB19" s="56">
        <v>4709</v>
      </c>
      <c r="AC19" s="14" t="s">
        <v>224</v>
      </c>
      <c r="AD19" s="13">
        <v>100</v>
      </c>
      <c r="AE19" s="42">
        <v>20</v>
      </c>
      <c r="AF19" s="59">
        <v>20</v>
      </c>
      <c r="AG19" s="45" t="s">
        <v>189</v>
      </c>
      <c r="AH19" s="48" t="s">
        <v>189</v>
      </c>
      <c r="AI19" s="56" t="s">
        <v>189</v>
      </c>
      <c r="AJ19" s="66" t="s">
        <v>189</v>
      </c>
      <c r="AK19" s="45">
        <v>20</v>
      </c>
      <c r="AL19" s="48">
        <v>2</v>
      </c>
      <c r="AN19" s="2" t="s">
        <v>17</v>
      </c>
      <c r="AP19" s="238" t="str">
        <f t="shared" si="3"/>
        <v>exemple : 16</v>
      </c>
      <c r="AQ19" s="200" t="str">
        <f t="shared" si="0"/>
        <v/>
      </c>
      <c r="AR19" s="162" t="str">
        <f t="shared" si="0"/>
        <v/>
      </c>
      <c r="AS19" s="162" t="str">
        <f t="shared" si="4"/>
        <v/>
      </c>
      <c r="AT19" s="162" t="str">
        <f t="shared" si="4"/>
        <v/>
      </c>
      <c r="AU19" s="162" t="str">
        <f t="shared" si="4"/>
        <v/>
      </c>
      <c r="AV19" s="162" t="str">
        <f t="shared" si="4"/>
        <v/>
      </c>
      <c r="AW19" s="162" t="str">
        <f t="shared" si="4"/>
        <v/>
      </c>
      <c r="AX19" s="162" t="str">
        <f t="shared" si="4"/>
        <v/>
      </c>
      <c r="AY19" s="162" t="str">
        <f t="shared" si="4"/>
        <v/>
      </c>
      <c r="AZ19" s="162" t="str">
        <f t="shared" si="4"/>
        <v/>
      </c>
      <c r="BA19" s="162" t="str">
        <f t="shared" si="4"/>
        <v/>
      </c>
      <c r="BB19" s="162" t="str">
        <f t="shared" si="4"/>
        <v/>
      </c>
      <c r="BC19" s="162" t="str">
        <f t="shared" si="4"/>
        <v/>
      </c>
      <c r="BD19" s="162" t="str">
        <f t="shared" si="4"/>
        <v/>
      </c>
      <c r="BE19" s="162" t="str">
        <f t="shared" si="4"/>
        <v/>
      </c>
      <c r="BF19" s="162" t="str">
        <f t="shared" si="4"/>
        <v/>
      </c>
      <c r="BG19" s="162" t="str">
        <f t="shared" si="4"/>
        <v/>
      </c>
      <c r="BH19" s="162" t="str">
        <f t="shared" si="4"/>
        <v/>
      </c>
      <c r="BI19" s="162" t="str">
        <f t="shared" si="9"/>
        <v/>
      </c>
      <c r="BJ19" s="162" t="str">
        <f t="shared" si="9"/>
        <v/>
      </c>
      <c r="BK19" s="162" t="str">
        <f t="shared" si="9"/>
        <v/>
      </c>
      <c r="BL19" s="162" t="str">
        <f t="shared" si="9"/>
        <v/>
      </c>
      <c r="BM19" s="162" t="str">
        <f t="shared" si="9"/>
        <v/>
      </c>
      <c r="BN19" s="162" t="str">
        <f t="shared" si="9"/>
        <v/>
      </c>
      <c r="BO19" s="162" t="str">
        <f t="shared" si="9"/>
        <v/>
      </c>
      <c r="BP19" s="162" t="str">
        <f t="shared" si="9"/>
        <v/>
      </c>
      <c r="BQ19" s="162" t="str">
        <f t="shared" si="9"/>
        <v/>
      </c>
      <c r="BR19" s="162" t="str">
        <f t="shared" si="9"/>
        <v/>
      </c>
      <c r="BS19" s="162" t="str">
        <f t="shared" si="9"/>
        <v/>
      </c>
      <c r="BT19" s="162" t="str">
        <f t="shared" si="9"/>
        <v/>
      </c>
      <c r="BU19" s="162" t="str">
        <f t="shared" si="9"/>
        <v/>
      </c>
      <c r="BV19" s="162" t="str">
        <f t="shared" si="9"/>
        <v/>
      </c>
      <c r="BW19" s="162" t="str">
        <f t="shared" si="9"/>
        <v/>
      </c>
      <c r="BX19" s="162" t="str">
        <f t="shared" si="9"/>
        <v/>
      </c>
      <c r="BY19" s="162" t="str">
        <f t="shared" si="10"/>
        <v/>
      </c>
      <c r="BZ19" s="162" t="str">
        <f t="shared" si="10"/>
        <v/>
      </c>
      <c r="CA19" s="202" t="str">
        <f t="shared" si="10"/>
        <v/>
      </c>
      <c r="CB19" s="213" t="str">
        <f t="shared" si="10"/>
        <v/>
      </c>
      <c r="CC19" s="162" t="str">
        <f t="shared" si="10"/>
        <v/>
      </c>
      <c r="CD19" s="162" t="str">
        <f t="shared" si="10"/>
        <v/>
      </c>
      <c r="CE19" s="162" t="str">
        <f t="shared" si="10"/>
        <v/>
      </c>
      <c r="CF19" s="162" t="str">
        <f t="shared" si="10"/>
        <v/>
      </c>
      <c r="CG19" s="162" t="str">
        <f t="shared" si="10"/>
        <v/>
      </c>
      <c r="CH19" s="162" t="str">
        <f t="shared" si="10"/>
        <v/>
      </c>
      <c r="CI19" s="162" t="str">
        <f t="shared" si="10"/>
        <v/>
      </c>
      <c r="CJ19" s="162" t="str">
        <f t="shared" si="10"/>
        <v/>
      </c>
      <c r="CK19" s="162" t="str">
        <f t="shared" si="10"/>
        <v/>
      </c>
      <c r="CL19" s="162" t="str">
        <f t="shared" si="10"/>
        <v/>
      </c>
      <c r="CM19" s="162" t="str">
        <f t="shared" si="10"/>
        <v/>
      </c>
      <c r="CN19" s="162" t="str">
        <f t="shared" si="10"/>
        <v/>
      </c>
      <c r="CO19" s="162" t="str">
        <f t="shared" si="11"/>
        <v/>
      </c>
      <c r="CP19" s="162" t="str">
        <f t="shared" si="11"/>
        <v/>
      </c>
      <c r="CQ19" s="162" t="str">
        <f t="shared" si="11"/>
        <v/>
      </c>
      <c r="CR19" s="162" t="str">
        <f t="shared" si="11"/>
        <v/>
      </c>
      <c r="CS19" s="162" t="str">
        <f t="shared" si="11"/>
        <v/>
      </c>
      <c r="CT19" s="162" t="str">
        <f t="shared" si="11"/>
        <v/>
      </c>
      <c r="CU19" s="162" t="str">
        <f t="shared" si="11"/>
        <v/>
      </c>
      <c r="CV19" s="162" t="str">
        <f t="shared" si="11"/>
        <v/>
      </c>
      <c r="CW19" s="162" t="str">
        <f t="shared" si="11"/>
        <v/>
      </c>
      <c r="CX19" s="162" t="str">
        <f t="shared" si="11"/>
        <v/>
      </c>
      <c r="CY19" s="162" t="str">
        <f t="shared" si="11"/>
        <v/>
      </c>
      <c r="CZ19" s="162" t="str">
        <f t="shared" si="11"/>
        <v/>
      </c>
      <c r="DA19" s="162" t="str">
        <f t="shared" si="11"/>
        <v/>
      </c>
      <c r="DB19" s="162" t="str">
        <f t="shared" si="11"/>
        <v/>
      </c>
      <c r="DC19" s="202" t="str">
        <f t="shared" si="11"/>
        <v/>
      </c>
      <c r="DD19" s="213" t="str">
        <f>IF(COUNTIF($E19:$I19,DD$2)=1,$C19,"")</f>
        <v/>
      </c>
      <c r="DE19" s="162" t="str">
        <f t="shared" si="8"/>
        <v/>
      </c>
      <c r="DF19" s="162" t="str">
        <f t="shared" si="8"/>
        <v/>
      </c>
      <c r="DG19" s="162" t="str">
        <f t="shared" si="2"/>
        <v/>
      </c>
      <c r="DH19" s="202" t="str">
        <f t="shared" si="2"/>
        <v/>
      </c>
    </row>
    <row r="20" spans="1:112" ht="165" x14ac:dyDescent="0.25">
      <c r="A20" s="90"/>
      <c r="B20" s="146" t="s">
        <v>435</v>
      </c>
      <c r="C20" s="149"/>
      <c r="D20" s="105"/>
      <c r="E20" s="129"/>
      <c r="F20" s="130"/>
      <c r="G20" s="130"/>
      <c r="H20" s="130"/>
      <c r="I20" s="131"/>
      <c r="K20" s="114" t="str">
        <f t="shared" si="5"/>
        <v/>
      </c>
      <c r="L20" s="96" t="str">
        <f t="shared" si="6"/>
        <v/>
      </c>
      <c r="O20" s="122"/>
      <c r="P20" s="37"/>
      <c r="Q20" s="37"/>
      <c r="Z20" s="119"/>
      <c r="AB20" s="56">
        <v>4733</v>
      </c>
      <c r="AC20" s="14" t="s">
        <v>294</v>
      </c>
      <c r="AD20" s="13">
        <v>2</v>
      </c>
      <c r="AE20" s="42">
        <v>0.5</v>
      </c>
      <c r="AF20" s="59">
        <v>0.4</v>
      </c>
      <c r="AG20" s="45" t="s">
        <v>189</v>
      </c>
      <c r="AH20" s="48" t="s">
        <v>189</v>
      </c>
      <c r="AI20" s="56" t="s">
        <v>189</v>
      </c>
      <c r="AJ20" s="66" t="s">
        <v>189</v>
      </c>
      <c r="AK20" s="45">
        <v>0.4</v>
      </c>
      <c r="AL20" s="48">
        <v>1E-3</v>
      </c>
      <c r="AN20" s="2" t="s">
        <v>18</v>
      </c>
      <c r="AP20" s="238" t="str">
        <f t="shared" si="3"/>
        <v>exemple : 17</v>
      </c>
      <c r="AQ20" s="200" t="str">
        <f t="shared" ref="AQ20:AR64" si="12">IF(COUNTIF($E20:$I20,AQ$2)=1,$C20,"")</f>
        <v/>
      </c>
      <c r="AR20" s="162" t="str">
        <f t="shared" si="12"/>
        <v/>
      </c>
      <c r="AS20" s="162" t="str">
        <f t="shared" si="4"/>
        <v/>
      </c>
      <c r="AT20" s="162" t="str">
        <f t="shared" si="4"/>
        <v/>
      </c>
      <c r="AU20" s="162" t="str">
        <f t="shared" si="4"/>
        <v/>
      </c>
      <c r="AV20" s="162" t="str">
        <f t="shared" si="4"/>
        <v/>
      </c>
      <c r="AW20" s="162" t="str">
        <f t="shared" si="4"/>
        <v/>
      </c>
      <c r="AX20" s="162" t="str">
        <f t="shared" si="4"/>
        <v/>
      </c>
      <c r="AY20" s="162" t="str">
        <f t="shared" si="4"/>
        <v/>
      </c>
      <c r="AZ20" s="162" t="str">
        <f t="shared" si="4"/>
        <v/>
      </c>
      <c r="BA20" s="162" t="str">
        <f t="shared" si="4"/>
        <v/>
      </c>
      <c r="BB20" s="162" t="str">
        <f t="shared" si="4"/>
        <v/>
      </c>
      <c r="BC20" s="162" t="str">
        <f t="shared" si="4"/>
        <v/>
      </c>
      <c r="BD20" s="162" t="str">
        <f t="shared" si="4"/>
        <v/>
      </c>
      <c r="BE20" s="162" t="str">
        <f t="shared" si="4"/>
        <v/>
      </c>
      <c r="BF20" s="162" t="str">
        <f t="shared" si="4"/>
        <v/>
      </c>
      <c r="BG20" s="162" t="str">
        <f t="shared" si="4"/>
        <v/>
      </c>
      <c r="BH20" s="162" t="str">
        <f t="shared" si="4"/>
        <v/>
      </c>
      <c r="BI20" s="162" t="str">
        <f t="shared" si="9"/>
        <v/>
      </c>
      <c r="BJ20" s="162" t="str">
        <f t="shared" si="9"/>
        <v/>
      </c>
      <c r="BK20" s="162" t="str">
        <f t="shared" si="9"/>
        <v/>
      </c>
      <c r="BL20" s="162" t="str">
        <f t="shared" si="9"/>
        <v/>
      </c>
      <c r="BM20" s="162" t="str">
        <f t="shared" si="9"/>
        <v/>
      </c>
      <c r="BN20" s="162" t="str">
        <f t="shared" si="9"/>
        <v/>
      </c>
      <c r="BO20" s="162" t="str">
        <f t="shared" si="9"/>
        <v/>
      </c>
      <c r="BP20" s="162" t="str">
        <f t="shared" si="9"/>
        <v/>
      </c>
      <c r="BQ20" s="162" t="str">
        <f t="shared" si="9"/>
        <v/>
      </c>
      <c r="BR20" s="162" t="str">
        <f t="shared" si="9"/>
        <v/>
      </c>
      <c r="BS20" s="162" t="str">
        <f t="shared" si="9"/>
        <v/>
      </c>
      <c r="BT20" s="162" t="str">
        <f t="shared" si="9"/>
        <v/>
      </c>
      <c r="BU20" s="162" t="str">
        <f t="shared" si="9"/>
        <v/>
      </c>
      <c r="BV20" s="162" t="str">
        <f t="shared" si="9"/>
        <v/>
      </c>
      <c r="BW20" s="162" t="str">
        <f t="shared" si="9"/>
        <v/>
      </c>
      <c r="BX20" s="162" t="str">
        <f t="shared" si="9"/>
        <v/>
      </c>
      <c r="BY20" s="162" t="str">
        <f t="shared" si="10"/>
        <v/>
      </c>
      <c r="BZ20" s="162" t="str">
        <f t="shared" si="10"/>
        <v/>
      </c>
      <c r="CA20" s="202" t="str">
        <f t="shared" si="10"/>
        <v/>
      </c>
      <c r="CB20" s="213" t="str">
        <f t="shared" si="10"/>
        <v/>
      </c>
      <c r="CC20" s="162" t="str">
        <f t="shared" si="10"/>
        <v/>
      </c>
      <c r="CD20" s="162" t="str">
        <f t="shared" si="10"/>
        <v/>
      </c>
      <c r="CE20" s="162" t="str">
        <f t="shared" si="10"/>
        <v/>
      </c>
      <c r="CF20" s="162" t="str">
        <f t="shared" si="10"/>
        <v/>
      </c>
      <c r="CG20" s="162" t="str">
        <f t="shared" si="10"/>
        <v/>
      </c>
      <c r="CH20" s="162" t="str">
        <f t="shared" si="10"/>
        <v/>
      </c>
      <c r="CI20" s="162" t="str">
        <f t="shared" si="10"/>
        <v/>
      </c>
      <c r="CJ20" s="162" t="str">
        <f t="shared" si="10"/>
        <v/>
      </c>
      <c r="CK20" s="162" t="str">
        <f t="shared" si="10"/>
        <v/>
      </c>
      <c r="CL20" s="162" t="str">
        <f t="shared" si="10"/>
        <v/>
      </c>
      <c r="CM20" s="162" t="str">
        <f t="shared" si="10"/>
        <v/>
      </c>
      <c r="CN20" s="162" t="str">
        <f t="shared" si="10"/>
        <v/>
      </c>
      <c r="CO20" s="162" t="str">
        <f t="shared" si="11"/>
        <v/>
      </c>
      <c r="CP20" s="162" t="str">
        <f t="shared" si="11"/>
        <v/>
      </c>
      <c r="CQ20" s="162" t="str">
        <f t="shared" si="11"/>
        <v/>
      </c>
      <c r="CR20" s="162" t="str">
        <f t="shared" si="11"/>
        <v/>
      </c>
      <c r="CS20" s="162" t="str">
        <f t="shared" si="11"/>
        <v/>
      </c>
      <c r="CT20" s="162" t="str">
        <f t="shared" si="11"/>
        <v/>
      </c>
      <c r="CU20" s="162" t="str">
        <f t="shared" si="11"/>
        <v/>
      </c>
      <c r="CV20" s="162" t="str">
        <f t="shared" si="11"/>
        <v/>
      </c>
      <c r="CW20" s="162" t="str">
        <f t="shared" si="11"/>
        <v/>
      </c>
      <c r="CX20" s="162" t="str">
        <f t="shared" si="11"/>
        <v/>
      </c>
      <c r="CY20" s="162" t="str">
        <f t="shared" si="11"/>
        <v/>
      </c>
      <c r="CZ20" s="162" t="str">
        <f t="shared" si="11"/>
        <v/>
      </c>
      <c r="DA20" s="162" t="str">
        <f t="shared" si="11"/>
        <v/>
      </c>
      <c r="DB20" s="162" t="str">
        <f t="shared" si="11"/>
        <v/>
      </c>
      <c r="DC20" s="202" t="str">
        <f t="shared" si="11"/>
        <v/>
      </c>
      <c r="DD20" s="213" t="str">
        <f>IF(COUNTIF($E20:$I20,DD$2)=1,$C20,"")</f>
        <v/>
      </c>
      <c r="DE20" s="162" t="str">
        <f t="shared" si="8"/>
        <v/>
      </c>
      <c r="DF20" s="162" t="str">
        <f t="shared" si="8"/>
        <v/>
      </c>
      <c r="DG20" s="162" t="str">
        <f t="shared" si="8"/>
        <v/>
      </c>
      <c r="DH20" s="202" t="str">
        <f t="shared" si="8"/>
        <v/>
      </c>
    </row>
    <row r="21" spans="1:112" x14ac:dyDescent="0.25">
      <c r="A21" s="90"/>
      <c r="B21" s="236" t="s">
        <v>436</v>
      </c>
      <c r="C21" s="149"/>
      <c r="D21" s="105"/>
      <c r="E21" s="129"/>
      <c r="F21" s="130"/>
      <c r="G21" s="130"/>
      <c r="H21" s="130"/>
      <c r="I21" s="131"/>
      <c r="K21" s="114" t="str">
        <f t="shared" si="5"/>
        <v/>
      </c>
      <c r="L21" s="96" t="str">
        <f t="shared" si="6"/>
        <v/>
      </c>
      <c r="O21" s="122"/>
      <c r="P21" s="37"/>
      <c r="Q21" s="37"/>
      <c r="Z21" s="119"/>
      <c r="AB21" s="56">
        <v>4710</v>
      </c>
      <c r="AC21" s="14" t="s">
        <v>225</v>
      </c>
      <c r="AD21" s="13">
        <v>25</v>
      </c>
      <c r="AE21" s="42">
        <v>10</v>
      </c>
      <c r="AF21" s="59">
        <v>0.5</v>
      </c>
      <c r="AG21" s="45" t="s">
        <v>189</v>
      </c>
      <c r="AH21" s="48" t="s">
        <v>189</v>
      </c>
      <c r="AI21" s="56">
        <v>0.5</v>
      </c>
      <c r="AJ21" s="66">
        <v>0.1</v>
      </c>
      <c r="AK21" s="45" t="s">
        <v>189</v>
      </c>
      <c r="AL21" s="48" t="s">
        <v>189</v>
      </c>
      <c r="AN21" s="2" t="s">
        <v>19</v>
      </c>
      <c r="AP21" s="238" t="str">
        <f t="shared" si="3"/>
        <v>exemple : 18</v>
      </c>
      <c r="AQ21" s="200" t="str">
        <f t="shared" si="12"/>
        <v/>
      </c>
      <c r="AR21" s="162" t="str">
        <f t="shared" si="12"/>
        <v/>
      </c>
      <c r="AS21" s="162" t="str">
        <f t="shared" si="4"/>
        <v/>
      </c>
      <c r="AT21" s="162" t="str">
        <f t="shared" si="4"/>
        <v/>
      </c>
      <c r="AU21" s="162" t="str">
        <f t="shared" si="4"/>
        <v/>
      </c>
      <c r="AV21" s="162" t="str">
        <f t="shared" si="4"/>
        <v/>
      </c>
      <c r="AW21" s="162" t="str">
        <f t="shared" si="4"/>
        <v/>
      </c>
      <c r="AX21" s="162" t="str">
        <f t="shared" si="4"/>
        <v/>
      </c>
      <c r="AY21" s="162" t="str">
        <f t="shared" si="4"/>
        <v/>
      </c>
      <c r="AZ21" s="162" t="str">
        <f t="shared" si="4"/>
        <v/>
      </c>
      <c r="BA21" s="162" t="str">
        <f t="shared" si="4"/>
        <v/>
      </c>
      <c r="BB21" s="162" t="str">
        <f t="shared" si="4"/>
        <v/>
      </c>
      <c r="BC21" s="162" t="str">
        <f t="shared" si="4"/>
        <v/>
      </c>
      <c r="BD21" s="162" t="str">
        <f t="shared" si="4"/>
        <v/>
      </c>
      <c r="BE21" s="162" t="str">
        <f t="shared" si="4"/>
        <v/>
      </c>
      <c r="BF21" s="162" t="str">
        <f t="shared" si="4"/>
        <v/>
      </c>
      <c r="BG21" s="162" t="str">
        <f t="shared" si="4"/>
        <v/>
      </c>
      <c r="BH21" s="162" t="str">
        <f t="shared" si="4"/>
        <v/>
      </c>
      <c r="BI21" s="162" t="str">
        <f t="shared" si="9"/>
        <v/>
      </c>
      <c r="BJ21" s="162" t="str">
        <f t="shared" si="9"/>
        <v/>
      </c>
      <c r="BK21" s="162" t="str">
        <f t="shared" si="9"/>
        <v/>
      </c>
      <c r="BL21" s="162" t="str">
        <f t="shared" si="9"/>
        <v/>
      </c>
      <c r="BM21" s="162" t="str">
        <f t="shared" si="9"/>
        <v/>
      </c>
      <c r="BN21" s="162" t="str">
        <f t="shared" si="9"/>
        <v/>
      </c>
      <c r="BO21" s="162" t="str">
        <f t="shared" si="9"/>
        <v/>
      </c>
      <c r="BP21" s="162" t="str">
        <f t="shared" si="9"/>
        <v/>
      </c>
      <c r="BQ21" s="162" t="str">
        <f t="shared" si="9"/>
        <v/>
      </c>
      <c r="BR21" s="162" t="str">
        <f t="shared" si="9"/>
        <v/>
      </c>
      <c r="BS21" s="162" t="str">
        <f t="shared" si="9"/>
        <v/>
      </c>
      <c r="BT21" s="162" t="str">
        <f t="shared" si="9"/>
        <v/>
      </c>
      <c r="BU21" s="162" t="str">
        <f t="shared" si="9"/>
        <v/>
      </c>
      <c r="BV21" s="162" t="str">
        <f t="shared" si="9"/>
        <v/>
      </c>
      <c r="BW21" s="162" t="str">
        <f t="shared" si="9"/>
        <v/>
      </c>
      <c r="BX21" s="162" t="str">
        <f t="shared" si="9"/>
        <v/>
      </c>
      <c r="BY21" s="162" t="str">
        <f t="shared" si="10"/>
        <v/>
      </c>
      <c r="BZ21" s="162" t="str">
        <f t="shared" si="10"/>
        <v/>
      </c>
      <c r="CA21" s="202" t="str">
        <f t="shared" si="10"/>
        <v/>
      </c>
      <c r="CB21" s="213" t="str">
        <f t="shared" si="10"/>
        <v/>
      </c>
      <c r="CC21" s="162" t="str">
        <f t="shared" si="10"/>
        <v/>
      </c>
      <c r="CD21" s="162" t="str">
        <f t="shared" si="10"/>
        <v/>
      </c>
      <c r="CE21" s="162" t="str">
        <f t="shared" si="10"/>
        <v/>
      </c>
      <c r="CF21" s="162" t="str">
        <f t="shared" si="10"/>
        <v/>
      </c>
      <c r="CG21" s="162" t="str">
        <f t="shared" si="10"/>
        <v/>
      </c>
      <c r="CH21" s="162" t="str">
        <f t="shared" si="10"/>
        <v/>
      </c>
      <c r="CI21" s="162" t="str">
        <f t="shared" si="10"/>
        <v/>
      </c>
      <c r="CJ21" s="162" t="str">
        <f t="shared" si="10"/>
        <v/>
      </c>
      <c r="CK21" s="162" t="str">
        <f t="shared" si="10"/>
        <v/>
      </c>
      <c r="CL21" s="162" t="str">
        <f t="shared" si="10"/>
        <v/>
      </c>
      <c r="CM21" s="162" t="str">
        <f t="shared" si="10"/>
        <v/>
      </c>
      <c r="CN21" s="162" t="str">
        <f t="shared" si="10"/>
        <v/>
      </c>
      <c r="CO21" s="162" t="str">
        <f t="shared" si="11"/>
        <v/>
      </c>
      <c r="CP21" s="162" t="str">
        <f t="shared" si="11"/>
        <v/>
      </c>
      <c r="CQ21" s="162" t="str">
        <f t="shared" si="11"/>
        <v/>
      </c>
      <c r="CR21" s="162" t="str">
        <f t="shared" si="11"/>
        <v/>
      </c>
      <c r="CS21" s="162" t="str">
        <f t="shared" si="11"/>
        <v/>
      </c>
      <c r="CT21" s="162" t="str">
        <f t="shared" si="11"/>
        <v/>
      </c>
      <c r="CU21" s="162" t="str">
        <f t="shared" si="11"/>
        <v/>
      </c>
      <c r="CV21" s="162" t="str">
        <f t="shared" si="11"/>
        <v/>
      </c>
      <c r="CW21" s="162" t="str">
        <f t="shared" si="11"/>
        <v/>
      </c>
      <c r="CX21" s="162" t="str">
        <f t="shared" si="11"/>
        <v/>
      </c>
      <c r="CY21" s="162" t="str">
        <f t="shared" si="11"/>
        <v/>
      </c>
      <c r="CZ21" s="162" t="str">
        <f t="shared" si="11"/>
        <v/>
      </c>
      <c r="DA21" s="162" t="str">
        <f t="shared" si="11"/>
        <v/>
      </c>
      <c r="DB21" s="162" t="str">
        <f t="shared" si="11"/>
        <v/>
      </c>
      <c r="DC21" s="202" t="str">
        <f t="shared" si="11"/>
        <v/>
      </c>
      <c r="DD21" s="213" t="str">
        <f>IF(COUNTIF($E21:$I21,DD$2)=1,$C21,"")</f>
        <v/>
      </c>
      <c r="DE21" s="162" t="str">
        <f t="shared" si="8"/>
        <v/>
      </c>
      <c r="DF21" s="162" t="str">
        <f t="shared" si="8"/>
        <v/>
      </c>
      <c r="DG21" s="162" t="str">
        <f t="shared" si="8"/>
        <v/>
      </c>
      <c r="DH21" s="202" t="str">
        <f t="shared" si="8"/>
        <v/>
      </c>
    </row>
    <row r="22" spans="1:112" ht="45" x14ac:dyDescent="0.25">
      <c r="A22" s="90"/>
      <c r="B22" s="146" t="s">
        <v>437</v>
      </c>
      <c r="C22" s="149"/>
      <c r="D22" s="105"/>
      <c r="E22" s="129"/>
      <c r="F22" s="130"/>
      <c r="G22" s="130"/>
      <c r="H22" s="130"/>
      <c r="I22" s="131"/>
      <c r="K22" s="114" t="str">
        <f t="shared" si="5"/>
        <v/>
      </c>
      <c r="L22" s="96" t="str">
        <f t="shared" si="6"/>
        <v/>
      </c>
      <c r="O22" s="122"/>
      <c r="P22" s="37"/>
      <c r="Q22" s="37"/>
      <c r="Z22" s="119"/>
      <c r="AB22" s="56">
        <v>4716</v>
      </c>
      <c r="AC22" s="14" t="s">
        <v>230</v>
      </c>
      <c r="AD22" s="13">
        <v>250</v>
      </c>
      <c r="AE22" s="42">
        <v>25</v>
      </c>
      <c r="AF22" s="59">
        <v>1</v>
      </c>
      <c r="AG22" s="45" t="s">
        <v>189</v>
      </c>
      <c r="AH22" s="48" t="s">
        <v>189</v>
      </c>
      <c r="AI22" s="56" t="s">
        <v>189</v>
      </c>
      <c r="AJ22" s="66" t="s">
        <v>189</v>
      </c>
      <c r="AK22" s="45">
        <v>1</v>
      </c>
      <c r="AL22" s="48">
        <v>0.2</v>
      </c>
      <c r="AN22" s="2" t="s">
        <v>20</v>
      </c>
      <c r="AP22" s="238" t="str">
        <f t="shared" si="3"/>
        <v>exemple : 19</v>
      </c>
      <c r="AQ22" s="200" t="str">
        <f t="shared" si="12"/>
        <v/>
      </c>
      <c r="AR22" s="162" t="str">
        <f t="shared" si="12"/>
        <v/>
      </c>
      <c r="AS22" s="162" t="str">
        <f t="shared" si="4"/>
        <v/>
      </c>
      <c r="AT22" s="162" t="str">
        <f t="shared" si="4"/>
        <v/>
      </c>
      <c r="AU22" s="162" t="str">
        <f t="shared" si="4"/>
        <v/>
      </c>
      <c r="AV22" s="162" t="str">
        <f t="shared" si="4"/>
        <v/>
      </c>
      <c r="AW22" s="162" t="str">
        <f t="shared" si="4"/>
        <v/>
      </c>
      <c r="AX22" s="162" t="str">
        <f t="shared" si="4"/>
        <v/>
      </c>
      <c r="AY22" s="162" t="str">
        <f t="shared" si="4"/>
        <v/>
      </c>
      <c r="AZ22" s="162" t="str">
        <f t="shared" si="4"/>
        <v/>
      </c>
      <c r="BA22" s="162" t="str">
        <f t="shared" si="4"/>
        <v/>
      </c>
      <c r="BB22" s="162" t="str">
        <f t="shared" si="4"/>
        <v/>
      </c>
      <c r="BC22" s="162" t="str">
        <f t="shared" si="4"/>
        <v/>
      </c>
      <c r="BD22" s="162" t="str">
        <f t="shared" si="4"/>
        <v/>
      </c>
      <c r="BE22" s="162" t="str">
        <f t="shared" si="4"/>
        <v/>
      </c>
      <c r="BF22" s="162" t="str">
        <f t="shared" si="4"/>
        <v/>
      </c>
      <c r="BG22" s="162" t="str">
        <f t="shared" si="4"/>
        <v/>
      </c>
      <c r="BH22" s="162" t="str">
        <f t="shared" si="4"/>
        <v/>
      </c>
      <c r="BI22" s="162" t="str">
        <f t="shared" si="9"/>
        <v/>
      </c>
      <c r="BJ22" s="162" t="str">
        <f t="shared" si="9"/>
        <v/>
      </c>
      <c r="BK22" s="162" t="str">
        <f t="shared" si="9"/>
        <v/>
      </c>
      <c r="BL22" s="162" t="str">
        <f t="shared" si="9"/>
        <v/>
      </c>
      <c r="BM22" s="162" t="str">
        <f t="shared" si="9"/>
        <v/>
      </c>
      <c r="BN22" s="162" t="str">
        <f t="shared" si="9"/>
        <v/>
      </c>
      <c r="BO22" s="162" t="str">
        <f t="shared" si="9"/>
        <v/>
      </c>
      <c r="BP22" s="162" t="str">
        <f t="shared" si="9"/>
        <v/>
      </c>
      <c r="BQ22" s="162" t="str">
        <f t="shared" si="9"/>
        <v/>
      </c>
      <c r="BR22" s="162" t="str">
        <f t="shared" si="9"/>
        <v/>
      </c>
      <c r="BS22" s="162" t="str">
        <f t="shared" si="9"/>
        <v/>
      </c>
      <c r="BT22" s="162" t="str">
        <f t="shared" si="9"/>
        <v/>
      </c>
      <c r="BU22" s="162" t="str">
        <f t="shared" si="9"/>
        <v/>
      </c>
      <c r="BV22" s="162" t="str">
        <f t="shared" si="9"/>
        <v/>
      </c>
      <c r="BW22" s="162" t="str">
        <f t="shared" si="9"/>
        <v/>
      </c>
      <c r="BX22" s="162" t="str">
        <f t="shared" si="9"/>
        <v/>
      </c>
      <c r="BY22" s="162" t="str">
        <f t="shared" si="10"/>
        <v/>
      </c>
      <c r="BZ22" s="162" t="str">
        <f t="shared" si="10"/>
        <v/>
      </c>
      <c r="CA22" s="202" t="str">
        <f t="shared" si="10"/>
        <v/>
      </c>
      <c r="CB22" s="213" t="str">
        <f t="shared" si="10"/>
        <v/>
      </c>
      <c r="CC22" s="162" t="str">
        <f t="shared" si="10"/>
        <v/>
      </c>
      <c r="CD22" s="162" t="str">
        <f t="shared" si="10"/>
        <v/>
      </c>
      <c r="CE22" s="162" t="str">
        <f t="shared" si="10"/>
        <v/>
      </c>
      <c r="CF22" s="162" t="str">
        <f t="shared" si="10"/>
        <v/>
      </c>
      <c r="CG22" s="162" t="str">
        <f t="shared" si="10"/>
        <v/>
      </c>
      <c r="CH22" s="162" t="str">
        <f t="shared" si="10"/>
        <v/>
      </c>
      <c r="CI22" s="162" t="str">
        <f t="shared" si="10"/>
        <v/>
      </c>
      <c r="CJ22" s="162" t="str">
        <f t="shared" si="10"/>
        <v/>
      </c>
      <c r="CK22" s="162" t="str">
        <f t="shared" si="10"/>
        <v/>
      </c>
      <c r="CL22" s="162" t="str">
        <f t="shared" si="10"/>
        <v/>
      </c>
      <c r="CM22" s="162" t="str">
        <f t="shared" si="10"/>
        <v/>
      </c>
      <c r="CN22" s="162" t="str">
        <f t="shared" si="10"/>
        <v/>
      </c>
      <c r="CO22" s="162" t="str">
        <f t="shared" si="11"/>
        <v/>
      </c>
      <c r="CP22" s="162" t="str">
        <f t="shared" si="11"/>
        <v/>
      </c>
      <c r="CQ22" s="162" t="str">
        <f t="shared" si="11"/>
        <v/>
      </c>
      <c r="CR22" s="162" t="str">
        <f t="shared" si="11"/>
        <v/>
      </c>
      <c r="CS22" s="162" t="str">
        <f t="shared" si="11"/>
        <v/>
      </c>
      <c r="CT22" s="162" t="str">
        <f t="shared" si="11"/>
        <v/>
      </c>
      <c r="CU22" s="162" t="str">
        <f t="shared" si="11"/>
        <v/>
      </c>
      <c r="CV22" s="162" t="str">
        <f t="shared" si="11"/>
        <v/>
      </c>
      <c r="CW22" s="162" t="str">
        <f t="shared" si="11"/>
        <v/>
      </c>
      <c r="CX22" s="162" t="str">
        <f t="shared" si="11"/>
        <v/>
      </c>
      <c r="CY22" s="162" t="str">
        <f t="shared" si="11"/>
        <v/>
      </c>
      <c r="CZ22" s="162" t="str">
        <f t="shared" si="11"/>
        <v/>
      </c>
      <c r="DA22" s="162" t="str">
        <f t="shared" si="11"/>
        <v/>
      </c>
      <c r="DB22" s="162" t="str">
        <f t="shared" si="11"/>
        <v/>
      </c>
      <c r="DC22" s="202" t="str">
        <f t="shared" si="11"/>
        <v/>
      </c>
      <c r="DD22" s="213" t="str">
        <f>IF(COUNTIF($E22:$I22,DD$2)=1,$C22,"")</f>
        <v/>
      </c>
      <c r="DE22" s="162" t="str">
        <f t="shared" si="8"/>
        <v/>
      </c>
      <c r="DF22" s="162" t="str">
        <f t="shared" si="8"/>
        <v/>
      </c>
      <c r="DG22" s="162" t="str">
        <f t="shared" si="8"/>
        <v/>
      </c>
      <c r="DH22" s="202" t="str">
        <f t="shared" si="8"/>
        <v/>
      </c>
    </row>
    <row r="23" spans="1:112" ht="45" x14ac:dyDescent="0.25">
      <c r="A23" s="90"/>
      <c r="B23" s="146" t="s">
        <v>438</v>
      </c>
      <c r="C23" s="149"/>
      <c r="D23" s="105"/>
      <c r="E23" s="129"/>
      <c r="F23" s="130"/>
      <c r="G23" s="130"/>
      <c r="H23" s="130"/>
      <c r="I23" s="131"/>
      <c r="K23" s="114" t="str">
        <f t="shared" si="5"/>
        <v/>
      </c>
      <c r="L23" s="96" t="str">
        <f t="shared" si="6"/>
        <v/>
      </c>
      <c r="O23" s="122"/>
      <c r="P23" s="37"/>
      <c r="Q23" s="37"/>
      <c r="Z23" s="119"/>
      <c r="AB23" s="56">
        <v>4727</v>
      </c>
      <c r="AC23" s="14" t="s">
        <v>242</v>
      </c>
      <c r="AD23" s="13">
        <v>0.75</v>
      </c>
      <c r="AE23" s="42">
        <v>0.3</v>
      </c>
      <c r="AF23" s="59">
        <v>0.3</v>
      </c>
      <c r="AG23" s="45" t="s">
        <v>189</v>
      </c>
      <c r="AH23" s="48" t="s">
        <v>189</v>
      </c>
      <c r="AI23" s="56" t="s">
        <v>189</v>
      </c>
      <c r="AJ23" s="66" t="s">
        <v>189</v>
      </c>
      <c r="AK23" s="45">
        <v>0.3</v>
      </c>
      <c r="AL23" s="48">
        <v>0.06</v>
      </c>
      <c r="AN23" s="2" t="s">
        <v>21</v>
      </c>
      <c r="AP23" s="238" t="str">
        <f t="shared" si="3"/>
        <v>exemple : 20</v>
      </c>
      <c r="AQ23" s="200" t="str">
        <f t="shared" si="12"/>
        <v/>
      </c>
      <c r="AR23" s="162" t="str">
        <f t="shared" si="12"/>
        <v/>
      </c>
      <c r="AS23" s="162" t="str">
        <f t="shared" si="4"/>
        <v/>
      </c>
      <c r="AT23" s="162" t="str">
        <f t="shared" si="4"/>
        <v/>
      </c>
      <c r="AU23" s="162" t="str">
        <f t="shared" si="4"/>
        <v/>
      </c>
      <c r="AV23" s="162" t="str">
        <f t="shared" si="4"/>
        <v/>
      </c>
      <c r="AW23" s="162" t="str">
        <f t="shared" si="4"/>
        <v/>
      </c>
      <c r="AX23" s="162" t="str">
        <f t="shared" si="4"/>
        <v/>
      </c>
      <c r="AY23" s="162" t="str">
        <f t="shared" si="4"/>
        <v/>
      </c>
      <c r="AZ23" s="162" t="str">
        <f t="shared" si="4"/>
        <v/>
      </c>
      <c r="BA23" s="162" t="str">
        <f t="shared" si="4"/>
        <v/>
      </c>
      <c r="BB23" s="162" t="str">
        <f t="shared" si="4"/>
        <v/>
      </c>
      <c r="BC23" s="162" t="str">
        <f t="shared" si="4"/>
        <v/>
      </c>
      <c r="BD23" s="162" t="str">
        <f t="shared" si="4"/>
        <v/>
      </c>
      <c r="BE23" s="162" t="str">
        <f t="shared" si="4"/>
        <v/>
      </c>
      <c r="BF23" s="162" t="str">
        <f t="shared" si="4"/>
        <v/>
      </c>
      <c r="BG23" s="162" t="str">
        <f t="shared" si="4"/>
        <v/>
      </c>
      <c r="BH23" s="162" t="str">
        <f t="shared" si="4"/>
        <v/>
      </c>
      <c r="BI23" s="162" t="str">
        <f t="shared" si="9"/>
        <v/>
      </c>
      <c r="BJ23" s="162" t="str">
        <f t="shared" si="9"/>
        <v/>
      </c>
      <c r="BK23" s="162" t="str">
        <f t="shared" si="9"/>
        <v/>
      </c>
      <c r="BL23" s="162" t="str">
        <f t="shared" si="9"/>
        <v/>
      </c>
      <c r="BM23" s="162" t="str">
        <f t="shared" si="9"/>
        <v/>
      </c>
      <c r="BN23" s="162" t="str">
        <f t="shared" si="9"/>
        <v/>
      </c>
      <c r="BO23" s="162" t="str">
        <f t="shared" si="9"/>
        <v/>
      </c>
      <c r="BP23" s="162" t="str">
        <f t="shared" si="9"/>
        <v/>
      </c>
      <c r="BQ23" s="162" t="str">
        <f t="shared" si="9"/>
        <v/>
      </c>
      <c r="BR23" s="162" t="str">
        <f t="shared" si="9"/>
        <v/>
      </c>
      <c r="BS23" s="162" t="str">
        <f t="shared" si="9"/>
        <v/>
      </c>
      <c r="BT23" s="162" t="str">
        <f t="shared" si="9"/>
        <v/>
      </c>
      <c r="BU23" s="162" t="str">
        <f t="shared" si="9"/>
        <v/>
      </c>
      <c r="BV23" s="162" t="str">
        <f t="shared" si="9"/>
        <v/>
      </c>
      <c r="BW23" s="162" t="str">
        <f t="shared" si="9"/>
        <v/>
      </c>
      <c r="BX23" s="162" t="str">
        <f t="shared" si="9"/>
        <v/>
      </c>
      <c r="BY23" s="162" t="str">
        <f t="shared" si="10"/>
        <v/>
      </c>
      <c r="BZ23" s="162" t="str">
        <f t="shared" si="10"/>
        <v/>
      </c>
      <c r="CA23" s="202" t="str">
        <f t="shared" si="10"/>
        <v/>
      </c>
      <c r="CB23" s="213" t="str">
        <f t="shared" si="10"/>
        <v/>
      </c>
      <c r="CC23" s="162" t="str">
        <f t="shared" si="10"/>
        <v/>
      </c>
      <c r="CD23" s="162" t="str">
        <f t="shared" si="10"/>
        <v/>
      </c>
      <c r="CE23" s="162" t="str">
        <f t="shared" si="10"/>
        <v/>
      </c>
      <c r="CF23" s="162" t="str">
        <f t="shared" si="10"/>
        <v/>
      </c>
      <c r="CG23" s="162" t="str">
        <f t="shared" si="10"/>
        <v/>
      </c>
      <c r="CH23" s="162" t="str">
        <f t="shared" si="10"/>
        <v/>
      </c>
      <c r="CI23" s="162" t="str">
        <f t="shared" si="10"/>
        <v/>
      </c>
      <c r="CJ23" s="162" t="str">
        <f t="shared" si="10"/>
        <v/>
      </c>
      <c r="CK23" s="162" t="str">
        <f t="shared" si="10"/>
        <v/>
      </c>
      <c r="CL23" s="162" t="str">
        <f t="shared" si="10"/>
        <v/>
      </c>
      <c r="CM23" s="162" t="str">
        <f t="shared" si="10"/>
        <v/>
      </c>
      <c r="CN23" s="162" t="str">
        <f t="shared" si="10"/>
        <v/>
      </c>
      <c r="CO23" s="162" t="str">
        <f t="shared" si="11"/>
        <v/>
      </c>
      <c r="CP23" s="162" t="str">
        <f t="shared" si="11"/>
        <v/>
      </c>
      <c r="CQ23" s="162" t="str">
        <f t="shared" si="11"/>
        <v/>
      </c>
      <c r="CR23" s="162" t="str">
        <f t="shared" si="11"/>
        <v/>
      </c>
      <c r="CS23" s="162" t="str">
        <f t="shared" si="11"/>
        <v/>
      </c>
      <c r="CT23" s="162" t="str">
        <f t="shared" si="11"/>
        <v/>
      </c>
      <c r="CU23" s="162" t="str">
        <f t="shared" si="11"/>
        <v/>
      </c>
      <c r="CV23" s="162" t="str">
        <f t="shared" si="11"/>
        <v/>
      </c>
      <c r="CW23" s="162" t="str">
        <f t="shared" si="11"/>
        <v/>
      </c>
      <c r="CX23" s="162" t="str">
        <f t="shared" si="11"/>
        <v/>
      </c>
      <c r="CY23" s="162" t="str">
        <f t="shared" si="11"/>
        <v/>
      </c>
      <c r="CZ23" s="162" t="str">
        <f t="shared" si="11"/>
        <v/>
      </c>
      <c r="DA23" s="162" t="str">
        <f t="shared" si="11"/>
        <v/>
      </c>
      <c r="DB23" s="162" t="str">
        <f t="shared" si="11"/>
        <v/>
      </c>
      <c r="DC23" s="202" t="str">
        <f t="shared" si="11"/>
        <v/>
      </c>
      <c r="DD23" s="213" t="str">
        <f>IF(COUNTIF($E23:$I23,DD$2)=1,$C23,"")</f>
        <v/>
      </c>
      <c r="DE23" s="162" t="str">
        <f t="shared" si="8"/>
        <v/>
      </c>
      <c r="DF23" s="162" t="str">
        <f t="shared" si="8"/>
        <v/>
      </c>
      <c r="DG23" s="162" t="str">
        <f t="shared" si="8"/>
        <v/>
      </c>
      <c r="DH23" s="202" t="str">
        <f t="shared" si="8"/>
        <v/>
      </c>
    </row>
    <row r="24" spans="1:112" ht="30" x14ac:dyDescent="0.25">
      <c r="A24" s="90"/>
      <c r="B24" s="236" t="s">
        <v>439</v>
      </c>
      <c r="C24" s="149"/>
      <c r="D24" s="105"/>
      <c r="E24" s="129"/>
      <c r="F24" s="130"/>
      <c r="G24" s="130"/>
      <c r="H24" s="130"/>
      <c r="I24" s="131"/>
      <c r="K24" s="114" t="str">
        <f t="shared" si="5"/>
        <v/>
      </c>
      <c r="L24" s="96" t="str">
        <f t="shared" si="6"/>
        <v/>
      </c>
      <c r="O24" s="122"/>
      <c r="P24" s="37"/>
      <c r="Q24" s="37"/>
      <c r="Z24" s="119"/>
      <c r="AB24" s="56">
        <v>4730</v>
      </c>
      <c r="AC24" s="14" t="s">
        <v>240</v>
      </c>
      <c r="AD24" s="13">
        <v>1</v>
      </c>
      <c r="AE24" s="66" t="s">
        <v>189</v>
      </c>
      <c r="AF24" s="59">
        <v>0.2</v>
      </c>
      <c r="AG24" s="45" t="s">
        <v>189</v>
      </c>
      <c r="AH24" s="48" t="s">
        <v>189</v>
      </c>
      <c r="AI24" s="56" t="s">
        <v>189</v>
      </c>
      <c r="AJ24" s="66" t="s">
        <v>189</v>
      </c>
      <c r="AK24" s="45">
        <v>0.2</v>
      </c>
      <c r="AL24" s="48">
        <v>0.01</v>
      </c>
      <c r="AN24" s="2" t="s">
        <v>22</v>
      </c>
      <c r="AP24" s="238" t="str">
        <f t="shared" si="3"/>
        <v>exemple : 21</v>
      </c>
      <c r="AQ24" s="200" t="str">
        <f t="shared" si="12"/>
        <v/>
      </c>
      <c r="AR24" s="162" t="str">
        <f t="shared" si="12"/>
        <v/>
      </c>
      <c r="AS24" s="162" t="str">
        <f t="shared" si="4"/>
        <v/>
      </c>
      <c r="AT24" s="162" t="str">
        <f t="shared" si="4"/>
        <v/>
      </c>
      <c r="AU24" s="162" t="str">
        <f t="shared" si="4"/>
        <v/>
      </c>
      <c r="AV24" s="162" t="str">
        <f t="shared" si="4"/>
        <v/>
      </c>
      <c r="AW24" s="162" t="str">
        <f t="shared" si="4"/>
        <v/>
      </c>
      <c r="AX24" s="162" t="str">
        <f t="shared" si="4"/>
        <v/>
      </c>
      <c r="AY24" s="162" t="str">
        <f t="shared" si="4"/>
        <v/>
      </c>
      <c r="AZ24" s="162" t="str">
        <f t="shared" si="4"/>
        <v/>
      </c>
      <c r="BA24" s="162" t="str">
        <f t="shared" si="4"/>
        <v/>
      </c>
      <c r="BB24" s="162" t="str">
        <f t="shared" ref="BB24:BQ39" si="13">IF(COUNTIF($E24:$I24,BB$2)=1,$C24,"")</f>
        <v/>
      </c>
      <c r="BC24" s="162" t="str">
        <f t="shared" si="13"/>
        <v/>
      </c>
      <c r="BD24" s="162" t="str">
        <f t="shared" si="13"/>
        <v/>
      </c>
      <c r="BE24" s="162" t="str">
        <f t="shared" si="13"/>
        <v/>
      </c>
      <c r="BF24" s="162" t="str">
        <f t="shared" si="13"/>
        <v/>
      </c>
      <c r="BG24" s="162" t="str">
        <f t="shared" si="13"/>
        <v/>
      </c>
      <c r="BH24" s="162" t="str">
        <f t="shared" si="13"/>
        <v/>
      </c>
      <c r="BI24" s="162" t="str">
        <f t="shared" si="13"/>
        <v/>
      </c>
      <c r="BJ24" s="162" t="str">
        <f t="shared" si="13"/>
        <v/>
      </c>
      <c r="BK24" s="162" t="str">
        <f t="shared" si="13"/>
        <v/>
      </c>
      <c r="BL24" s="162" t="str">
        <f t="shared" si="13"/>
        <v/>
      </c>
      <c r="BM24" s="162" t="str">
        <f t="shared" si="13"/>
        <v/>
      </c>
      <c r="BN24" s="162" t="str">
        <f t="shared" si="13"/>
        <v/>
      </c>
      <c r="BO24" s="162" t="str">
        <f t="shared" si="13"/>
        <v/>
      </c>
      <c r="BP24" s="162" t="str">
        <f t="shared" si="13"/>
        <v/>
      </c>
      <c r="BQ24" s="162" t="str">
        <f t="shared" si="13"/>
        <v/>
      </c>
      <c r="BR24" s="162" t="str">
        <f t="shared" si="9"/>
        <v/>
      </c>
      <c r="BS24" s="162" t="str">
        <f t="shared" si="9"/>
        <v/>
      </c>
      <c r="BT24" s="162" t="str">
        <f t="shared" si="9"/>
        <v/>
      </c>
      <c r="BU24" s="162" t="str">
        <f t="shared" si="9"/>
        <v/>
      </c>
      <c r="BV24" s="162" t="str">
        <f t="shared" si="9"/>
        <v/>
      </c>
      <c r="BW24" s="162" t="str">
        <f t="shared" si="9"/>
        <v/>
      </c>
      <c r="BX24" s="162" t="str">
        <f t="shared" si="9"/>
        <v/>
      </c>
      <c r="BY24" s="162" t="str">
        <f t="shared" si="10"/>
        <v/>
      </c>
      <c r="BZ24" s="162" t="str">
        <f t="shared" si="10"/>
        <v/>
      </c>
      <c r="CA24" s="202" t="str">
        <f t="shared" si="10"/>
        <v/>
      </c>
      <c r="CB24" s="213" t="str">
        <f t="shared" si="10"/>
        <v/>
      </c>
      <c r="CC24" s="162" t="str">
        <f t="shared" si="10"/>
        <v/>
      </c>
      <c r="CD24" s="162" t="str">
        <f t="shared" si="10"/>
        <v/>
      </c>
      <c r="CE24" s="162" t="str">
        <f t="shared" si="10"/>
        <v/>
      </c>
      <c r="CF24" s="162" t="str">
        <f t="shared" si="10"/>
        <v/>
      </c>
      <c r="CG24" s="162" t="str">
        <f t="shared" si="10"/>
        <v/>
      </c>
      <c r="CH24" s="162" t="str">
        <f t="shared" si="10"/>
        <v/>
      </c>
      <c r="CI24" s="162" t="str">
        <f t="shared" si="10"/>
        <v/>
      </c>
      <c r="CJ24" s="162" t="str">
        <f t="shared" si="10"/>
        <v/>
      </c>
      <c r="CK24" s="162" t="str">
        <f t="shared" si="10"/>
        <v/>
      </c>
      <c r="CL24" s="162" t="str">
        <f t="shared" si="10"/>
        <v/>
      </c>
      <c r="CM24" s="162" t="str">
        <f t="shared" si="10"/>
        <v/>
      </c>
      <c r="CN24" s="162" t="str">
        <f t="shared" si="10"/>
        <v/>
      </c>
      <c r="CO24" s="162" t="str">
        <f t="shared" si="11"/>
        <v/>
      </c>
      <c r="CP24" s="162" t="str">
        <f t="shared" si="11"/>
        <v/>
      </c>
      <c r="CQ24" s="162" t="str">
        <f t="shared" si="11"/>
        <v/>
      </c>
      <c r="CR24" s="162" t="str">
        <f t="shared" si="11"/>
        <v/>
      </c>
      <c r="CS24" s="162" t="str">
        <f t="shared" si="11"/>
        <v/>
      </c>
      <c r="CT24" s="162" t="str">
        <f t="shared" si="11"/>
        <v/>
      </c>
      <c r="CU24" s="162" t="str">
        <f t="shared" si="11"/>
        <v/>
      </c>
      <c r="CV24" s="162" t="str">
        <f t="shared" si="11"/>
        <v/>
      </c>
      <c r="CW24" s="162" t="str">
        <f t="shared" si="11"/>
        <v/>
      </c>
      <c r="CX24" s="162" t="str">
        <f t="shared" si="11"/>
        <v/>
      </c>
      <c r="CY24" s="162" t="str">
        <f t="shared" si="11"/>
        <v/>
      </c>
      <c r="CZ24" s="162" t="str">
        <f t="shared" si="11"/>
        <v/>
      </c>
      <c r="DA24" s="162" t="str">
        <f t="shared" si="11"/>
        <v/>
      </c>
      <c r="DB24" s="162" t="str">
        <f t="shared" si="11"/>
        <v/>
      </c>
      <c r="DC24" s="202" t="str">
        <f t="shared" si="11"/>
        <v/>
      </c>
      <c r="DD24" s="213" t="str">
        <f>IF(COUNTIF($E24:$I24,DD$2)=1,$C24,"")</f>
        <v/>
      </c>
      <c r="DE24" s="162" t="str">
        <f t="shared" si="8"/>
        <v/>
      </c>
      <c r="DF24" s="162" t="str">
        <f t="shared" si="8"/>
        <v/>
      </c>
      <c r="DG24" s="162" t="str">
        <f t="shared" si="8"/>
        <v/>
      </c>
      <c r="DH24" s="202" t="str">
        <f t="shared" si="8"/>
        <v/>
      </c>
    </row>
    <row r="25" spans="1:112" ht="90" x14ac:dyDescent="0.25">
      <c r="A25" s="90"/>
      <c r="B25" s="146" t="s">
        <v>440</v>
      </c>
      <c r="C25" s="149"/>
      <c r="D25" s="105"/>
      <c r="E25" s="129"/>
      <c r="F25" s="130"/>
      <c r="G25" s="130"/>
      <c r="H25" s="130"/>
      <c r="I25" s="131"/>
      <c r="K25" s="114" t="str">
        <f t="shared" si="5"/>
        <v/>
      </c>
      <c r="L25" s="96" t="str">
        <f t="shared" si="6"/>
        <v/>
      </c>
      <c r="O25" s="122"/>
      <c r="P25" s="37"/>
      <c r="Q25" s="37"/>
      <c r="Z25" s="119"/>
      <c r="AB25" s="85" t="s">
        <v>269</v>
      </c>
      <c r="AC25" s="14" t="s">
        <v>213</v>
      </c>
      <c r="AD25" s="52">
        <v>5000</v>
      </c>
      <c r="AE25" s="53">
        <v>5000</v>
      </c>
      <c r="AF25" s="60" t="s">
        <v>189</v>
      </c>
      <c r="AG25" s="54" t="s">
        <v>189</v>
      </c>
      <c r="AH25" s="55" t="s">
        <v>189</v>
      </c>
      <c r="AI25" s="57" t="s">
        <v>189</v>
      </c>
      <c r="AJ25" s="65" t="s">
        <v>189</v>
      </c>
      <c r="AK25" s="54" t="s">
        <v>189</v>
      </c>
      <c r="AL25" s="49" t="s">
        <v>189</v>
      </c>
      <c r="AN25" s="2" t="s">
        <v>23</v>
      </c>
      <c r="AP25" s="238" t="str">
        <f t="shared" si="3"/>
        <v>exemple : 22</v>
      </c>
      <c r="AQ25" s="200" t="str">
        <f t="shared" si="12"/>
        <v/>
      </c>
      <c r="AR25" s="162" t="str">
        <f t="shared" si="12"/>
        <v/>
      </c>
      <c r="AS25" s="162" t="str">
        <f t="shared" si="4"/>
        <v/>
      </c>
      <c r="AT25" s="162" t="str">
        <f t="shared" ref="AT25:BI40" si="14">IF(COUNTIF($E25:$I25,AT$2)=1,$C25,"")</f>
        <v/>
      </c>
      <c r="AU25" s="162" t="str">
        <f t="shared" si="14"/>
        <v/>
      </c>
      <c r="AV25" s="162" t="str">
        <f t="shared" si="14"/>
        <v/>
      </c>
      <c r="AW25" s="162" t="str">
        <f t="shared" si="14"/>
        <v/>
      </c>
      <c r="AX25" s="162" t="str">
        <f t="shared" si="14"/>
        <v/>
      </c>
      <c r="AY25" s="162" t="str">
        <f t="shared" si="14"/>
        <v/>
      </c>
      <c r="AZ25" s="162" t="str">
        <f t="shared" si="14"/>
        <v/>
      </c>
      <c r="BA25" s="162" t="str">
        <f t="shared" si="14"/>
        <v/>
      </c>
      <c r="BB25" s="162" t="str">
        <f t="shared" si="14"/>
        <v/>
      </c>
      <c r="BC25" s="162" t="str">
        <f t="shared" si="14"/>
        <v/>
      </c>
      <c r="BD25" s="162" t="str">
        <f t="shared" si="14"/>
        <v/>
      </c>
      <c r="BE25" s="162" t="str">
        <f t="shared" si="14"/>
        <v/>
      </c>
      <c r="BF25" s="162" t="str">
        <f t="shared" si="14"/>
        <v/>
      </c>
      <c r="BG25" s="162" t="str">
        <f t="shared" si="14"/>
        <v/>
      </c>
      <c r="BH25" s="162" t="str">
        <f t="shared" si="14"/>
        <v/>
      </c>
      <c r="BI25" s="162" t="str">
        <f t="shared" si="14"/>
        <v/>
      </c>
      <c r="BJ25" s="162" t="str">
        <f t="shared" si="13"/>
        <v/>
      </c>
      <c r="BK25" s="162" t="str">
        <f t="shared" si="13"/>
        <v/>
      </c>
      <c r="BL25" s="162" t="str">
        <f t="shared" si="13"/>
        <v/>
      </c>
      <c r="BM25" s="162" t="str">
        <f t="shared" si="13"/>
        <v/>
      </c>
      <c r="BN25" s="162" t="str">
        <f t="shared" si="13"/>
        <v/>
      </c>
      <c r="BO25" s="162" t="str">
        <f t="shared" si="13"/>
        <v/>
      </c>
      <c r="BP25" s="162" t="str">
        <f t="shared" si="13"/>
        <v/>
      </c>
      <c r="BQ25" s="162" t="str">
        <f t="shared" si="13"/>
        <v/>
      </c>
      <c r="BR25" s="162" t="str">
        <f t="shared" si="9"/>
        <v/>
      </c>
      <c r="BS25" s="162" t="str">
        <f t="shared" si="9"/>
        <v/>
      </c>
      <c r="BT25" s="162" t="str">
        <f t="shared" si="9"/>
        <v/>
      </c>
      <c r="BU25" s="162" t="str">
        <f t="shared" si="9"/>
        <v/>
      </c>
      <c r="BV25" s="162" t="str">
        <f t="shared" si="9"/>
        <v/>
      </c>
      <c r="BW25" s="162" t="str">
        <f t="shared" si="9"/>
        <v/>
      </c>
      <c r="BX25" s="162" t="str">
        <f t="shared" si="9"/>
        <v/>
      </c>
      <c r="BY25" s="162" t="str">
        <f t="shared" si="10"/>
        <v/>
      </c>
      <c r="BZ25" s="162" t="str">
        <f t="shared" si="10"/>
        <v/>
      </c>
      <c r="CA25" s="202" t="str">
        <f t="shared" si="10"/>
        <v/>
      </c>
      <c r="CB25" s="213" t="str">
        <f t="shared" si="10"/>
        <v/>
      </c>
      <c r="CC25" s="162" t="str">
        <f t="shared" si="10"/>
        <v/>
      </c>
      <c r="CD25" s="162" t="str">
        <f t="shared" si="10"/>
        <v/>
      </c>
      <c r="CE25" s="162" t="str">
        <f t="shared" si="10"/>
        <v/>
      </c>
      <c r="CF25" s="162" t="str">
        <f t="shared" si="10"/>
        <v/>
      </c>
      <c r="CG25" s="162" t="str">
        <f t="shared" si="10"/>
        <v/>
      </c>
      <c r="CH25" s="162" t="str">
        <f t="shared" si="10"/>
        <v/>
      </c>
      <c r="CI25" s="162" t="str">
        <f t="shared" si="10"/>
        <v/>
      </c>
      <c r="CJ25" s="162" t="str">
        <f t="shared" si="10"/>
        <v/>
      </c>
      <c r="CK25" s="162" t="str">
        <f t="shared" si="10"/>
        <v/>
      </c>
      <c r="CL25" s="162" t="str">
        <f t="shared" si="10"/>
        <v/>
      </c>
      <c r="CM25" s="162" t="str">
        <f t="shared" si="10"/>
        <v/>
      </c>
      <c r="CN25" s="162" t="str">
        <f t="shared" si="10"/>
        <v/>
      </c>
      <c r="CO25" s="162" t="str">
        <f t="shared" si="11"/>
        <v/>
      </c>
      <c r="CP25" s="162" t="str">
        <f t="shared" si="11"/>
        <v/>
      </c>
      <c r="CQ25" s="162" t="str">
        <f t="shared" si="11"/>
        <v/>
      </c>
      <c r="CR25" s="162" t="str">
        <f t="shared" si="11"/>
        <v/>
      </c>
      <c r="CS25" s="162" t="str">
        <f t="shared" si="11"/>
        <v/>
      </c>
      <c r="CT25" s="162" t="str">
        <f t="shared" si="11"/>
        <v/>
      </c>
      <c r="CU25" s="162" t="str">
        <f t="shared" si="11"/>
        <v/>
      </c>
      <c r="CV25" s="162" t="str">
        <f t="shared" si="11"/>
        <v/>
      </c>
      <c r="CW25" s="162" t="str">
        <f t="shared" si="11"/>
        <v/>
      </c>
      <c r="CX25" s="162" t="str">
        <f t="shared" si="11"/>
        <v/>
      </c>
      <c r="CY25" s="162" t="str">
        <f t="shared" si="11"/>
        <v/>
      </c>
      <c r="CZ25" s="162" t="str">
        <f t="shared" si="11"/>
        <v/>
      </c>
      <c r="DA25" s="162" t="str">
        <f t="shared" si="11"/>
        <v/>
      </c>
      <c r="DB25" s="162" t="str">
        <f t="shared" si="11"/>
        <v/>
      </c>
      <c r="DC25" s="202" t="str">
        <f t="shared" si="11"/>
        <v/>
      </c>
      <c r="DD25" s="213" t="str">
        <f>IF(COUNTIF($E25:$I25,DD$2)=1,$C25,"")</f>
        <v/>
      </c>
      <c r="DE25" s="162" t="str">
        <f t="shared" si="8"/>
        <v/>
      </c>
      <c r="DF25" s="162" t="str">
        <f t="shared" si="8"/>
        <v/>
      </c>
      <c r="DG25" s="162" t="str">
        <f t="shared" si="8"/>
        <v/>
      </c>
      <c r="DH25" s="202" t="str">
        <f t="shared" si="8"/>
        <v/>
      </c>
    </row>
    <row r="26" spans="1:112" ht="105" x14ac:dyDescent="0.25">
      <c r="A26" s="90"/>
      <c r="B26" s="146" t="s">
        <v>441</v>
      </c>
      <c r="C26" s="149"/>
      <c r="D26" s="105"/>
      <c r="E26" s="129"/>
      <c r="F26" s="130"/>
      <c r="G26" s="130"/>
      <c r="H26" s="130"/>
      <c r="I26" s="131"/>
      <c r="K26" s="114" t="str">
        <f t="shared" si="5"/>
        <v/>
      </c>
      <c r="L26" s="96" t="str">
        <f t="shared" si="6"/>
        <v/>
      </c>
      <c r="O26" s="122"/>
      <c r="P26" s="37"/>
      <c r="Q26" s="37"/>
      <c r="Z26" s="119"/>
      <c r="AB26" s="85" t="s">
        <v>270</v>
      </c>
      <c r="AC26" s="14" t="s">
        <v>214</v>
      </c>
      <c r="AD26" s="52">
        <v>5000</v>
      </c>
      <c r="AE26" s="53">
        <v>1250</v>
      </c>
      <c r="AF26" s="60" t="s">
        <v>189</v>
      </c>
      <c r="AG26" s="54" t="s">
        <v>189</v>
      </c>
      <c r="AH26" s="55" t="s">
        <v>189</v>
      </c>
      <c r="AI26" s="57" t="s">
        <v>189</v>
      </c>
      <c r="AJ26" s="65" t="s">
        <v>189</v>
      </c>
      <c r="AK26" s="54" t="s">
        <v>189</v>
      </c>
      <c r="AL26" s="49" t="s">
        <v>189</v>
      </c>
      <c r="AN26" s="2" t="s">
        <v>24</v>
      </c>
      <c r="AP26" s="238" t="str">
        <f t="shared" si="3"/>
        <v>exemple : 23</v>
      </c>
      <c r="AQ26" s="200" t="str">
        <f t="shared" si="12"/>
        <v/>
      </c>
      <c r="AR26" s="162" t="str">
        <f t="shared" si="12"/>
        <v/>
      </c>
      <c r="AS26" s="162" t="str">
        <f t="shared" si="4"/>
        <v/>
      </c>
      <c r="AT26" s="162" t="str">
        <f t="shared" si="14"/>
        <v/>
      </c>
      <c r="AU26" s="162" t="str">
        <f t="shared" si="14"/>
        <v/>
      </c>
      <c r="AV26" s="162" t="str">
        <f t="shared" si="14"/>
        <v/>
      </c>
      <c r="AW26" s="162" t="str">
        <f t="shared" si="14"/>
        <v/>
      </c>
      <c r="AX26" s="162" t="str">
        <f t="shared" si="14"/>
        <v/>
      </c>
      <c r="AY26" s="162" t="str">
        <f t="shared" si="14"/>
        <v/>
      </c>
      <c r="AZ26" s="162" t="str">
        <f t="shared" si="14"/>
        <v/>
      </c>
      <c r="BA26" s="162" t="str">
        <f t="shared" si="14"/>
        <v/>
      </c>
      <c r="BB26" s="162" t="str">
        <f t="shared" si="14"/>
        <v/>
      </c>
      <c r="BC26" s="162" t="str">
        <f t="shared" si="14"/>
        <v/>
      </c>
      <c r="BD26" s="162" t="str">
        <f t="shared" si="14"/>
        <v/>
      </c>
      <c r="BE26" s="162" t="str">
        <f t="shared" si="14"/>
        <v/>
      </c>
      <c r="BF26" s="162" t="str">
        <f t="shared" si="14"/>
        <v/>
      </c>
      <c r="BG26" s="162" t="str">
        <f t="shared" si="14"/>
        <v/>
      </c>
      <c r="BH26" s="162" t="str">
        <f t="shared" si="14"/>
        <v/>
      </c>
      <c r="BI26" s="162" t="str">
        <f t="shared" si="14"/>
        <v/>
      </c>
      <c r="BJ26" s="162" t="str">
        <f t="shared" si="13"/>
        <v/>
      </c>
      <c r="BK26" s="162" t="str">
        <f t="shared" si="13"/>
        <v/>
      </c>
      <c r="BL26" s="162" t="str">
        <f t="shared" si="13"/>
        <v/>
      </c>
      <c r="BM26" s="162" t="str">
        <f t="shared" si="13"/>
        <v/>
      </c>
      <c r="BN26" s="162" t="str">
        <f t="shared" si="13"/>
        <v/>
      </c>
      <c r="BO26" s="162" t="str">
        <f t="shared" si="13"/>
        <v/>
      </c>
      <c r="BP26" s="162" t="str">
        <f t="shared" si="13"/>
        <v/>
      </c>
      <c r="BQ26" s="162" t="str">
        <f t="shared" si="13"/>
        <v/>
      </c>
      <c r="BR26" s="162" t="str">
        <f t="shared" si="9"/>
        <v/>
      </c>
      <c r="BS26" s="162" t="str">
        <f t="shared" si="9"/>
        <v/>
      </c>
      <c r="BT26" s="162" t="str">
        <f t="shared" si="9"/>
        <v/>
      </c>
      <c r="BU26" s="162" t="str">
        <f t="shared" si="9"/>
        <v/>
      </c>
      <c r="BV26" s="162" t="str">
        <f t="shared" si="9"/>
        <v/>
      </c>
      <c r="BW26" s="162" t="str">
        <f t="shared" si="9"/>
        <v/>
      </c>
      <c r="BX26" s="162" t="str">
        <f t="shared" si="9"/>
        <v/>
      </c>
      <c r="BY26" s="162" t="str">
        <f t="shared" si="10"/>
        <v/>
      </c>
      <c r="BZ26" s="162" t="str">
        <f t="shared" si="10"/>
        <v/>
      </c>
      <c r="CA26" s="202" t="str">
        <f t="shared" si="10"/>
        <v/>
      </c>
      <c r="CB26" s="213" t="str">
        <f t="shared" si="10"/>
        <v/>
      </c>
      <c r="CC26" s="162" t="str">
        <f t="shared" si="10"/>
        <v/>
      </c>
      <c r="CD26" s="162" t="str">
        <f t="shared" si="10"/>
        <v/>
      </c>
      <c r="CE26" s="162" t="str">
        <f t="shared" si="10"/>
        <v/>
      </c>
      <c r="CF26" s="162" t="str">
        <f t="shared" si="10"/>
        <v/>
      </c>
      <c r="CG26" s="162" t="str">
        <f t="shared" si="10"/>
        <v/>
      </c>
      <c r="CH26" s="162" t="str">
        <f t="shared" si="10"/>
        <v/>
      </c>
      <c r="CI26" s="162" t="str">
        <f t="shared" si="10"/>
        <v/>
      </c>
      <c r="CJ26" s="162" t="str">
        <f t="shared" si="10"/>
        <v/>
      </c>
      <c r="CK26" s="162" t="str">
        <f t="shared" si="10"/>
        <v/>
      </c>
      <c r="CL26" s="162" t="str">
        <f t="shared" si="10"/>
        <v/>
      </c>
      <c r="CM26" s="162" t="str">
        <f t="shared" si="10"/>
        <v/>
      </c>
      <c r="CN26" s="162" t="str">
        <f t="shared" si="10"/>
        <v/>
      </c>
      <c r="CO26" s="162" t="str">
        <f t="shared" si="11"/>
        <v/>
      </c>
      <c r="CP26" s="162" t="str">
        <f t="shared" si="11"/>
        <v/>
      </c>
      <c r="CQ26" s="162" t="str">
        <f t="shared" si="11"/>
        <v/>
      </c>
      <c r="CR26" s="162" t="str">
        <f t="shared" si="11"/>
        <v/>
      </c>
      <c r="CS26" s="162" t="str">
        <f t="shared" si="11"/>
        <v/>
      </c>
      <c r="CT26" s="162" t="str">
        <f t="shared" si="11"/>
        <v/>
      </c>
      <c r="CU26" s="162" t="str">
        <f t="shared" si="11"/>
        <v/>
      </c>
      <c r="CV26" s="162" t="str">
        <f t="shared" si="11"/>
        <v/>
      </c>
      <c r="CW26" s="162" t="str">
        <f t="shared" si="11"/>
        <v/>
      </c>
      <c r="CX26" s="162" t="str">
        <f t="shared" si="11"/>
        <v/>
      </c>
      <c r="CY26" s="162" t="str">
        <f t="shared" si="11"/>
        <v/>
      </c>
      <c r="CZ26" s="162" t="str">
        <f t="shared" si="11"/>
        <v/>
      </c>
      <c r="DA26" s="162" t="str">
        <f t="shared" si="11"/>
        <v/>
      </c>
      <c r="DB26" s="162" t="str">
        <f t="shared" si="11"/>
        <v/>
      </c>
      <c r="DC26" s="202" t="str">
        <f t="shared" si="11"/>
        <v/>
      </c>
      <c r="DD26" s="213" t="str">
        <f>IF(COUNTIF($E26:$I26,DD$2)=1,$C26,"")</f>
        <v/>
      </c>
      <c r="DE26" s="162" t="str">
        <f t="shared" si="8"/>
        <v/>
      </c>
      <c r="DF26" s="162" t="str">
        <f t="shared" si="8"/>
        <v/>
      </c>
      <c r="DG26" s="162" t="str">
        <f t="shared" si="8"/>
        <v/>
      </c>
      <c r="DH26" s="202" t="str">
        <f t="shared" si="8"/>
        <v/>
      </c>
    </row>
    <row r="27" spans="1:112" ht="90" x14ac:dyDescent="0.25">
      <c r="A27" s="90"/>
      <c r="B27" s="236" t="s">
        <v>442</v>
      </c>
      <c r="C27" s="149"/>
      <c r="D27" s="105"/>
      <c r="E27" s="129"/>
      <c r="F27" s="130"/>
      <c r="G27" s="130"/>
      <c r="H27" s="130"/>
      <c r="I27" s="131"/>
      <c r="K27" s="114" t="str">
        <f t="shared" si="5"/>
        <v/>
      </c>
      <c r="L27" s="96" t="str">
        <f t="shared" si="6"/>
        <v/>
      </c>
      <c r="O27" s="122"/>
      <c r="P27" s="37"/>
      <c r="Q27" s="37"/>
      <c r="Z27" s="119"/>
      <c r="AB27" s="85" t="s">
        <v>288</v>
      </c>
      <c r="AC27" s="14" t="s">
        <v>215</v>
      </c>
      <c r="AD27" s="52">
        <v>5000</v>
      </c>
      <c r="AE27" s="53" t="s">
        <v>189</v>
      </c>
      <c r="AF27" s="60">
        <v>1250</v>
      </c>
      <c r="AG27" s="54" t="s">
        <v>189</v>
      </c>
      <c r="AH27" s="55" t="s">
        <v>189</v>
      </c>
      <c r="AI27" s="57">
        <v>1250</v>
      </c>
      <c r="AJ27" s="65">
        <v>500</v>
      </c>
      <c r="AK27" s="54" t="s">
        <v>189</v>
      </c>
      <c r="AL27" s="49" t="s">
        <v>189</v>
      </c>
      <c r="AN27" s="2" t="s">
        <v>25</v>
      </c>
      <c r="AP27" s="238" t="str">
        <f t="shared" si="3"/>
        <v>exemple : 24</v>
      </c>
      <c r="AQ27" s="200" t="str">
        <f t="shared" si="12"/>
        <v/>
      </c>
      <c r="AR27" s="162" t="str">
        <f t="shared" si="12"/>
        <v/>
      </c>
      <c r="AS27" s="162" t="str">
        <f t="shared" si="4"/>
        <v/>
      </c>
      <c r="AT27" s="162" t="str">
        <f t="shared" si="14"/>
        <v/>
      </c>
      <c r="AU27" s="162" t="str">
        <f t="shared" si="14"/>
        <v/>
      </c>
      <c r="AV27" s="162" t="str">
        <f t="shared" si="14"/>
        <v/>
      </c>
      <c r="AW27" s="162" t="str">
        <f t="shared" si="14"/>
        <v/>
      </c>
      <c r="AX27" s="162" t="str">
        <f t="shared" si="14"/>
        <v/>
      </c>
      <c r="AY27" s="162" t="str">
        <f t="shared" si="14"/>
        <v/>
      </c>
      <c r="AZ27" s="162" t="str">
        <f t="shared" si="14"/>
        <v/>
      </c>
      <c r="BA27" s="162" t="str">
        <f t="shared" si="14"/>
        <v/>
      </c>
      <c r="BB27" s="162" t="str">
        <f t="shared" si="14"/>
        <v/>
      </c>
      <c r="BC27" s="162" t="str">
        <f t="shared" si="14"/>
        <v/>
      </c>
      <c r="BD27" s="162" t="str">
        <f t="shared" si="14"/>
        <v/>
      </c>
      <c r="BE27" s="162" t="str">
        <f t="shared" si="14"/>
        <v/>
      </c>
      <c r="BF27" s="162" t="str">
        <f t="shared" si="14"/>
        <v/>
      </c>
      <c r="BG27" s="162" t="str">
        <f t="shared" si="14"/>
        <v/>
      </c>
      <c r="BH27" s="162" t="str">
        <f t="shared" si="14"/>
        <v/>
      </c>
      <c r="BI27" s="162" t="str">
        <f t="shared" si="14"/>
        <v/>
      </c>
      <c r="BJ27" s="162" t="str">
        <f t="shared" si="13"/>
        <v/>
      </c>
      <c r="BK27" s="162" t="str">
        <f t="shared" si="13"/>
        <v/>
      </c>
      <c r="BL27" s="162" t="str">
        <f t="shared" si="13"/>
        <v/>
      </c>
      <c r="BM27" s="162" t="str">
        <f t="shared" si="13"/>
        <v/>
      </c>
      <c r="BN27" s="162" t="str">
        <f t="shared" si="13"/>
        <v/>
      </c>
      <c r="BO27" s="162" t="str">
        <f t="shared" si="13"/>
        <v/>
      </c>
      <c r="BP27" s="162" t="str">
        <f t="shared" si="13"/>
        <v/>
      </c>
      <c r="BQ27" s="162" t="str">
        <f t="shared" si="13"/>
        <v/>
      </c>
      <c r="BR27" s="162" t="str">
        <f t="shared" si="9"/>
        <v/>
      </c>
      <c r="BS27" s="162" t="str">
        <f t="shared" si="9"/>
        <v/>
      </c>
      <c r="BT27" s="162" t="str">
        <f t="shared" si="9"/>
        <v/>
      </c>
      <c r="BU27" s="162" t="str">
        <f t="shared" si="9"/>
        <v/>
      </c>
      <c r="BV27" s="162" t="str">
        <f t="shared" si="9"/>
        <v/>
      </c>
      <c r="BW27" s="162" t="str">
        <f t="shared" si="9"/>
        <v/>
      </c>
      <c r="BX27" s="162" t="str">
        <f t="shared" si="9"/>
        <v/>
      </c>
      <c r="BY27" s="162" t="str">
        <f t="shared" si="10"/>
        <v/>
      </c>
      <c r="BZ27" s="162" t="str">
        <f t="shared" si="10"/>
        <v/>
      </c>
      <c r="CA27" s="202" t="str">
        <f t="shared" si="10"/>
        <v/>
      </c>
      <c r="CB27" s="213" t="str">
        <f t="shared" si="10"/>
        <v/>
      </c>
      <c r="CC27" s="162" t="str">
        <f t="shared" si="10"/>
        <v/>
      </c>
      <c r="CD27" s="162" t="str">
        <f t="shared" si="10"/>
        <v/>
      </c>
      <c r="CE27" s="162" t="str">
        <f t="shared" si="10"/>
        <v/>
      </c>
      <c r="CF27" s="162" t="str">
        <f t="shared" si="10"/>
        <v/>
      </c>
      <c r="CG27" s="162" t="str">
        <f t="shared" si="10"/>
        <v/>
      </c>
      <c r="CH27" s="162" t="str">
        <f t="shared" si="10"/>
        <v/>
      </c>
      <c r="CI27" s="162" t="str">
        <f t="shared" si="10"/>
        <v/>
      </c>
      <c r="CJ27" s="162" t="str">
        <f t="shared" si="10"/>
        <v/>
      </c>
      <c r="CK27" s="162" t="str">
        <f t="shared" si="10"/>
        <v/>
      </c>
      <c r="CL27" s="162" t="str">
        <f t="shared" si="10"/>
        <v/>
      </c>
      <c r="CM27" s="162" t="str">
        <f t="shared" si="10"/>
        <v/>
      </c>
      <c r="CN27" s="162" t="str">
        <f t="shared" ref="CN27:DC43" si="15">IF(COUNTIF($E27:$I27,CN$2)=1,$C27,"")</f>
        <v/>
      </c>
      <c r="CO27" s="162" t="str">
        <f t="shared" si="15"/>
        <v/>
      </c>
      <c r="CP27" s="162" t="str">
        <f t="shared" si="15"/>
        <v/>
      </c>
      <c r="CQ27" s="162" t="str">
        <f t="shared" si="15"/>
        <v/>
      </c>
      <c r="CR27" s="162" t="str">
        <f t="shared" si="15"/>
        <v/>
      </c>
      <c r="CS27" s="162" t="str">
        <f t="shared" si="15"/>
        <v/>
      </c>
      <c r="CT27" s="162" t="str">
        <f t="shared" si="15"/>
        <v/>
      </c>
      <c r="CU27" s="162" t="str">
        <f t="shared" si="15"/>
        <v/>
      </c>
      <c r="CV27" s="162" t="str">
        <f t="shared" si="15"/>
        <v/>
      </c>
      <c r="CW27" s="162" t="str">
        <f t="shared" si="15"/>
        <v/>
      </c>
      <c r="CX27" s="162" t="str">
        <f t="shared" si="15"/>
        <v/>
      </c>
      <c r="CY27" s="162" t="str">
        <f t="shared" si="15"/>
        <v/>
      </c>
      <c r="CZ27" s="162" t="str">
        <f t="shared" si="15"/>
        <v/>
      </c>
      <c r="DA27" s="162" t="str">
        <f t="shared" si="15"/>
        <v/>
      </c>
      <c r="DB27" s="162" t="str">
        <f t="shared" si="15"/>
        <v/>
      </c>
      <c r="DC27" s="202" t="str">
        <f t="shared" si="15"/>
        <v/>
      </c>
      <c r="DD27" s="213" t="str">
        <f>IF(COUNTIF($E27:$I27,DD$2)=1,$C27,"")</f>
        <v/>
      </c>
      <c r="DE27" s="162" t="str">
        <f t="shared" si="8"/>
        <v/>
      </c>
      <c r="DF27" s="162" t="str">
        <f t="shared" si="8"/>
        <v/>
      </c>
      <c r="DG27" s="162" t="str">
        <f t="shared" si="8"/>
        <v/>
      </c>
      <c r="DH27" s="202" t="str">
        <f t="shared" si="8"/>
        <v/>
      </c>
    </row>
    <row r="28" spans="1:112" ht="105" x14ac:dyDescent="0.25">
      <c r="A28" s="90"/>
      <c r="B28" s="146" t="s">
        <v>443</v>
      </c>
      <c r="C28" s="149"/>
      <c r="D28" s="105"/>
      <c r="E28" s="129"/>
      <c r="F28" s="130"/>
      <c r="G28" s="130"/>
      <c r="H28" s="130"/>
      <c r="I28" s="131"/>
      <c r="K28" s="114" t="str">
        <f t="shared" si="5"/>
        <v/>
      </c>
      <c r="L28" s="96" t="str">
        <f t="shared" si="6"/>
        <v/>
      </c>
      <c r="O28" s="122"/>
      <c r="P28" s="37"/>
      <c r="Q28" s="37"/>
      <c r="Z28" s="119"/>
      <c r="AB28" s="85" t="s">
        <v>271</v>
      </c>
      <c r="AC28" s="14" t="s">
        <v>216</v>
      </c>
      <c r="AD28" s="52" t="s">
        <v>189</v>
      </c>
      <c r="AE28" s="53" t="s">
        <v>189</v>
      </c>
      <c r="AF28" s="100" t="s">
        <v>189</v>
      </c>
      <c r="AG28" s="54" t="s">
        <v>189</v>
      </c>
      <c r="AH28" s="55" t="s">
        <v>189</v>
      </c>
      <c r="AI28" s="57" t="s">
        <v>189</v>
      </c>
      <c r="AJ28" s="65">
        <v>1250</v>
      </c>
      <c r="AK28" s="54" t="s">
        <v>189</v>
      </c>
      <c r="AL28" s="49" t="s">
        <v>189</v>
      </c>
      <c r="AN28" s="2" t="s">
        <v>26</v>
      </c>
      <c r="AP28" s="238" t="str">
        <f t="shared" si="3"/>
        <v>exemple : 25</v>
      </c>
      <c r="AQ28" s="200" t="str">
        <f t="shared" si="12"/>
        <v/>
      </c>
      <c r="AR28" s="162" t="str">
        <f t="shared" si="12"/>
        <v/>
      </c>
      <c r="AS28" s="162" t="str">
        <f t="shared" si="4"/>
        <v/>
      </c>
      <c r="AT28" s="162" t="str">
        <f t="shared" si="14"/>
        <v/>
      </c>
      <c r="AU28" s="162" t="str">
        <f t="shared" si="14"/>
        <v/>
      </c>
      <c r="AV28" s="162" t="str">
        <f t="shared" si="14"/>
        <v/>
      </c>
      <c r="AW28" s="162" t="str">
        <f t="shared" si="14"/>
        <v/>
      </c>
      <c r="AX28" s="162" t="str">
        <f t="shared" si="14"/>
        <v/>
      </c>
      <c r="AY28" s="162" t="str">
        <f t="shared" si="14"/>
        <v/>
      </c>
      <c r="AZ28" s="162" t="str">
        <f t="shared" si="14"/>
        <v/>
      </c>
      <c r="BA28" s="162" t="str">
        <f t="shared" si="14"/>
        <v/>
      </c>
      <c r="BB28" s="162" t="str">
        <f t="shared" si="14"/>
        <v/>
      </c>
      <c r="BC28" s="162" t="str">
        <f t="shared" si="14"/>
        <v/>
      </c>
      <c r="BD28" s="162" t="str">
        <f t="shared" si="14"/>
        <v/>
      </c>
      <c r="BE28" s="162" t="str">
        <f t="shared" si="14"/>
        <v/>
      </c>
      <c r="BF28" s="162" t="str">
        <f t="shared" si="14"/>
        <v/>
      </c>
      <c r="BG28" s="162" t="str">
        <f t="shared" si="14"/>
        <v/>
      </c>
      <c r="BH28" s="162" t="str">
        <f t="shared" si="14"/>
        <v/>
      </c>
      <c r="BI28" s="162" t="str">
        <f t="shared" si="14"/>
        <v/>
      </c>
      <c r="BJ28" s="162" t="str">
        <f t="shared" si="13"/>
        <v/>
      </c>
      <c r="BK28" s="162" t="str">
        <f t="shared" si="13"/>
        <v/>
      </c>
      <c r="BL28" s="162" t="str">
        <f t="shared" si="13"/>
        <v/>
      </c>
      <c r="BM28" s="162" t="str">
        <f t="shared" si="13"/>
        <v/>
      </c>
      <c r="BN28" s="162" t="str">
        <f t="shared" si="13"/>
        <v/>
      </c>
      <c r="BO28" s="162" t="str">
        <f t="shared" si="13"/>
        <v/>
      </c>
      <c r="BP28" s="162" t="str">
        <f t="shared" si="13"/>
        <v/>
      </c>
      <c r="BQ28" s="162" t="str">
        <f t="shared" si="13"/>
        <v/>
      </c>
      <c r="BR28" s="162" t="str">
        <f t="shared" si="9"/>
        <v/>
      </c>
      <c r="BS28" s="162" t="str">
        <f t="shared" si="9"/>
        <v/>
      </c>
      <c r="BT28" s="162" t="str">
        <f t="shared" si="9"/>
        <v/>
      </c>
      <c r="BU28" s="162" t="str">
        <f t="shared" si="9"/>
        <v/>
      </c>
      <c r="BV28" s="162" t="str">
        <f t="shared" si="9"/>
        <v/>
      </c>
      <c r="BW28" s="162" t="str">
        <f t="shared" si="9"/>
        <v/>
      </c>
      <c r="BX28" s="162" t="str">
        <f t="shared" si="9"/>
        <v/>
      </c>
      <c r="BY28" s="162" t="str">
        <f t="shared" ref="BY28:CN54" si="16">IF(COUNTIF($E28:$I28,BY$2)=1,$C28,"")</f>
        <v/>
      </c>
      <c r="BZ28" s="162" t="str">
        <f t="shared" si="16"/>
        <v/>
      </c>
      <c r="CA28" s="202" t="str">
        <f t="shared" si="16"/>
        <v/>
      </c>
      <c r="CB28" s="213" t="str">
        <f t="shared" si="16"/>
        <v/>
      </c>
      <c r="CC28" s="162" t="str">
        <f t="shared" si="16"/>
        <v/>
      </c>
      <c r="CD28" s="162" t="str">
        <f t="shared" si="16"/>
        <v/>
      </c>
      <c r="CE28" s="162" t="str">
        <f t="shared" si="16"/>
        <v/>
      </c>
      <c r="CF28" s="162" t="str">
        <f t="shared" si="16"/>
        <v/>
      </c>
      <c r="CG28" s="162" t="str">
        <f t="shared" si="16"/>
        <v/>
      </c>
      <c r="CH28" s="162" t="str">
        <f t="shared" si="16"/>
        <v/>
      </c>
      <c r="CI28" s="162" t="str">
        <f t="shared" si="16"/>
        <v/>
      </c>
      <c r="CJ28" s="162" t="str">
        <f t="shared" si="16"/>
        <v/>
      </c>
      <c r="CK28" s="162" t="str">
        <f t="shared" si="16"/>
        <v/>
      </c>
      <c r="CL28" s="162" t="str">
        <f t="shared" si="16"/>
        <v/>
      </c>
      <c r="CM28" s="162" t="str">
        <f t="shared" si="16"/>
        <v/>
      </c>
      <c r="CN28" s="162" t="str">
        <f t="shared" si="16"/>
        <v/>
      </c>
      <c r="CO28" s="162" t="str">
        <f t="shared" si="15"/>
        <v/>
      </c>
      <c r="CP28" s="162" t="str">
        <f t="shared" si="15"/>
        <v/>
      </c>
      <c r="CQ28" s="162" t="str">
        <f t="shared" si="15"/>
        <v/>
      </c>
      <c r="CR28" s="162" t="str">
        <f t="shared" si="15"/>
        <v/>
      </c>
      <c r="CS28" s="162" t="str">
        <f t="shared" si="15"/>
        <v/>
      </c>
      <c r="CT28" s="162" t="str">
        <f t="shared" si="15"/>
        <v/>
      </c>
      <c r="CU28" s="162" t="str">
        <f t="shared" si="15"/>
        <v/>
      </c>
      <c r="CV28" s="162" t="str">
        <f t="shared" si="15"/>
        <v/>
      </c>
      <c r="CW28" s="162" t="str">
        <f t="shared" si="15"/>
        <v/>
      </c>
      <c r="CX28" s="162" t="str">
        <f t="shared" si="15"/>
        <v/>
      </c>
      <c r="CY28" s="162" t="str">
        <f t="shared" si="15"/>
        <v/>
      </c>
      <c r="CZ28" s="162" t="str">
        <f t="shared" si="15"/>
        <v/>
      </c>
      <c r="DA28" s="162" t="str">
        <f t="shared" si="15"/>
        <v/>
      </c>
      <c r="DB28" s="162" t="str">
        <f t="shared" si="15"/>
        <v/>
      </c>
      <c r="DC28" s="202" t="str">
        <f t="shared" si="15"/>
        <v/>
      </c>
      <c r="DD28" s="213" t="str">
        <f>IF(COUNTIF($E28:$I28,DD$2)=1,$C28,"")</f>
        <v/>
      </c>
      <c r="DE28" s="162" t="str">
        <f t="shared" si="8"/>
        <v/>
      </c>
      <c r="DF28" s="162" t="str">
        <f t="shared" si="8"/>
        <v/>
      </c>
      <c r="DG28" s="162" t="str">
        <f t="shared" si="8"/>
        <v/>
      </c>
      <c r="DH28" s="202" t="str">
        <f t="shared" si="8"/>
        <v/>
      </c>
    </row>
    <row r="29" spans="1:112" ht="90" x14ac:dyDescent="0.25">
      <c r="A29" s="90"/>
      <c r="B29" s="146" t="s">
        <v>444</v>
      </c>
      <c r="C29" s="149"/>
      <c r="D29" s="105"/>
      <c r="E29" s="129"/>
      <c r="F29" s="130"/>
      <c r="G29" s="130"/>
      <c r="H29" s="130"/>
      <c r="I29" s="131"/>
      <c r="K29" s="114" t="str">
        <f t="shared" si="5"/>
        <v/>
      </c>
      <c r="L29" s="96" t="str">
        <f t="shared" si="6"/>
        <v/>
      </c>
      <c r="O29" s="122"/>
      <c r="P29" s="37"/>
      <c r="Q29" s="37"/>
      <c r="Z29" s="119"/>
      <c r="AB29" s="85" t="s">
        <v>272</v>
      </c>
      <c r="AC29" s="14" t="s">
        <v>217</v>
      </c>
      <c r="AD29" s="99" t="s">
        <v>189</v>
      </c>
      <c r="AE29" s="65" t="s">
        <v>189</v>
      </c>
      <c r="AF29" s="60" t="s">
        <v>189</v>
      </c>
      <c r="AG29" s="54" t="s">
        <v>189</v>
      </c>
      <c r="AH29" s="55" t="s">
        <v>189</v>
      </c>
      <c r="AI29" s="57" t="s">
        <v>189</v>
      </c>
      <c r="AJ29" s="65" t="s">
        <v>189</v>
      </c>
      <c r="AK29" s="54" t="s">
        <v>189</v>
      </c>
      <c r="AL29" s="49" t="s">
        <v>189</v>
      </c>
      <c r="AN29" s="2" t="s">
        <v>27</v>
      </c>
      <c r="AP29" s="238" t="str">
        <f t="shared" si="3"/>
        <v>exemple : 26</v>
      </c>
      <c r="AQ29" s="200" t="str">
        <f t="shared" si="12"/>
        <v/>
      </c>
      <c r="AR29" s="162" t="str">
        <f t="shared" si="12"/>
        <v/>
      </c>
      <c r="AS29" s="162" t="str">
        <f t="shared" si="4"/>
        <v/>
      </c>
      <c r="AT29" s="162" t="str">
        <f t="shared" si="14"/>
        <v/>
      </c>
      <c r="AU29" s="162" t="str">
        <f t="shared" si="14"/>
        <v/>
      </c>
      <c r="AV29" s="162" t="str">
        <f t="shared" si="14"/>
        <v/>
      </c>
      <c r="AW29" s="162" t="str">
        <f t="shared" si="14"/>
        <v/>
      </c>
      <c r="AX29" s="162" t="str">
        <f t="shared" si="14"/>
        <v/>
      </c>
      <c r="AY29" s="162" t="str">
        <f t="shared" si="14"/>
        <v/>
      </c>
      <c r="AZ29" s="162" t="str">
        <f t="shared" si="14"/>
        <v/>
      </c>
      <c r="BA29" s="162" t="str">
        <f t="shared" si="14"/>
        <v/>
      </c>
      <c r="BB29" s="162" t="str">
        <f t="shared" si="14"/>
        <v/>
      </c>
      <c r="BC29" s="162" t="str">
        <f t="shared" si="14"/>
        <v/>
      </c>
      <c r="BD29" s="162" t="str">
        <f t="shared" si="14"/>
        <v/>
      </c>
      <c r="BE29" s="162" t="str">
        <f t="shared" si="14"/>
        <v/>
      </c>
      <c r="BF29" s="162" t="str">
        <f t="shared" si="14"/>
        <v/>
      </c>
      <c r="BG29" s="162" t="str">
        <f t="shared" si="14"/>
        <v/>
      </c>
      <c r="BH29" s="162" t="str">
        <f t="shared" si="14"/>
        <v/>
      </c>
      <c r="BI29" s="162" t="str">
        <f t="shared" si="14"/>
        <v/>
      </c>
      <c r="BJ29" s="162" t="str">
        <f t="shared" si="13"/>
        <v/>
      </c>
      <c r="BK29" s="162" t="str">
        <f t="shared" si="13"/>
        <v/>
      </c>
      <c r="BL29" s="162" t="str">
        <f t="shared" si="13"/>
        <v/>
      </c>
      <c r="BM29" s="162" t="str">
        <f t="shared" si="13"/>
        <v/>
      </c>
      <c r="BN29" s="162" t="str">
        <f t="shared" si="13"/>
        <v/>
      </c>
      <c r="BO29" s="162" t="str">
        <f t="shared" si="13"/>
        <v/>
      </c>
      <c r="BP29" s="162" t="str">
        <f t="shared" si="13"/>
        <v/>
      </c>
      <c r="BQ29" s="162" t="str">
        <f t="shared" si="13"/>
        <v/>
      </c>
      <c r="BR29" s="162" t="str">
        <f t="shared" si="9"/>
        <v/>
      </c>
      <c r="BS29" s="162" t="str">
        <f t="shared" si="9"/>
        <v/>
      </c>
      <c r="BT29" s="162" t="str">
        <f t="shared" si="9"/>
        <v/>
      </c>
      <c r="BU29" s="162" t="str">
        <f t="shared" si="9"/>
        <v/>
      </c>
      <c r="BV29" s="162" t="str">
        <f t="shared" si="9"/>
        <v/>
      </c>
      <c r="BW29" s="162" t="str">
        <f t="shared" si="9"/>
        <v/>
      </c>
      <c r="BX29" s="162" t="str">
        <f t="shared" si="9"/>
        <v/>
      </c>
      <c r="BY29" s="162" t="str">
        <f t="shared" si="16"/>
        <v/>
      </c>
      <c r="BZ29" s="162" t="str">
        <f t="shared" si="16"/>
        <v/>
      </c>
      <c r="CA29" s="202" t="str">
        <f t="shared" si="16"/>
        <v/>
      </c>
      <c r="CB29" s="213" t="str">
        <f t="shared" si="16"/>
        <v/>
      </c>
      <c r="CC29" s="162" t="str">
        <f t="shared" si="16"/>
        <v/>
      </c>
      <c r="CD29" s="162" t="str">
        <f t="shared" si="16"/>
        <v/>
      </c>
      <c r="CE29" s="162" t="str">
        <f t="shared" si="16"/>
        <v/>
      </c>
      <c r="CF29" s="162" t="str">
        <f t="shared" si="16"/>
        <v/>
      </c>
      <c r="CG29" s="162" t="str">
        <f t="shared" si="16"/>
        <v/>
      </c>
      <c r="CH29" s="162" t="str">
        <f t="shared" si="16"/>
        <v/>
      </c>
      <c r="CI29" s="162" t="str">
        <f t="shared" si="16"/>
        <v/>
      </c>
      <c r="CJ29" s="162" t="str">
        <f t="shared" si="16"/>
        <v/>
      </c>
      <c r="CK29" s="162" t="str">
        <f t="shared" si="16"/>
        <v/>
      </c>
      <c r="CL29" s="162" t="str">
        <f t="shared" si="16"/>
        <v/>
      </c>
      <c r="CM29" s="162" t="str">
        <f t="shared" si="16"/>
        <v/>
      </c>
      <c r="CN29" s="162" t="str">
        <f t="shared" si="16"/>
        <v/>
      </c>
      <c r="CO29" s="162" t="str">
        <f t="shared" si="15"/>
        <v/>
      </c>
      <c r="CP29" s="162" t="str">
        <f t="shared" si="15"/>
        <v/>
      </c>
      <c r="CQ29" s="162" t="str">
        <f t="shared" si="15"/>
        <v/>
      </c>
      <c r="CR29" s="162" t="str">
        <f t="shared" si="15"/>
        <v/>
      </c>
      <c r="CS29" s="162" t="str">
        <f t="shared" si="15"/>
        <v/>
      </c>
      <c r="CT29" s="162" t="str">
        <f t="shared" si="15"/>
        <v/>
      </c>
      <c r="CU29" s="162" t="str">
        <f t="shared" si="15"/>
        <v/>
      </c>
      <c r="CV29" s="162" t="str">
        <f t="shared" si="15"/>
        <v/>
      </c>
      <c r="CW29" s="162" t="str">
        <f t="shared" si="15"/>
        <v/>
      </c>
      <c r="CX29" s="162" t="str">
        <f t="shared" si="15"/>
        <v/>
      </c>
      <c r="CY29" s="162" t="str">
        <f t="shared" si="15"/>
        <v/>
      </c>
      <c r="CZ29" s="162" t="str">
        <f t="shared" si="15"/>
        <v/>
      </c>
      <c r="DA29" s="162" t="str">
        <f t="shared" si="15"/>
        <v/>
      </c>
      <c r="DB29" s="162" t="str">
        <f t="shared" si="15"/>
        <v/>
      </c>
      <c r="DC29" s="202" t="str">
        <f t="shared" si="15"/>
        <v/>
      </c>
      <c r="DD29" s="213" t="str">
        <f>IF(COUNTIF($E29:$I29,DD$2)=1,$C29,"")</f>
        <v/>
      </c>
      <c r="DE29" s="162" t="str">
        <f t="shared" si="8"/>
        <v/>
      </c>
      <c r="DF29" s="162" t="str">
        <f t="shared" si="8"/>
        <v/>
      </c>
      <c r="DG29" s="162" t="str">
        <f t="shared" si="8"/>
        <v/>
      </c>
      <c r="DH29" s="202" t="str">
        <f t="shared" si="8"/>
        <v/>
      </c>
    </row>
    <row r="30" spans="1:112" ht="105" x14ac:dyDescent="0.25">
      <c r="A30" s="90"/>
      <c r="B30" s="236" t="s">
        <v>445</v>
      </c>
      <c r="C30" s="149"/>
      <c r="D30" s="105"/>
      <c r="E30" s="129"/>
      <c r="F30" s="130"/>
      <c r="G30" s="130"/>
      <c r="H30" s="130"/>
      <c r="I30" s="131"/>
      <c r="K30" s="114" t="str">
        <f t="shared" si="5"/>
        <v/>
      </c>
      <c r="L30" s="96" t="str">
        <f t="shared" si="6"/>
        <v/>
      </c>
      <c r="O30" s="122"/>
      <c r="P30" s="37"/>
      <c r="Q30" s="37"/>
      <c r="Z30" s="119"/>
      <c r="AB30" s="85" t="s">
        <v>273</v>
      </c>
      <c r="AC30" s="14" t="s">
        <v>218</v>
      </c>
      <c r="AD30" s="99" t="s">
        <v>189</v>
      </c>
      <c r="AE30" s="65" t="s">
        <v>189</v>
      </c>
      <c r="AF30" s="60" t="s">
        <v>189</v>
      </c>
      <c r="AG30" s="54" t="s">
        <v>189</v>
      </c>
      <c r="AH30" s="55" t="s">
        <v>189</v>
      </c>
      <c r="AI30" s="57" t="s">
        <v>189</v>
      </c>
      <c r="AJ30" s="65" t="s">
        <v>189</v>
      </c>
      <c r="AK30" s="54" t="s">
        <v>189</v>
      </c>
      <c r="AL30" s="49" t="s">
        <v>189</v>
      </c>
      <c r="AN30" s="2" t="s">
        <v>28</v>
      </c>
      <c r="AP30" s="238" t="str">
        <f t="shared" si="3"/>
        <v>exemple : 27</v>
      </c>
      <c r="AQ30" s="200" t="str">
        <f t="shared" si="12"/>
        <v/>
      </c>
      <c r="AR30" s="162" t="str">
        <f t="shared" si="12"/>
        <v/>
      </c>
      <c r="AS30" s="162" t="str">
        <f t="shared" si="4"/>
        <v/>
      </c>
      <c r="AT30" s="162" t="str">
        <f t="shared" si="14"/>
        <v/>
      </c>
      <c r="AU30" s="162" t="str">
        <f t="shared" si="14"/>
        <v/>
      </c>
      <c r="AV30" s="162" t="str">
        <f t="shared" si="14"/>
        <v/>
      </c>
      <c r="AW30" s="162" t="str">
        <f t="shared" si="14"/>
        <v/>
      </c>
      <c r="AX30" s="162" t="str">
        <f t="shared" si="14"/>
        <v/>
      </c>
      <c r="AY30" s="162" t="str">
        <f t="shared" si="14"/>
        <v/>
      </c>
      <c r="AZ30" s="162" t="str">
        <f t="shared" si="14"/>
        <v/>
      </c>
      <c r="BA30" s="162" t="str">
        <f t="shared" si="14"/>
        <v/>
      </c>
      <c r="BB30" s="162" t="str">
        <f t="shared" si="14"/>
        <v/>
      </c>
      <c r="BC30" s="162" t="str">
        <f t="shared" si="14"/>
        <v/>
      </c>
      <c r="BD30" s="162" t="str">
        <f t="shared" si="14"/>
        <v/>
      </c>
      <c r="BE30" s="162" t="str">
        <f t="shared" si="14"/>
        <v/>
      </c>
      <c r="BF30" s="162" t="str">
        <f t="shared" si="14"/>
        <v/>
      </c>
      <c r="BG30" s="162" t="str">
        <f t="shared" si="14"/>
        <v/>
      </c>
      <c r="BH30" s="162" t="str">
        <f t="shared" si="14"/>
        <v/>
      </c>
      <c r="BI30" s="162" t="str">
        <f t="shared" si="14"/>
        <v/>
      </c>
      <c r="BJ30" s="162" t="str">
        <f t="shared" si="13"/>
        <v/>
      </c>
      <c r="BK30" s="162" t="str">
        <f t="shared" si="13"/>
        <v/>
      </c>
      <c r="BL30" s="162" t="str">
        <f t="shared" si="13"/>
        <v/>
      </c>
      <c r="BM30" s="162" t="str">
        <f t="shared" si="13"/>
        <v/>
      </c>
      <c r="BN30" s="162" t="str">
        <f t="shared" si="13"/>
        <v/>
      </c>
      <c r="BO30" s="162" t="str">
        <f t="shared" si="13"/>
        <v/>
      </c>
      <c r="BP30" s="162" t="str">
        <f t="shared" si="13"/>
        <v/>
      </c>
      <c r="BQ30" s="162" t="str">
        <f t="shared" si="13"/>
        <v/>
      </c>
      <c r="BR30" s="162" t="str">
        <f t="shared" si="9"/>
        <v/>
      </c>
      <c r="BS30" s="162" t="str">
        <f t="shared" si="9"/>
        <v/>
      </c>
      <c r="BT30" s="162" t="str">
        <f t="shared" si="9"/>
        <v/>
      </c>
      <c r="BU30" s="162" t="str">
        <f t="shared" si="9"/>
        <v/>
      </c>
      <c r="BV30" s="162" t="str">
        <f t="shared" si="9"/>
        <v/>
      </c>
      <c r="BW30" s="162" t="str">
        <f t="shared" si="9"/>
        <v/>
      </c>
      <c r="BX30" s="162" t="str">
        <f t="shared" si="9"/>
        <v/>
      </c>
      <c r="BY30" s="162" t="str">
        <f t="shared" si="16"/>
        <v/>
      </c>
      <c r="BZ30" s="162" t="str">
        <f t="shared" si="16"/>
        <v/>
      </c>
      <c r="CA30" s="202" t="str">
        <f t="shared" si="16"/>
        <v/>
      </c>
      <c r="CB30" s="213" t="str">
        <f t="shared" si="16"/>
        <v/>
      </c>
      <c r="CC30" s="162" t="str">
        <f t="shared" si="16"/>
        <v/>
      </c>
      <c r="CD30" s="162" t="str">
        <f t="shared" si="16"/>
        <v/>
      </c>
      <c r="CE30" s="162" t="str">
        <f t="shared" si="16"/>
        <v/>
      </c>
      <c r="CF30" s="162" t="str">
        <f t="shared" si="16"/>
        <v/>
      </c>
      <c r="CG30" s="162" t="str">
        <f t="shared" si="16"/>
        <v/>
      </c>
      <c r="CH30" s="162" t="str">
        <f t="shared" si="16"/>
        <v/>
      </c>
      <c r="CI30" s="162" t="str">
        <f t="shared" si="16"/>
        <v/>
      </c>
      <c r="CJ30" s="162" t="str">
        <f t="shared" si="16"/>
        <v/>
      </c>
      <c r="CK30" s="162" t="str">
        <f t="shared" si="16"/>
        <v/>
      </c>
      <c r="CL30" s="162" t="str">
        <f t="shared" si="16"/>
        <v/>
      </c>
      <c r="CM30" s="162" t="str">
        <f t="shared" si="16"/>
        <v/>
      </c>
      <c r="CN30" s="162" t="str">
        <f t="shared" si="16"/>
        <v/>
      </c>
      <c r="CO30" s="162" t="str">
        <f t="shared" si="15"/>
        <v/>
      </c>
      <c r="CP30" s="162" t="str">
        <f t="shared" si="15"/>
        <v/>
      </c>
      <c r="CQ30" s="162" t="str">
        <f t="shared" si="15"/>
        <v/>
      </c>
      <c r="CR30" s="162" t="str">
        <f t="shared" si="15"/>
        <v/>
      </c>
      <c r="CS30" s="162" t="str">
        <f t="shared" si="15"/>
        <v/>
      </c>
      <c r="CT30" s="162" t="str">
        <f t="shared" si="15"/>
        <v/>
      </c>
      <c r="CU30" s="162" t="str">
        <f t="shared" si="15"/>
        <v/>
      </c>
      <c r="CV30" s="162" t="str">
        <f t="shared" si="15"/>
        <v/>
      </c>
      <c r="CW30" s="162" t="str">
        <f t="shared" si="15"/>
        <v/>
      </c>
      <c r="CX30" s="162" t="str">
        <f t="shared" si="15"/>
        <v/>
      </c>
      <c r="CY30" s="162" t="str">
        <f t="shared" si="15"/>
        <v/>
      </c>
      <c r="CZ30" s="162" t="str">
        <f t="shared" si="15"/>
        <v/>
      </c>
      <c r="DA30" s="162" t="str">
        <f t="shared" si="15"/>
        <v/>
      </c>
      <c r="DB30" s="162" t="str">
        <f t="shared" si="15"/>
        <v/>
      </c>
      <c r="DC30" s="202" t="str">
        <f t="shared" si="15"/>
        <v/>
      </c>
      <c r="DD30" s="213" t="str">
        <f>IF(COUNTIF($E30:$I30,DD$2)=1,$C30,"")</f>
        <v/>
      </c>
      <c r="DE30" s="162" t="str">
        <f t="shared" si="8"/>
        <v/>
      </c>
      <c r="DF30" s="162" t="str">
        <f t="shared" si="8"/>
        <v/>
      </c>
      <c r="DG30" s="162" t="str">
        <f t="shared" si="8"/>
        <v/>
      </c>
      <c r="DH30" s="202" t="str">
        <f t="shared" si="8"/>
        <v/>
      </c>
    </row>
    <row r="31" spans="1:112" ht="15.75" thickBot="1" x14ac:dyDescent="0.3">
      <c r="A31" s="90"/>
      <c r="B31" s="146" t="s">
        <v>446</v>
      </c>
      <c r="C31" s="149"/>
      <c r="D31" s="105"/>
      <c r="E31" s="129"/>
      <c r="F31" s="130"/>
      <c r="G31" s="130"/>
      <c r="H31" s="130"/>
      <c r="I31" s="131"/>
      <c r="K31" s="114" t="str">
        <f t="shared" si="5"/>
        <v/>
      </c>
      <c r="L31" s="96" t="str">
        <f t="shared" si="6"/>
        <v/>
      </c>
      <c r="O31" s="122"/>
      <c r="P31" s="37"/>
      <c r="Q31" s="37"/>
      <c r="Z31" s="119"/>
      <c r="AB31" s="56">
        <v>4712</v>
      </c>
      <c r="AC31" s="14" t="s">
        <v>226</v>
      </c>
      <c r="AD31" s="13">
        <v>20</v>
      </c>
      <c r="AE31" s="42">
        <v>10</v>
      </c>
      <c r="AF31" s="59">
        <v>0.2</v>
      </c>
      <c r="AG31" s="45" t="s">
        <v>189</v>
      </c>
      <c r="AH31" s="48" t="s">
        <v>189</v>
      </c>
      <c r="AI31" s="56" t="s">
        <v>189</v>
      </c>
      <c r="AJ31" s="66" t="s">
        <v>189</v>
      </c>
      <c r="AK31" s="45" t="s">
        <v>189</v>
      </c>
      <c r="AL31" s="48" t="s">
        <v>189</v>
      </c>
      <c r="AN31" s="4" t="s">
        <v>29</v>
      </c>
      <c r="AP31" s="238" t="str">
        <f t="shared" si="3"/>
        <v>exemple : 28</v>
      </c>
      <c r="AQ31" s="200" t="str">
        <f t="shared" si="12"/>
        <v/>
      </c>
      <c r="AR31" s="162" t="str">
        <f t="shared" si="12"/>
        <v/>
      </c>
      <c r="AS31" s="162" t="str">
        <f t="shared" si="4"/>
        <v/>
      </c>
      <c r="AT31" s="162" t="str">
        <f t="shared" si="14"/>
        <v/>
      </c>
      <c r="AU31" s="162" t="str">
        <f t="shared" si="14"/>
        <v/>
      </c>
      <c r="AV31" s="162" t="str">
        <f t="shared" si="14"/>
        <v/>
      </c>
      <c r="AW31" s="162" t="str">
        <f t="shared" si="14"/>
        <v/>
      </c>
      <c r="AX31" s="162" t="str">
        <f t="shared" si="14"/>
        <v/>
      </c>
      <c r="AY31" s="162" t="str">
        <f t="shared" si="14"/>
        <v/>
      </c>
      <c r="AZ31" s="162" t="str">
        <f t="shared" si="14"/>
        <v/>
      </c>
      <c r="BA31" s="162" t="str">
        <f t="shared" si="14"/>
        <v/>
      </c>
      <c r="BB31" s="162" t="str">
        <f t="shared" si="14"/>
        <v/>
      </c>
      <c r="BC31" s="162" t="str">
        <f t="shared" si="14"/>
        <v/>
      </c>
      <c r="BD31" s="162" t="str">
        <f t="shared" si="14"/>
        <v/>
      </c>
      <c r="BE31" s="162" t="str">
        <f t="shared" si="14"/>
        <v/>
      </c>
      <c r="BF31" s="162" t="str">
        <f t="shared" si="14"/>
        <v/>
      </c>
      <c r="BG31" s="162" t="str">
        <f t="shared" si="14"/>
        <v/>
      </c>
      <c r="BH31" s="162" t="str">
        <f t="shared" si="14"/>
        <v/>
      </c>
      <c r="BI31" s="162" t="str">
        <f t="shared" si="14"/>
        <v/>
      </c>
      <c r="BJ31" s="162" t="str">
        <f t="shared" si="13"/>
        <v/>
      </c>
      <c r="BK31" s="162" t="str">
        <f t="shared" si="13"/>
        <v/>
      </c>
      <c r="BL31" s="162" t="str">
        <f t="shared" si="13"/>
        <v/>
      </c>
      <c r="BM31" s="162" t="str">
        <f t="shared" si="13"/>
        <v/>
      </c>
      <c r="BN31" s="162" t="str">
        <f t="shared" si="13"/>
        <v/>
      </c>
      <c r="BO31" s="162" t="str">
        <f t="shared" si="13"/>
        <v/>
      </c>
      <c r="BP31" s="162" t="str">
        <f t="shared" si="13"/>
        <v/>
      </c>
      <c r="BQ31" s="162" t="str">
        <f t="shared" si="13"/>
        <v/>
      </c>
      <c r="BR31" s="162" t="str">
        <f t="shared" si="9"/>
        <v/>
      </c>
      <c r="BS31" s="162" t="str">
        <f t="shared" si="9"/>
        <v/>
      </c>
      <c r="BT31" s="162" t="str">
        <f t="shared" si="9"/>
        <v/>
      </c>
      <c r="BU31" s="162" t="str">
        <f t="shared" si="9"/>
        <v/>
      </c>
      <c r="BV31" s="162" t="str">
        <f t="shared" si="9"/>
        <v/>
      </c>
      <c r="BW31" s="162" t="str">
        <f t="shared" si="9"/>
        <v/>
      </c>
      <c r="BX31" s="162" t="str">
        <f t="shared" si="9"/>
        <v/>
      </c>
      <c r="BY31" s="162" t="str">
        <f t="shared" si="16"/>
        <v/>
      </c>
      <c r="BZ31" s="162" t="str">
        <f t="shared" si="16"/>
        <v/>
      </c>
      <c r="CA31" s="202" t="str">
        <f t="shared" si="16"/>
        <v/>
      </c>
      <c r="CB31" s="213" t="str">
        <f t="shared" si="16"/>
        <v/>
      </c>
      <c r="CC31" s="162" t="str">
        <f t="shared" si="16"/>
        <v/>
      </c>
      <c r="CD31" s="162" t="str">
        <f t="shared" si="16"/>
        <v/>
      </c>
      <c r="CE31" s="162" t="str">
        <f t="shared" si="16"/>
        <v/>
      </c>
      <c r="CF31" s="162" t="str">
        <f t="shared" si="16"/>
        <v/>
      </c>
      <c r="CG31" s="162" t="str">
        <f t="shared" si="16"/>
        <v/>
      </c>
      <c r="CH31" s="162" t="str">
        <f t="shared" si="16"/>
        <v/>
      </c>
      <c r="CI31" s="162" t="str">
        <f t="shared" si="16"/>
        <v/>
      </c>
      <c r="CJ31" s="162" t="str">
        <f t="shared" si="16"/>
        <v/>
      </c>
      <c r="CK31" s="162" t="str">
        <f t="shared" si="16"/>
        <v/>
      </c>
      <c r="CL31" s="162" t="str">
        <f t="shared" si="16"/>
        <v/>
      </c>
      <c r="CM31" s="162" t="str">
        <f t="shared" si="16"/>
        <v/>
      </c>
      <c r="CN31" s="162" t="str">
        <f t="shared" si="16"/>
        <v/>
      </c>
      <c r="CO31" s="162" t="str">
        <f t="shared" si="15"/>
        <v/>
      </c>
      <c r="CP31" s="162" t="str">
        <f t="shared" si="15"/>
        <v/>
      </c>
      <c r="CQ31" s="162" t="str">
        <f t="shared" si="15"/>
        <v/>
      </c>
      <c r="CR31" s="162" t="str">
        <f t="shared" si="15"/>
        <v/>
      </c>
      <c r="CS31" s="162" t="str">
        <f t="shared" si="15"/>
        <v/>
      </c>
      <c r="CT31" s="162" t="str">
        <f t="shared" si="15"/>
        <v/>
      </c>
      <c r="CU31" s="162" t="str">
        <f t="shared" si="15"/>
        <v/>
      </c>
      <c r="CV31" s="162" t="str">
        <f t="shared" si="15"/>
        <v/>
      </c>
      <c r="CW31" s="162" t="str">
        <f t="shared" si="15"/>
        <v/>
      </c>
      <c r="CX31" s="162" t="str">
        <f t="shared" si="15"/>
        <v/>
      </c>
      <c r="CY31" s="162" t="str">
        <f t="shared" si="15"/>
        <v/>
      </c>
      <c r="CZ31" s="162" t="str">
        <f t="shared" si="15"/>
        <v/>
      </c>
      <c r="DA31" s="162" t="str">
        <f t="shared" si="15"/>
        <v/>
      </c>
      <c r="DB31" s="162" t="str">
        <f t="shared" si="15"/>
        <v/>
      </c>
      <c r="DC31" s="202" t="str">
        <f t="shared" si="15"/>
        <v/>
      </c>
      <c r="DD31" s="213" t="str">
        <f>IF(COUNTIF($E31:$I31,DD$2)=1,$C31,"")</f>
        <v/>
      </c>
      <c r="DE31" s="162" t="str">
        <f t="shared" si="8"/>
        <v/>
      </c>
      <c r="DF31" s="162" t="str">
        <f t="shared" si="8"/>
        <v/>
      </c>
      <c r="DG31" s="162" t="str">
        <f t="shared" si="8"/>
        <v/>
      </c>
      <c r="DH31" s="202" t="str">
        <f t="shared" si="8"/>
        <v/>
      </c>
    </row>
    <row r="32" spans="1:112" x14ac:dyDescent="0.25">
      <c r="A32" s="90"/>
      <c r="B32" s="146" t="s">
        <v>447</v>
      </c>
      <c r="C32" s="149"/>
      <c r="D32" s="105"/>
      <c r="E32" s="129"/>
      <c r="F32" s="130"/>
      <c r="G32" s="130"/>
      <c r="H32" s="130"/>
      <c r="I32" s="131"/>
      <c r="K32" s="114" t="str">
        <f t="shared" si="5"/>
        <v/>
      </c>
      <c r="L32" s="96" t="str">
        <f t="shared" si="6"/>
        <v/>
      </c>
      <c r="O32" s="122"/>
      <c r="P32" s="37"/>
      <c r="Q32" s="37"/>
      <c r="Z32" s="119"/>
      <c r="AB32" s="56">
        <v>4713</v>
      </c>
      <c r="AC32" s="14" t="s">
        <v>227</v>
      </c>
      <c r="AD32" s="13">
        <v>20</v>
      </c>
      <c r="AE32" s="42">
        <v>10</v>
      </c>
      <c r="AF32" s="59">
        <v>10</v>
      </c>
      <c r="AG32" s="45" t="s">
        <v>189</v>
      </c>
      <c r="AH32" s="48" t="s">
        <v>189</v>
      </c>
      <c r="AI32" s="56" t="s">
        <v>189</v>
      </c>
      <c r="AJ32" s="66" t="s">
        <v>189</v>
      </c>
      <c r="AK32" s="45">
        <v>10</v>
      </c>
      <c r="AL32" s="48">
        <v>0.1</v>
      </c>
      <c r="AN32" s="15" t="s">
        <v>89</v>
      </c>
      <c r="AP32" s="238" t="str">
        <f t="shared" si="3"/>
        <v>exemple : 29</v>
      </c>
      <c r="AQ32" s="200" t="str">
        <f t="shared" si="12"/>
        <v/>
      </c>
      <c r="AR32" s="162" t="str">
        <f t="shared" si="12"/>
        <v/>
      </c>
      <c r="AS32" s="162" t="str">
        <f t="shared" si="4"/>
        <v/>
      </c>
      <c r="AT32" s="162" t="str">
        <f t="shared" si="14"/>
        <v/>
      </c>
      <c r="AU32" s="162" t="str">
        <f t="shared" si="14"/>
        <v/>
      </c>
      <c r="AV32" s="162" t="str">
        <f t="shared" si="14"/>
        <v/>
      </c>
      <c r="AW32" s="162" t="str">
        <f t="shared" si="14"/>
        <v/>
      </c>
      <c r="AX32" s="162" t="str">
        <f t="shared" si="14"/>
        <v/>
      </c>
      <c r="AY32" s="162" t="str">
        <f t="shared" si="14"/>
        <v/>
      </c>
      <c r="AZ32" s="162" t="str">
        <f t="shared" si="14"/>
        <v/>
      </c>
      <c r="BA32" s="162" t="str">
        <f t="shared" si="14"/>
        <v/>
      </c>
      <c r="BB32" s="162" t="str">
        <f t="shared" si="14"/>
        <v/>
      </c>
      <c r="BC32" s="162" t="str">
        <f t="shared" si="14"/>
        <v/>
      </c>
      <c r="BD32" s="162" t="str">
        <f t="shared" si="14"/>
        <v/>
      </c>
      <c r="BE32" s="162" t="str">
        <f t="shared" si="14"/>
        <v/>
      </c>
      <c r="BF32" s="162" t="str">
        <f t="shared" si="14"/>
        <v/>
      </c>
      <c r="BG32" s="162" t="str">
        <f t="shared" si="14"/>
        <v/>
      </c>
      <c r="BH32" s="162" t="str">
        <f t="shared" si="14"/>
        <v/>
      </c>
      <c r="BI32" s="162" t="str">
        <f t="shared" si="14"/>
        <v/>
      </c>
      <c r="BJ32" s="162" t="str">
        <f t="shared" si="13"/>
        <v/>
      </c>
      <c r="BK32" s="162" t="str">
        <f t="shared" si="13"/>
        <v/>
      </c>
      <c r="BL32" s="162" t="str">
        <f t="shared" si="13"/>
        <v/>
      </c>
      <c r="BM32" s="162" t="str">
        <f t="shared" si="13"/>
        <v/>
      </c>
      <c r="BN32" s="162" t="str">
        <f t="shared" si="13"/>
        <v/>
      </c>
      <c r="BO32" s="162" t="str">
        <f t="shared" si="13"/>
        <v/>
      </c>
      <c r="BP32" s="162" t="str">
        <f t="shared" si="13"/>
        <v/>
      </c>
      <c r="BQ32" s="162" t="str">
        <f t="shared" si="13"/>
        <v/>
      </c>
      <c r="BR32" s="162" t="str">
        <f t="shared" si="9"/>
        <v/>
      </c>
      <c r="BS32" s="162" t="str">
        <f t="shared" si="9"/>
        <v/>
      </c>
      <c r="BT32" s="162" t="str">
        <f t="shared" si="9"/>
        <v/>
      </c>
      <c r="BU32" s="162" t="str">
        <f t="shared" si="9"/>
        <v/>
      </c>
      <c r="BV32" s="162" t="str">
        <f t="shared" si="9"/>
        <v/>
      </c>
      <c r="BW32" s="162" t="str">
        <f t="shared" si="9"/>
        <v/>
      </c>
      <c r="BX32" s="162" t="str">
        <f t="shared" si="9"/>
        <v/>
      </c>
      <c r="BY32" s="162" t="str">
        <f t="shared" si="16"/>
        <v/>
      </c>
      <c r="BZ32" s="162" t="str">
        <f t="shared" si="16"/>
        <v/>
      </c>
      <c r="CA32" s="202" t="str">
        <f t="shared" si="16"/>
        <v/>
      </c>
      <c r="CB32" s="213" t="str">
        <f t="shared" si="16"/>
        <v/>
      </c>
      <c r="CC32" s="162" t="str">
        <f t="shared" si="16"/>
        <v/>
      </c>
      <c r="CD32" s="162" t="str">
        <f t="shared" si="16"/>
        <v/>
      </c>
      <c r="CE32" s="162" t="str">
        <f t="shared" si="16"/>
        <v/>
      </c>
      <c r="CF32" s="162" t="str">
        <f t="shared" si="16"/>
        <v/>
      </c>
      <c r="CG32" s="162" t="str">
        <f t="shared" si="16"/>
        <v/>
      </c>
      <c r="CH32" s="162" t="str">
        <f t="shared" si="16"/>
        <v/>
      </c>
      <c r="CI32" s="162" t="str">
        <f t="shared" si="16"/>
        <v/>
      </c>
      <c r="CJ32" s="162" t="str">
        <f t="shared" si="16"/>
        <v/>
      </c>
      <c r="CK32" s="162" t="str">
        <f t="shared" si="16"/>
        <v/>
      </c>
      <c r="CL32" s="162" t="str">
        <f t="shared" si="16"/>
        <v/>
      </c>
      <c r="CM32" s="162" t="str">
        <f t="shared" si="16"/>
        <v/>
      </c>
      <c r="CN32" s="162" t="str">
        <f t="shared" si="16"/>
        <v/>
      </c>
      <c r="CO32" s="162" t="str">
        <f t="shared" si="15"/>
        <v/>
      </c>
      <c r="CP32" s="162" t="str">
        <f t="shared" si="15"/>
        <v/>
      </c>
      <c r="CQ32" s="162" t="str">
        <f t="shared" si="15"/>
        <v/>
      </c>
      <c r="CR32" s="162" t="str">
        <f t="shared" si="15"/>
        <v/>
      </c>
      <c r="CS32" s="162" t="str">
        <f t="shared" si="15"/>
        <v/>
      </c>
      <c r="CT32" s="162" t="str">
        <f t="shared" si="15"/>
        <v/>
      </c>
      <c r="CU32" s="162" t="str">
        <f t="shared" si="15"/>
        <v/>
      </c>
      <c r="CV32" s="162" t="str">
        <f t="shared" si="15"/>
        <v/>
      </c>
      <c r="CW32" s="162" t="str">
        <f t="shared" si="15"/>
        <v/>
      </c>
      <c r="CX32" s="162" t="str">
        <f t="shared" si="15"/>
        <v/>
      </c>
      <c r="CY32" s="162" t="str">
        <f t="shared" si="15"/>
        <v/>
      </c>
      <c r="CZ32" s="162" t="str">
        <f t="shared" si="15"/>
        <v/>
      </c>
      <c r="DA32" s="162" t="str">
        <f t="shared" si="15"/>
        <v/>
      </c>
      <c r="DB32" s="162" t="str">
        <f t="shared" si="15"/>
        <v/>
      </c>
      <c r="DC32" s="202" t="str">
        <f t="shared" si="15"/>
        <v/>
      </c>
      <c r="DD32" s="213" t="str">
        <f>IF(COUNTIF($E32:$I32,DD$2)=1,$C32,"")</f>
        <v/>
      </c>
      <c r="DE32" s="162" t="str">
        <f t="shared" si="8"/>
        <v/>
      </c>
      <c r="DF32" s="162" t="str">
        <f t="shared" si="8"/>
        <v/>
      </c>
      <c r="DG32" s="162" t="str">
        <f t="shared" si="8"/>
        <v/>
      </c>
      <c r="DH32" s="202" t="str">
        <f t="shared" si="8"/>
        <v/>
      </c>
    </row>
    <row r="33" spans="1:112" ht="45" x14ac:dyDescent="0.25">
      <c r="A33" s="90"/>
      <c r="B33" s="236" t="s">
        <v>448</v>
      </c>
      <c r="C33" s="149"/>
      <c r="D33" s="105"/>
      <c r="E33" s="129"/>
      <c r="F33" s="130"/>
      <c r="G33" s="130"/>
      <c r="H33" s="130"/>
      <c r="I33" s="131"/>
      <c r="K33" s="114" t="str">
        <f t="shared" si="5"/>
        <v/>
      </c>
      <c r="L33" s="96" t="str">
        <f t="shared" si="6"/>
        <v/>
      </c>
      <c r="O33" s="122"/>
      <c r="P33" s="37"/>
      <c r="Q33" s="37"/>
      <c r="Z33" s="119"/>
      <c r="AB33" s="56">
        <v>4714</v>
      </c>
      <c r="AC33" s="14" t="s">
        <v>228</v>
      </c>
      <c r="AD33" s="13">
        <v>50</v>
      </c>
      <c r="AE33" s="42">
        <v>5</v>
      </c>
      <c r="AF33" s="59">
        <v>5</v>
      </c>
      <c r="AG33" s="45" t="s">
        <v>189</v>
      </c>
      <c r="AH33" s="48" t="s">
        <v>189</v>
      </c>
      <c r="AI33" s="56">
        <v>5</v>
      </c>
      <c r="AJ33" s="66">
        <v>0.1</v>
      </c>
      <c r="AK33" s="45" t="s">
        <v>189</v>
      </c>
      <c r="AL33" s="48" t="s">
        <v>189</v>
      </c>
      <c r="AN33" s="18" t="s">
        <v>90</v>
      </c>
      <c r="AP33" s="238" t="str">
        <f t="shared" si="3"/>
        <v>exemple : 30</v>
      </c>
      <c r="AQ33" s="200" t="str">
        <f t="shared" si="12"/>
        <v/>
      </c>
      <c r="AR33" s="162" t="str">
        <f t="shared" si="12"/>
        <v/>
      </c>
      <c r="AS33" s="162" t="str">
        <f t="shared" si="4"/>
        <v/>
      </c>
      <c r="AT33" s="162" t="str">
        <f t="shared" si="14"/>
        <v/>
      </c>
      <c r="AU33" s="162" t="str">
        <f t="shared" si="14"/>
        <v/>
      </c>
      <c r="AV33" s="162" t="str">
        <f t="shared" si="14"/>
        <v/>
      </c>
      <c r="AW33" s="162" t="str">
        <f t="shared" si="14"/>
        <v/>
      </c>
      <c r="AX33" s="162" t="str">
        <f t="shared" si="14"/>
        <v/>
      </c>
      <c r="AY33" s="162" t="str">
        <f t="shared" si="14"/>
        <v/>
      </c>
      <c r="AZ33" s="162" t="str">
        <f t="shared" si="14"/>
        <v/>
      </c>
      <c r="BA33" s="162" t="str">
        <f t="shared" si="14"/>
        <v/>
      </c>
      <c r="BB33" s="162" t="str">
        <f t="shared" si="14"/>
        <v/>
      </c>
      <c r="BC33" s="162" t="str">
        <f t="shared" si="14"/>
        <v/>
      </c>
      <c r="BD33" s="162" t="str">
        <f t="shared" si="14"/>
        <v/>
      </c>
      <c r="BE33" s="162" t="str">
        <f t="shared" si="14"/>
        <v/>
      </c>
      <c r="BF33" s="162" t="str">
        <f t="shared" si="14"/>
        <v/>
      </c>
      <c r="BG33" s="162" t="str">
        <f t="shared" si="14"/>
        <v/>
      </c>
      <c r="BH33" s="162" t="str">
        <f t="shared" si="14"/>
        <v/>
      </c>
      <c r="BI33" s="162" t="str">
        <f t="shared" si="14"/>
        <v/>
      </c>
      <c r="BJ33" s="162" t="str">
        <f t="shared" si="13"/>
        <v/>
      </c>
      <c r="BK33" s="162" t="str">
        <f t="shared" si="13"/>
        <v/>
      </c>
      <c r="BL33" s="162" t="str">
        <f t="shared" si="13"/>
        <v/>
      </c>
      <c r="BM33" s="162" t="str">
        <f t="shared" si="13"/>
        <v/>
      </c>
      <c r="BN33" s="162" t="str">
        <f t="shared" si="13"/>
        <v/>
      </c>
      <c r="BO33" s="162" t="str">
        <f t="shared" si="13"/>
        <v/>
      </c>
      <c r="BP33" s="162" t="str">
        <f t="shared" si="13"/>
        <v/>
      </c>
      <c r="BQ33" s="162" t="str">
        <f t="shared" si="13"/>
        <v/>
      </c>
      <c r="BR33" s="162" t="str">
        <f t="shared" ref="BR33:CG55" si="17">IF(COUNTIF($E33:$I33,BR$2)=1,$C33,"")</f>
        <v/>
      </c>
      <c r="BS33" s="162" t="str">
        <f t="shared" si="17"/>
        <v/>
      </c>
      <c r="BT33" s="162" t="str">
        <f t="shared" si="17"/>
        <v/>
      </c>
      <c r="BU33" s="162" t="str">
        <f t="shared" si="17"/>
        <v/>
      </c>
      <c r="BV33" s="162" t="str">
        <f t="shared" si="17"/>
        <v/>
      </c>
      <c r="BW33" s="162" t="str">
        <f t="shared" si="17"/>
        <v/>
      </c>
      <c r="BX33" s="162" t="str">
        <f t="shared" si="17"/>
        <v/>
      </c>
      <c r="BY33" s="162" t="str">
        <f t="shared" si="17"/>
        <v/>
      </c>
      <c r="BZ33" s="162" t="str">
        <f t="shared" si="17"/>
        <v/>
      </c>
      <c r="CA33" s="202" t="str">
        <f t="shared" si="17"/>
        <v/>
      </c>
      <c r="CB33" s="213" t="str">
        <f t="shared" si="17"/>
        <v/>
      </c>
      <c r="CC33" s="162" t="str">
        <f t="shared" si="17"/>
        <v/>
      </c>
      <c r="CD33" s="162" t="str">
        <f t="shared" si="17"/>
        <v/>
      </c>
      <c r="CE33" s="162" t="str">
        <f t="shared" si="17"/>
        <v/>
      </c>
      <c r="CF33" s="162" t="str">
        <f t="shared" si="17"/>
        <v/>
      </c>
      <c r="CG33" s="162" t="str">
        <f t="shared" si="17"/>
        <v/>
      </c>
      <c r="CH33" s="162" t="str">
        <f t="shared" si="16"/>
        <v/>
      </c>
      <c r="CI33" s="162" t="str">
        <f t="shared" si="16"/>
        <v/>
      </c>
      <c r="CJ33" s="162" t="str">
        <f t="shared" si="16"/>
        <v/>
      </c>
      <c r="CK33" s="162" t="str">
        <f t="shared" si="16"/>
        <v/>
      </c>
      <c r="CL33" s="162" t="str">
        <f t="shared" si="16"/>
        <v/>
      </c>
      <c r="CM33" s="162" t="str">
        <f t="shared" si="16"/>
        <v/>
      </c>
      <c r="CN33" s="162" t="str">
        <f t="shared" si="16"/>
        <v/>
      </c>
      <c r="CO33" s="162" t="str">
        <f t="shared" si="15"/>
        <v/>
      </c>
      <c r="CP33" s="162" t="str">
        <f t="shared" si="15"/>
        <v/>
      </c>
      <c r="CQ33" s="162" t="str">
        <f t="shared" si="15"/>
        <v/>
      </c>
      <c r="CR33" s="162" t="str">
        <f t="shared" si="15"/>
        <v/>
      </c>
      <c r="CS33" s="162" t="str">
        <f t="shared" si="15"/>
        <v/>
      </c>
      <c r="CT33" s="162" t="str">
        <f t="shared" si="15"/>
        <v/>
      </c>
      <c r="CU33" s="162" t="str">
        <f t="shared" si="15"/>
        <v/>
      </c>
      <c r="CV33" s="162" t="str">
        <f t="shared" si="15"/>
        <v/>
      </c>
      <c r="CW33" s="162" t="str">
        <f t="shared" si="15"/>
        <v/>
      </c>
      <c r="CX33" s="162" t="str">
        <f t="shared" si="15"/>
        <v/>
      </c>
      <c r="CY33" s="162" t="str">
        <f t="shared" si="15"/>
        <v/>
      </c>
      <c r="CZ33" s="162" t="str">
        <f t="shared" si="15"/>
        <v/>
      </c>
      <c r="DA33" s="162" t="str">
        <f t="shared" si="15"/>
        <v/>
      </c>
      <c r="DB33" s="162" t="str">
        <f t="shared" si="15"/>
        <v/>
      </c>
      <c r="DC33" s="202" t="str">
        <f t="shared" si="15"/>
        <v/>
      </c>
      <c r="DD33" s="213" t="str">
        <f>IF(COUNTIF($E33:$I33,DD$2)=1,$C33,"")</f>
        <v/>
      </c>
      <c r="DE33" s="162" t="str">
        <f t="shared" si="8"/>
        <v/>
      </c>
      <c r="DF33" s="162" t="str">
        <f t="shared" si="8"/>
        <v/>
      </c>
      <c r="DG33" s="162" t="str">
        <f t="shared" si="8"/>
        <v/>
      </c>
      <c r="DH33" s="202" t="str">
        <f t="shared" si="8"/>
        <v/>
      </c>
    </row>
    <row r="34" spans="1:112" ht="45" x14ac:dyDescent="0.25">
      <c r="A34" s="90"/>
      <c r="B34" s="146" t="s">
        <v>449</v>
      </c>
      <c r="C34" s="149"/>
      <c r="D34" s="105"/>
      <c r="E34" s="129"/>
      <c r="F34" s="130"/>
      <c r="G34" s="130"/>
      <c r="H34" s="130"/>
      <c r="I34" s="131"/>
      <c r="K34" s="114" t="str">
        <f t="shared" si="5"/>
        <v/>
      </c>
      <c r="L34" s="96" t="str">
        <f t="shared" si="6"/>
        <v/>
      </c>
      <c r="O34" s="122"/>
      <c r="P34" s="37"/>
      <c r="Q34" s="37"/>
      <c r="Z34" s="119"/>
      <c r="AB34" s="56">
        <v>4718</v>
      </c>
      <c r="AC34" s="14" t="s">
        <v>231</v>
      </c>
      <c r="AD34" s="13">
        <v>200</v>
      </c>
      <c r="AE34" s="42">
        <v>50</v>
      </c>
      <c r="AF34" s="59">
        <v>50</v>
      </c>
      <c r="AG34" s="45" t="s">
        <v>189</v>
      </c>
      <c r="AH34" s="48" t="s">
        <v>189</v>
      </c>
      <c r="AI34" s="56">
        <v>50</v>
      </c>
      <c r="AJ34" s="66">
        <v>6</v>
      </c>
      <c r="AK34" s="45" t="s">
        <v>189</v>
      </c>
      <c r="AL34" s="48" t="s">
        <v>189</v>
      </c>
      <c r="AN34" s="18" t="s">
        <v>91</v>
      </c>
      <c r="AP34" s="238" t="str">
        <f t="shared" si="3"/>
        <v>exemple : 31</v>
      </c>
      <c r="AQ34" s="200" t="str">
        <f t="shared" si="12"/>
        <v/>
      </c>
      <c r="AR34" s="162" t="str">
        <f t="shared" si="12"/>
        <v/>
      </c>
      <c r="AS34" s="162" t="str">
        <f t="shared" si="4"/>
        <v/>
      </c>
      <c r="AT34" s="162" t="str">
        <f t="shared" si="14"/>
        <v/>
      </c>
      <c r="AU34" s="162" t="str">
        <f t="shared" si="14"/>
        <v/>
      </c>
      <c r="AV34" s="162" t="str">
        <f t="shared" si="14"/>
        <v/>
      </c>
      <c r="AW34" s="162" t="str">
        <f t="shared" si="14"/>
        <v/>
      </c>
      <c r="AX34" s="162" t="str">
        <f t="shared" si="14"/>
        <v/>
      </c>
      <c r="AY34" s="162" t="str">
        <f t="shared" si="14"/>
        <v/>
      </c>
      <c r="AZ34" s="162" t="str">
        <f t="shared" si="14"/>
        <v/>
      </c>
      <c r="BA34" s="162" t="str">
        <f t="shared" si="14"/>
        <v/>
      </c>
      <c r="BB34" s="162" t="str">
        <f t="shared" si="14"/>
        <v/>
      </c>
      <c r="BC34" s="162" t="str">
        <f t="shared" si="14"/>
        <v/>
      </c>
      <c r="BD34" s="162" t="str">
        <f t="shared" si="14"/>
        <v/>
      </c>
      <c r="BE34" s="162" t="str">
        <f t="shared" si="14"/>
        <v/>
      </c>
      <c r="BF34" s="162" t="str">
        <f t="shared" si="14"/>
        <v/>
      </c>
      <c r="BG34" s="162" t="str">
        <f t="shared" si="14"/>
        <v/>
      </c>
      <c r="BH34" s="162" t="str">
        <f t="shared" si="14"/>
        <v/>
      </c>
      <c r="BI34" s="162" t="str">
        <f t="shared" si="14"/>
        <v/>
      </c>
      <c r="BJ34" s="162" t="str">
        <f t="shared" si="13"/>
        <v/>
      </c>
      <c r="BK34" s="162" t="str">
        <f t="shared" si="13"/>
        <v/>
      </c>
      <c r="BL34" s="162" t="str">
        <f t="shared" si="13"/>
        <v/>
      </c>
      <c r="BM34" s="162" t="str">
        <f t="shared" si="13"/>
        <v/>
      </c>
      <c r="BN34" s="162" t="str">
        <f t="shared" si="13"/>
        <v/>
      </c>
      <c r="BO34" s="162" t="str">
        <f t="shared" si="13"/>
        <v/>
      </c>
      <c r="BP34" s="162" t="str">
        <f t="shared" si="13"/>
        <v/>
      </c>
      <c r="BQ34" s="162" t="str">
        <f t="shared" si="13"/>
        <v/>
      </c>
      <c r="BR34" s="162" t="str">
        <f t="shared" si="17"/>
        <v/>
      </c>
      <c r="BS34" s="162" t="str">
        <f t="shared" si="17"/>
        <v/>
      </c>
      <c r="BT34" s="162" t="str">
        <f t="shared" si="17"/>
        <v/>
      </c>
      <c r="BU34" s="162" t="str">
        <f t="shared" si="17"/>
        <v/>
      </c>
      <c r="BV34" s="162" t="str">
        <f t="shared" si="17"/>
        <v/>
      </c>
      <c r="BW34" s="162" t="str">
        <f t="shared" si="17"/>
        <v/>
      </c>
      <c r="BX34" s="162" t="str">
        <f t="shared" si="17"/>
        <v/>
      </c>
      <c r="BY34" s="162" t="str">
        <f t="shared" si="17"/>
        <v/>
      </c>
      <c r="BZ34" s="162" t="str">
        <f t="shared" si="17"/>
        <v/>
      </c>
      <c r="CA34" s="202" t="str">
        <f t="shared" si="17"/>
        <v/>
      </c>
      <c r="CB34" s="213" t="str">
        <f t="shared" si="17"/>
        <v/>
      </c>
      <c r="CC34" s="162" t="str">
        <f t="shared" si="17"/>
        <v/>
      </c>
      <c r="CD34" s="162" t="str">
        <f t="shared" si="17"/>
        <v/>
      </c>
      <c r="CE34" s="162" t="str">
        <f t="shared" si="17"/>
        <v/>
      </c>
      <c r="CF34" s="162" t="str">
        <f t="shared" si="17"/>
        <v/>
      </c>
      <c r="CG34" s="162" t="str">
        <f t="shared" si="17"/>
        <v/>
      </c>
      <c r="CH34" s="162" t="str">
        <f t="shared" si="16"/>
        <v/>
      </c>
      <c r="CI34" s="162" t="str">
        <f t="shared" si="16"/>
        <v/>
      </c>
      <c r="CJ34" s="162" t="str">
        <f t="shared" si="16"/>
        <v/>
      </c>
      <c r="CK34" s="162" t="str">
        <f t="shared" si="16"/>
        <v/>
      </c>
      <c r="CL34" s="162" t="str">
        <f t="shared" si="16"/>
        <v/>
      </c>
      <c r="CM34" s="162" t="str">
        <f t="shared" si="16"/>
        <v/>
      </c>
      <c r="CN34" s="162" t="str">
        <f t="shared" si="16"/>
        <v/>
      </c>
      <c r="CO34" s="162" t="str">
        <f t="shared" si="15"/>
        <v/>
      </c>
      <c r="CP34" s="162" t="str">
        <f t="shared" si="15"/>
        <v/>
      </c>
      <c r="CQ34" s="162" t="str">
        <f t="shared" si="15"/>
        <v/>
      </c>
      <c r="CR34" s="162" t="str">
        <f t="shared" si="15"/>
        <v/>
      </c>
      <c r="CS34" s="162" t="str">
        <f t="shared" si="15"/>
        <v/>
      </c>
      <c r="CT34" s="162" t="str">
        <f t="shared" si="15"/>
        <v/>
      </c>
      <c r="CU34" s="162" t="str">
        <f t="shared" si="15"/>
        <v/>
      </c>
      <c r="CV34" s="162" t="str">
        <f t="shared" si="15"/>
        <v/>
      </c>
      <c r="CW34" s="162" t="str">
        <f t="shared" si="15"/>
        <v/>
      </c>
      <c r="CX34" s="162" t="str">
        <f t="shared" si="15"/>
        <v/>
      </c>
      <c r="CY34" s="162" t="str">
        <f t="shared" si="15"/>
        <v/>
      </c>
      <c r="CZ34" s="162" t="str">
        <f t="shared" si="15"/>
        <v/>
      </c>
      <c r="DA34" s="162" t="str">
        <f t="shared" si="15"/>
        <v/>
      </c>
      <c r="DB34" s="162" t="str">
        <f t="shared" si="15"/>
        <v/>
      </c>
      <c r="DC34" s="202" t="str">
        <f t="shared" si="15"/>
        <v/>
      </c>
      <c r="DD34" s="213" t="str">
        <f>IF(COUNTIF($E34:$I34,DD$2)=1,$C34,"")</f>
        <v/>
      </c>
      <c r="DE34" s="162" t="str">
        <f t="shared" si="8"/>
        <v/>
      </c>
      <c r="DF34" s="162" t="str">
        <f t="shared" si="8"/>
        <v/>
      </c>
      <c r="DG34" s="162" t="str">
        <f t="shared" si="8"/>
        <v/>
      </c>
      <c r="DH34" s="202" t="str">
        <f t="shared" si="8"/>
        <v/>
      </c>
    </row>
    <row r="35" spans="1:112" x14ac:dyDescent="0.25">
      <c r="A35" s="90"/>
      <c r="B35" s="146" t="s">
        <v>450</v>
      </c>
      <c r="C35" s="149"/>
      <c r="D35" s="105"/>
      <c r="E35" s="129"/>
      <c r="F35" s="130"/>
      <c r="G35" s="130"/>
      <c r="H35" s="130"/>
      <c r="I35" s="131"/>
      <c r="K35" s="114" t="str">
        <f t="shared" si="5"/>
        <v/>
      </c>
      <c r="L35" s="96" t="str">
        <f t="shared" si="6"/>
        <v/>
      </c>
      <c r="O35" s="122"/>
      <c r="P35" s="37"/>
      <c r="Q35" s="37"/>
      <c r="Z35" s="119"/>
      <c r="AB35" s="56">
        <v>4715</v>
      </c>
      <c r="AC35" s="14" t="s">
        <v>229</v>
      </c>
      <c r="AD35" s="13">
        <v>50</v>
      </c>
      <c r="AE35" s="42">
        <v>5</v>
      </c>
      <c r="AF35" s="59">
        <v>1</v>
      </c>
      <c r="AG35" s="45" t="s">
        <v>189</v>
      </c>
      <c r="AH35" s="48" t="s">
        <v>189</v>
      </c>
      <c r="AI35" s="56" t="s">
        <v>189</v>
      </c>
      <c r="AJ35" s="66" t="s">
        <v>189</v>
      </c>
      <c r="AK35" s="45">
        <v>1</v>
      </c>
      <c r="AL35" s="48">
        <v>0.1</v>
      </c>
      <c r="AN35" s="18" t="s">
        <v>92</v>
      </c>
      <c r="AP35" s="238" t="str">
        <f t="shared" si="3"/>
        <v>exemple : 32</v>
      </c>
      <c r="AQ35" s="200" t="str">
        <f t="shared" si="12"/>
        <v/>
      </c>
      <c r="AR35" s="162" t="str">
        <f t="shared" si="12"/>
        <v/>
      </c>
      <c r="AS35" s="162" t="str">
        <f t="shared" si="4"/>
        <v/>
      </c>
      <c r="AT35" s="162" t="str">
        <f t="shared" si="14"/>
        <v/>
      </c>
      <c r="AU35" s="162" t="str">
        <f t="shared" si="14"/>
        <v/>
      </c>
      <c r="AV35" s="162" t="str">
        <f t="shared" si="14"/>
        <v/>
      </c>
      <c r="AW35" s="162" t="str">
        <f t="shared" si="14"/>
        <v/>
      </c>
      <c r="AX35" s="162" t="str">
        <f t="shared" si="14"/>
        <v/>
      </c>
      <c r="AY35" s="162" t="str">
        <f t="shared" si="14"/>
        <v/>
      </c>
      <c r="AZ35" s="162" t="str">
        <f t="shared" si="14"/>
        <v/>
      </c>
      <c r="BA35" s="162" t="str">
        <f t="shared" si="14"/>
        <v/>
      </c>
      <c r="BB35" s="162" t="str">
        <f t="shared" si="14"/>
        <v/>
      </c>
      <c r="BC35" s="162" t="str">
        <f t="shared" si="14"/>
        <v/>
      </c>
      <c r="BD35" s="162" t="str">
        <f t="shared" si="14"/>
        <v/>
      </c>
      <c r="BE35" s="162" t="str">
        <f t="shared" si="14"/>
        <v/>
      </c>
      <c r="BF35" s="162" t="str">
        <f t="shared" si="14"/>
        <v/>
      </c>
      <c r="BG35" s="162" t="str">
        <f t="shared" si="14"/>
        <v/>
      </c>
      <c r="BH35" s="162" t="str">
        <f t="shared" si="14"/>
        <v/>
      </c>
      <c r="BI35" s="162" t="str">
        <f t="shared" si="14"/>
        <v/>
      </c>
      <c r="BJ35" s="162" t="str">
        <f t="shared" si="13"/>
        <v/>
      </c>
      <c r="BK35" s="162" t="str">
        <f t="shared" si="13"/>
        <v/>
      </c>
      <c r="BL35" s="162" t="str">
        <f t="shared" si="13"/>
        <v/>
      </c>
      <c r="BM35" s="162" t="str">
        <f t="shared" si="13"/>
        <v/>
      </c>
      <c r="BN35" s="162" t="str">
        <f t="shared" si="13"/>
        <v/>
      </c>
      <c r="BO35" s="162" t="str">
        <f t="shared" si="13"/>
        <v/>
      </c>
      <c r="BP35" s="162" t="str">
        <f t="shared" si="13"/>
        <v/>
      </c>
      <c r="BQ35" s="162" t="str">
        <f t="shared" si="13"/>
        <v/>
      </c>
      <c r="BR35" s="162" t="str">
        <f t="shared" si="17"/>
        <v/>
      </c>
      <c r="BS35" s="162" t="str">
        <f t="shared" si="17"/>
        <v/>
      </c>
      <c r="BT35" s="162" t="str">
        <f t="shared" si="17"/>
        <v/>
      </c>
      <c r="BU35" s="162" t="str">
        <f t="shared" si="17"/>
        <v/>
      </c>
      <c r="BV35" s="162" t="str">
        <f t="shared" si="17"/>
        <v/>
      </c>
      <c r="BW35" s="162" t="str">
        <f t="shared" si="17"/>
        <v/>
      </c>
      <c r="BX35" s="162" t="str">
        <f t="shared" si="17"/>
        <v/>
      </c>
      <c r="BY35" s="162" t="str">
        <f t="shared" si="17"/>
        <v/>
      </c>
      <c r="BZ35" s="162" t="str">
        <f t="shared" si="17"/>
        <v/>
      </c>
      <c r="CA35" s="202" t="str">
        <f t="shared" si="17"/>
        <v/>
      </c>
      <c r="CB35" s="213" t="str">
        <f t="shared" si="17"/>
        <v/>
      </c>
      <c r="CC35" s="162" t="str">
        <f t="shared" si="17"/>
        <v/>
      </c>
      <c r="CD35" s="162" t="str">
        <f t="shared" si="17"/>
        <v/>
      </c>
      <c r="CE35" s="162" t="str">
        <f t="shared" si="17"/>
        <v/>
      </c>
      <c r="CF35" s="162" t="str">
        <f t="shared" si="17"/>
        <v/>
      </c>
      <c r="CG35" s="162" t="str">
        <f t="shared" si="17"/>
        <v/>
      </c>
      <c r="CH35" s="162" t="str">
        <f t="shared" si="16"/>
        <v/>
      </c>
      <c r="CI35" s="162" t="str">
        <f t="shared" si="16"/>
        <v/>
      </c>
      <c r="CJ35" s="162" t="str">
        <f t="shared" si="16"/>
        <v/>
      </c>
      <c r="CK35" s="162" t="str">
        <f t="shared" si="16"/>
        <v/>
      </c>
      <c r="CL35" s="162" t="str">
        <f t="shared" si="16"/>
        <v/>
      </c>
      <c r="CM35" s="162" t="str">
        <f t="shared" si="16"/>
        <v/>
      </c>
      <c r="CN35" s="162" t="str">
        <f t="shared" si="16"/>
        <v/>
      </c>
      <c r="CO35" s="162" t="str">
        <f t="shared" si="15"/>
        <v/>
      </c>
      <c r="CP35" s="162" t="str">
        <f t="shared" si="15"/>
        <v/>
      </c>
      <c r="CQ35" s="162" t="str">
        <f t="shared" si="15"/>
        <v/>
      </c>
      <c r="CR35" s="162" t="str">
        <f t="shared" si="15"/>
        <v/>
      </c>
      <c r="CS35" s="162" t="str">
        <f t="shared" si="15"/>
        <v/>
      </c>
      <c r="CT35" s="162" t="str">
        <f t="shared" si="15"/>
        <v/>
      </c>
      <c r="CU35" s="162" t="str">
        <f t="shared" si="15"/>
        <v/>
      </c>
      <c r="CV35" s="162" t="str">
        <f t="shared" si="15"/>
        <v/>
      </c>
      <c r="CW35" s="162" t="str">
        <f t="shared" si="15"/>
        <v/>
      </c>
      <c r="CX35" s="162" t="str">
        <f t="shared" si="15"/>
        <v/>
      </c>
      <c r="CY35" s="162" t="str">
        <f t="shared" si="15"/>
        <v/>
      </c>
      <c r="CZ35" s="162" t="str">
        <f t="shared" si="15"/>
        <v/>
      </c>
      <c r="DA35" s="162" t="str">
        <f t="shared" si="15"/>
        <v/>
      </c>
      <c r="DB35" s="162" t="str">
        <f t="shared" si="15"/>
        <v/>
      </c>
      <c r="DC35" s="202" t="str">
        <f t="shared" si="15"/>
        <v/>
      </c>
      <c r="DD35" s="213" t="str">
        <f>IF(COUNTIF($E35:$I35,DD$2)=1,$C35,"")</f>
        <v/>
      </c>
      <c r="DE35" s="162" t="str">
        <f t="shared" si="8"/>
        <v/>
      </c>
      <c r="DF35" s="162" t="str">
        <f t="shared" si="8"/>
        <v/>
      </c>
      <c r="DG35" s="162" t="str">
        <f t="shared" si="8"/>
        <v/>
      </c>
      <c r="DH35" s="202" t="str">
        <f t="shared" si="8"/>
        <v/>
      </c>
    </row>
    <row r="36" spans="1:112" ht="30" x14ac:dyDescent="0.25">
      <c r="A36" s="90"/>
      <c r="B36" s="236" t="s">
        <v>451</v>
      </c>
      <c r="C36" s="149"/>
      <c r="D36" s="105"/>
      <c r="E36" s="129"/>
      <c r="F36" s="130"/>
      <c r="G36" s="130"/>
      <c r="H36" s="130"/>
      <c r="I36" s="131"/>
      <c r="K36" s="114" t="str">
        <f t="shared" si="5"/>
        <v/>
      </c>
      <c r="L36" s="96" t="str">
        <f t="shared" si="6"/>
        <v/>
      </c>
      <c r="O36" s="122"/>
      <c r="P36" s="37"/>
      <c r="Q36" s="37"/>
      <c r="Z36" s="119"/>
      <c r="AB36" s="56">
        <v>4724</v>
      </c>
      <c r="AC36" s="14" t="s">
        <v>236</v>
      </c>
      <c r="AD36" s="13">
        <v>0.15</v>
      </c>
      <c r="AE36" s="66" t="s">
        <v>189</v>
      </c>
      <c r="AF36" s="59">
        <v>0.03</v>
      </c>
      <c r="AG36" s="45" t="s">
        <v>189</v>
      </c>
      <c r="AH36" s="48" t="s">
        <v>189</v>
      </c>
      <c r="AI36" s="56" t="s">
        <v>189</v>
      </c>
      <c r="AJ36" s="66" t="s">
        <v>189</v>
      </c>
      <c r="AK36" s="45">
        <v>0.03</v>
      </c>
      <c r="AL36" s="48">
        <v>1.4999999999999999E-2</v>
      </c>
      <c r="AN36" s="18" t="s">
        <v>93</v>
      </c>
      <c r="AP36" s="238" t="str">
        <f t="shared" si="3"/>
        <v>exemple : 33</v>
      </c>
      <c r="AQ36" s="200" t="str">
        <f t="shared" si="12"/>
        <v/>
      </c>
      <c r="AR36" s="162" t="str">
        <f t="shared" si="12"/>
        <v/>
      </c>
      <c r="AS36" s="162" t="str">
        <f t="shared" si="4"/>
        <v/>
      </c>
      <c r="AT36" s="162" t="str">
        <f t="shared" si="14"/>
        <v/>
      </c>
      <c r="AU36" s="162" t="str">
        <f t="shared" si="14"/>
        <v/>
      </c>
      <c r="AV36" s="162" t="str">
        <f t="shared" si="14"/>
        <v/>
      </c>
      <c r="AW36" s="162" t="str">
        <f t="shared" si="14"/>
        <v/>
      </c>
      <c r="AX36" s="162" t="str">
        <f t="shared" si="14"/>
        <v/>
      </c>
      <c r="AY36" s="162" t="str">
        <f t="shared" si="14"/>
        <v/>
      </c>
      <c r="AZ36" s="162" t="str">
        <f t="shared" si="14"/>
        <v/>
      </c>
      <c r="BA36" s="162" t="str">
        <f t="shared" si="14"/>
        <v/>
      </c>
      <c r="BB36" s="162" t="str">
        <f t="shared" si="14"/>
        <v/>
      </c>
      <c r="BC36" s="162" t="str">
        <f t="shared" si="14"/>
        <v/>
      </c>
      <c r="BD36" s="162" t="str">
        <f t="shared" si="14"/>
        <v/>
      </c>
      <c r="BE36" s="162" t="str">
        <f t="shared" si="14"/>
        <v/>
      </c>
      <c r="BF36" s="162" t="str">
        <f t="shared" si="14"/>
        <v/>
      </c>
      <c r="BG36" s="162" t="str">
        <f t="shared" si="14"/>
        <v/>
      </c>
      <c r="BH36" s="162" t="str">
        <f t="shared" si="14"/>
        <v/>
      </c>
      <c r="BI36" s="162" t="str">
        <f t="shared" si="14"/>
        <v/>
      </c>
      <c r="BJ36" s="162" t="str">
        <f t="shared" si="13"/>
        <v/>
      </c>
      <c r="BK36" s="162" t="str">
        <f t="shared" si="13"/>
        <v/>
      </c>
      <c r="BL36" s="162" t="str">
        <f t="shared" si="13"/>
        <v/>
      </c>
      <c r="BM36" s="162" t="str">
        <f t="shared" si="13"/>
        <v/>
      </c>
      <c r="BN36" s="162" t="str">
        <f t="shared" si="13"/>
        <v/>
      </c>
      <c r="BO36" s="162" t="str">
        <f t="shared" si="13"/>
        <v/>
      </c>
      <c r="BP36" s="162" t="str">
        <f t="shared" si="13"/>
        <v/>
      </c>
      <c r="BQ36" s="162" t="str">
        <f t="shared" si="13"/>
        <v/>
      </c>
      <c r="BR36" s="162" t="str">
        <f t="shared" si="17"/>
        <v/>
      </c>
      <c r="BS36" s="162" t="str">
        <f t="shared" si="17"/>
        <v/>
      </c>
      <c r="BT36" s="162" t="str">
        <f t="shared" si="17"/>
        <v/>
      </c>
      <c r="BU36" s="162" t="str">
        <f t="shared" si="17"/>
        <v/>
      </c>
      <c r="BV36" s="162" t="str">
        <f t="shared" si="17"/>
        <v/>
      </c>
      <c r="BW36" s="162" t="str">
        <f t="shared" si="17"/>
        <v/>
      </c>
      <c r="BX36" s="162" t="str">
        <f t="shared" si="17"/>
        <v/>
      </c>
      <c r="BY36" s="162" t="str">
        <f t="shared" si="17"/>
        <v/>
      </c>
      <c r="BZ36" s="162" t="str">
        <f t="shared" si="17"/>
        <v/>
      </c>
      <c r="CA36" s="202" t="str">
        <f t="shared" si="17"/>
        <v/>
      </c>
      <c r="CB36" s="213" t="str">
        <f t="shared" si="17"/>
        <v/>
      </c>
      <c r="CC36" s="162" t="str">
        <f t="shared" si="17"/>
        <v/>
      </c>
      <c r="CD36" s="162" t="str">
        <f t="shared" si="17"/>
        <v/>
      </c>
      <c r="CE36" s="162" t="str">
        <f t="shared" si="17"/>
        <v/>
      </c>
      <c r="CF36" s="162" t="str">
        <f t="shared" si="17"/>
        <v/>
      </c>
      <c r="CG36" s="162" t="str">
        <f t="shared" si="17"/>
        <v/>
      </c>
      <c r="CH36" s="162" t="str">
        <f t="shared" si="16"/>
        <v/>
      </c>
      <c r="CI36" s="162" t="str">
        <f t="shared" si="16"/>
        <v/>
      </c>
      <c r="CJ36" s="162" t="str">
        <f t="shared" si="16"/>
        <v/>
      </c>
      <c r="CK36" s="162" t="str">
        <f t="shared" si="16"/>
        <v/>
      </c>
      <c r="CL36" s="162" t="str">
        <f t="shared" si="16"/>
        <v/>
      </c>
      <c r="CM36" s="162" t="str">
        <f t="shared" si="16"/>
        <v/>
      </c>
      <c r="CN36" s="162" t="str">
        <f t="shared" si="16"/>
        <v/>
      </c>
      <c r="CO36" s="162" t="str">
        <f t="shared" si="15"/>
        <v/>
      </c>
      <c r="CP36" s="162" t="str">
        <f t="shared" si="15"/>
        <v/>
      </c>
      <c r="CQ36" s="162" t="str">
        <f t="shared" si="15"/>
        <v/>
      </c>
      <c r="CR36" s="162" t="str">
        <f t="shared" si="15"/>
        <v/>
      </c>
      <c r="CS36" s="162" t="str">
        <f t="shared" si="15"/>
        <v/>
      </c>
      <c r="CT36" s="162" t="str">
        <f t="shared" si="15"/>
        <v/>
      </c>
      <c r="CU36" s="162" t="str">
        <f t="shared" si="15"/>
        <v/>
      </c>
      <c r="CV36" s="162" t="str">
        <f t="shared" si="15"/>
        <v/>
      </c>
      <c r="CW36" s="162" t="str">
        <f t="shared" si="15"/>
        <v/>
      </c>
      <c r="CX36" s="162" t="str">
        <f t="shared" si="15"/>
        <v/>
      </c>
      <c r="CY36" s="162" t="str">
        <f t="shared" si="15"/>
        <v/>
      </c>
      <c r="CZ36" s="162" t="str">
        <f t="shared" si="15"/>
        <v/>
      </c>
      <c r="DA36" s="162" t="str">
        <f t="shared" si="15"/>
        <v/>
      </c>
      <c r="DB36" s="162" t="str">
        <f t="shared" si="15"/>
        <v/>
      </c>
      <c r="DC36" s="202" t="str">
        <f t="shared" si="15"/>
        <v/>
      </c>
      <c r="DD36" s="213" t="str">
        <f>IF(COUNTIF($E36:$I36,DD$2)=1,$C36,"")</f>
        <v/>
      </c>
      <c r="DE36" s="162" t="str">
        <f t="shared" si="8"/>
        <v/>
      </c>
      <c r="DF36" s="162" t="str">
        <f t="shared" si="8"/>
        <v/>
      </c>
      <c r="DG36" s="162" t="str">
        <f t="shared" si="8"/>
        <v/>
      </c>
      <c r="DH36" s="202" t="str">
        <f t="shared" si="8"/>
        <v/>
      </c>
    </row>
    <row r="37" spans="1:112" ht="45" x14ac:dyDescent="0.25">
      <c r="A37" s="90"/>
      <c r="B37" s="146" t="s">
        <v>452</v>
      </c>
      <c r="C37" s="149"/>
      <c r="D37" s="105"/>
      <c r="E37" s="129"/>
      <c r="F37" s="130"/>
      <c r="G37" s="130"/>
      <c r="H37" s="130"/>
      <c r="I37" s="131"/>
      <c r="K37" s="114" t="str">
        <f t="shared" si="5"/>
        <v/>
      </c>
      <c r="L37" s="96" t="str">
        <f t="shared" si="6"/>
        <v/>
      </c>
      <c r="O37" s="122"/>
      <c r="P37" s="37"/>
      <c r="Q37" s="37"/>
      <c r="Z37" s="119"/>
      <c r="AB37" s="56">
        <v>4741</v>
      </c>
      <c r="AC37" s="14" t="s">
        <v>254</v>
      </c>
      <c r="AD37" s="13">
        <v>500</v>
      </c>
      <c r="AE37" s="42">
        <v>200</v>
      </c>
      <c r="AF37" s="59">
        <v>200</v>
      </c>
      <c r="AG37" s="45" t="s">
        <v>189</v>
      </c>
      <c r="AH37" s="48" t="s">
        <v>189</v>
      </c>
      <c r="AI37" s="56">
        <v>200</v>
      </c>
      <c r="AJ37" s="66">
        <v>20</v>
      </c>
      <c r="AK37" s="45" t="s">
        <v>189</v>
      </c>
      <c r="AL37" s="48" t="s">
        <v>189</v>
      </c>
      <c r="AN37" s="18" t="s">
        <v>94</v>
      </c>
      <c r="AP37" s="238" t="str">
        <f t="shared" si="3"/>
        <v>exemple : 34</v>
      </c>
      <c r="AQ37" s="200" t="str">
        <f t="shared" si="12"/>
        <v/>
      </c>
      <c r="AR37" s="162" t="str">
        <f t="shared" si="12"/>
        <v/>
      </c>
      <c r="AS37" s="162" t="str">
        <f t="shared" si="4"/>
        <v/>
      </c>
      <c r="AT37" s="162" t="str">
        <f t="shared" si="14"/>
        <v/>
      </c>
      <c r="AU37" s="162" t="str">
        <f t="shared" si="14"/>
        <v/>
      </c>
      <c r="AV37" s="162" t="str">
        <f t="shared" si="14"/>
        <v/>
      </c>
      <c r="AW37" s="162" t="str">
        <f t="shared" si="14"/>
        <v/>
      </c>
      <c r="AX37" s="162" t="str">
        <f t="shared" si="14"/>
        <v/>
      </c>
      <c r="AY37" s="162" t="str">
        <f t="shared" si="14"/>
        <v/>
      </c>
      <c r="AZ37" s="162" t="str">
        <f t="shared" si="14"/>
        <v/>
      </c>
      <c r="BA37" s="162" t="str">
        <f t="shared" si="14"/>
        <v/>
      </c>
      <c r="BB37" s="162" t="str">
        <f t="shared" si="14"/>
        <v/>
      </c>
      <c r="BC37" s="162" t="str">
        <f t="shared" si="14"/>
        <v/>
      </c>
      <c r="BD37" s="162" t="str">
        <f t="shared" si="14"/>
        <v/>
      </c>
      <c r="BE37" s="162" t="str">
        <f t="shared" si="14"/>
        <v/>
      </c>
      <c r="BF37" s="162" t="str">
        <f t="shared" si="14"/>
        <v/>
      </c>
      <c r="BG37" s="162" t="str">
        <f t="shared" si="14"/>
        <v/>
      </c>
      <c r="BH37" s="162" t="str">
        <f t="shared" si="14"/>
        <v/>
      </c>
      <c r="BI37" s="162" t="str">
        <f t="shared" si="14"/>
        <v/>
      </c>
      <c r="BJ37" s="162" t="str">
        <f t="shared" si="13"/>
        <v/>
      </c>
      <c r="BK37" s="162" t="str">
        <f t="shared" si="13"/>
        <v/>
      </c>
      <c r="BL37" s="162" t="str">
        <f t="shared" si="13"/>
        <v/>
      </c>
      <c r="BM37" s="162" t="str">
        <f t="shared" si="13"/>
        <v/>
      </c>
      <c r="BN37" s="162" t="str">
        <f t="shared" si="13"/>
        <v/>
      </c>
      <c r="BO37" s="162" t="str">
        <f t="shared" si="13"/>
        <v/>
      </c>
      <c r="BP37" s="162" t="str">
        <f t="shared" si="13"/>
        <v/>
      </c>
      <c r="BQ37" s="162" t="str">
        <f t="shared" si="13"/>
        <v/>
      </c>
      <c r="BR37" s="162" t="str">
        <f t="shared" si="17"/>
        <v/>
      </c>
      <c r="BS37" s="162" t="str">
        <f t="shared" si="17"/>
        <v/>
      </c>
      <c r="BT37" s="162" t="str">
        <f t="shared" si="17"/>
        <v/>
      </c>
      <c r="BU37" s="162" t="str">
        <f t="shared" si="17"/>
        <v/>
      </c>
      <c r="BV37" s="162" t="str">
        <f t="shared" si="17"/>
        <v/>
      </c>
      <c r="BW37" s="162" t="str">
        <f t="shared" si="17"/>
        <v/>
      </c>
      <c r="BX37" s="162" t="str">
        <f t="shared" si="17"/>
        <v/>
      </c>
      <c r="BY37" s="162" t="str">
        <f t="shared" si="17"/>
        <v/>
      </c>
      <c r="BZ37" s="162" t="str">
        <f t="shared" si="17"/>
        <v/>
      </c>
      <c r="CA37" s="202" t="str">
        <f t="shared" si="17"/>
        <v/>
      </c>
      <c r="CB37" s="213" t="str">
        <f t="shared" si="17"/>
        <v/>
      </c>
      <c r="CC37" s="162" t="str">
        <f t="shared" si="17"/>
        <v/>
      </c>
      <c r="CD37" s="162" t="str">
        <f t="shared" si="17"/>
        <v/>
      </c>
      <c r="CE37" s="162" t="str">
        <f t="shared" si="17"/>
        <v/>
      </c>
      <c r="CF37" s="162" t="str">
        <f t="shared" si="17"/>
        <v/>
      </c>
      <c r="CG37" s="162" t="str">
        <f t="shared" si="17"/>
        <v/>
      </c>
      <c r="CH37" s="162" t="str">
        <f t="shared" si="16"/>
        <v/>
      </c>
      <c r="CI37" s="162" t="str">
        <f t="shared" si="16"/>
        <v/>
      </c>
      <c r="CJ37" s="162" t="str">
        <f t="shared" si="16"/>
        <v/>
      </c>
      <c r="CK37" s="162" t="str">
        <f t="shared" si="16"/>
        <v/>
      </c>
      <c r="CL37" s="162" t="str">
        <f t="shared" si="16"/>
        <v/>
      </c>
      <c r="CM37" s="162" t="str">
        <f t="shared" si="16"/>
        <v/>
      </c>
      <c r="CN37" s="162" t="str">
        <f t="shared" si="16"/>
        <v/>
      </c>
      <c r="CO37" s="162" t="str">
        <f t="shared" si="15"/>
        <v/>
      </c>
      <c r="CP37" s="162" t="str">
        <f t="shared" si="15"/>
        <v/>
      </c>
      <c r="CQ37" s="162" t="str">
        <f t="shared" si="15"/>
        <v/>
      </c>
      <c r="CR37" s="162" t="str">
        <f t="shared" si="15"/>
        <v/>
      </c>
      <c r="CS37" s="162" t="str">
        <f t="shared" si="15"/>
        <v/>
      </c>
      <c r="CT37" s="162" t="str">
        <f t="shared" si="15"/>
        <v/>
      </c>
      <c r="CU37" s="162" t="str">
        <f t="shared" si="15"/>
        <v/>
      </c>
      <c r="CV37" s="162" t="str">
        <f t="shared" si="15"/>
        <v/>
      </c>
      <c r="CW37" s="162" t="str">
        <f t="shared" si="15"/>
        <v/>
      </c>
      <c r="CX37" s="162" t="str">
        <f t="shared" si="15"/>
        <v/>
      </c>
      <c r="CY37" s="162" t="str">
        <f t="shared" si="15"/>
        <v/>
      </c>
      <c r="CZ37" s="162" t="str">
        <f t="shared" si="15"/>
        <v/>
      </c>
      <c r="DA37" s="162" t="str">
        <f t="shared" si="15"/>
        <v/>
      </c>
      <c r="DB37" s="162" t="str">
        <f t="shared" si="15"/>
        <v/>
      </c>
      <c r="DC37" s="202" t="str">
        <f t="shared" si="15"/>
        <v/>
      </c>
      <c r="DD37" s="213" t="str">
        <f>IF(COUNTIF($E37:$I37,DD$2)=1,$C37,"")</f>
        <v/>
      </c>
      <c r="DE37" s="162" t="str">
        <f t="shared" si="8"/>
        <v/>
      </c>
      <c r="DF37" s="162" t="str">
        <f t="shared" si="8"/>
        <v/>
      </c>
      <c r="DG37" s="162" t="str">
        <f t="shared" si="8"/>
        <v/>
      </c>
      <c r="DH37" s="202" t="str">
        <f t="shared" si="8"/>
        <v/>
      </c>
    </row>
    <row r="38" spans="1:112" x14ac:dyDescent="0.25">
      <c r="A38" s="90"/>
      <c r="B38" s="146" t="s">
        <v>453</v>
      </c>
      <c r="C38" s="149"/>
      <c r="D38" s="105"/>
      <c r="E38" s="129"/>
      <c r="F38" s="130"/>
      <c r="G38" s="130"/>
      <c r="H38" s="130"/>
      <c r="I38" s="131"/>
      <c r="K38" s="114" t="str">
        <f t="shared" si="5"/>
        <v/>
      </c>
      <c r="L38" s="96" t="str">
        <f t="shared" si="6"/>
        <v/>
      </c>
      <c r="O38" s="122"/>
      <c r="P38" s="37"/>
      <c r="Q38" s="37"/>
      <c r="Z38" s="119"/>
      <c r="AB38" s="56">
        <v>4722</v>
      </c>
      <c r="AC38" s="14" t="s">
        <v>234</v>
      </c>
      <c r="AD38" s="13">
        <v>5000</v>
      </c>
      <c r="AE38" s="42">
        <v>500</v>
      </c>
      <c r="AF38" s="59">
        <v>500</v>
      </c>
      <c r="AG38" s="45" t="s">
        <v>189</v>
      </c>
      <c r="AH38" s="48" t="s">
        <v>189</v>
      </c>
      <c r="AI38" s="56" t="s">
        <v>189</v>
      </c>
      <c r="AJ38" s="66" t="s">
        <v>189</v>
      </c>
      <c r="AK38" s="45">
        <v>500</v>
      </c>
      <c r="AL38" s="48">
        <v>50</v>
      </c>
      <c r="AN38" s="18" t="s">
        <v>95</v>
      </c>
      <c r="AP38" s="238" t="str">
        <f t="shared" si="3"/>
        <v>exemple : 35</v>
      </c>
      <c r="AQ38" s="200" t="str">
        <f t="shared" si="12"/>
        <v/>
      </c>
      <c r="AR38" s="162" t="str">
        <f t="shared" si="12"/>
        <v/>
      </c>
      <c r="AS38" s="162" t="str">
        <f t="shared" si="4"/>
        <v/>
      </c>
      <c r="AT38" s="162" t="str">
        <f t="shared" si="14"/>
        <v/>
      </c>
      <c r="AU38" s="162" t="str">
        <f t="shared" si="14"/>
        <v/>
      </c>
      <c r="AV38" s="162" t="str">
        <f t="shared" si="14"/>
        <v/>
      </c>
      <c r="AW38" s="162" t="str">
        <f t="shared" si="14"/>
        <v/>
      </c>
      <c r="AX38" s="162" t="str">
        <f t="shared" si="14"/>
        <v/>
      </c>
      <c r="AY38" s="162" t="str">
        <f t="shared" si="14"/>
        <v/>
      </c>
      <c r="AZ38" s="162" t="str">
        <f t="shared" si="14"/>
        <v/>
      </c>
      <c r="BA38" s="162" t="str">
        <f t="shared" si="14"/>
        <v/>
      </c>
      <c r="BB38" s="162" t="str">
        <f t="shared" si="14"/>
        <v/>
      </c>
      <c r="BC38" s="162" t="str">
        <f t="shared" si="14"/>
        <v/>
      </c>
      <c r="BD38" s="162" t="str">
        <f t="shared" si="14"/>
        <v/>
      </c>
      <c r="BE38" s="162" t="str">
        <f t="shared" si="14"/>
        <v/>
      </c>
      <c r="BF38" s="162" t="str">
        <f t="shared" si="14"/>
        <v/>
      </c>
      <c r="BG38" s="162" t="str">
        <f t="shared" si="14"/>
        <v/>
      </c>
      <c r="BH38" s="162" t="str">
        <f t="shared" si="14"/>
        <v/>
      </c>
      <c r="BI38" s="162" t="str">
        <f t="shared" si="14"/>
        <v/>
      </c>
      <c r="BJ38" s="162" t="str">
        <f t="shared" si="13"/>
        <v/>
      </c>
      <c r="BK38" s="162" t="str">
        <f t="shared" si="13"/>
        <v/>
      </c>
      <c r="BL38" s="162" t="str">
        <f t="shared" si="13"/>
        <v/>
      </c>
      <c r="BM38" s="162" t="str">
        <f t="shared" si="13"/>
        <v/>
      </c>
      <c r="BN38" s="162" t="str">
        <f t="shared" si="13"/>
        <v/>
      </c>
      <c r="BO38" s="162" t="str">
        <f t="shared" si="13"/>
        <v/>
      </c>
      <c r="BP38" s="162" t="str">
        <f t="shared" si="13"/>
        <v/>
      </c>
      <c r="BQ38" s="162" t="str">
        <f t="shared" si="13"/>
        <v/>
      </c>
      <c r="BR38" s="162" t="str">
        <f t="shared" si="17"/>
        <v/>
      </c>
      <c r="BS38" s="162" t="str">
        <f t="shared" si="17"/>
        <v/>
      </c>
      <c r="BT38" s="162" t="str">
        <f t="shared" si="17"/>
        <v/>
      </c>
      <c r="BU38" s="162" t="str">
        <f t="shared" si="17"/>
        <v/>
      </c>
      <c r="BV38" s="162" t="str">
        <f t="shared" si="17"/>
        <v/>
      </c>
      <c r="BW38" s="162" t="str">
        <f t="shared" si="17"/>
        <v/>
      </c>
      <c r="BX38" s="162" t="str">
        <f t="shared" si="17"/>
        <v/>
      </c>
      <c r="BY38" s="162" t="str">
        <f t="shared" si="17"/>
        <v/>
      </c>
      <c r="BZ38" s="162" t="str">
        <f t="shared" si="17"/>
        <v/>
      </c>
      <c r="CA38" s="202" t="str">
        <f t="shared" si="17"/>
        <v/>
      </c>
      <c r="CB38" s="213" t="str">
        <f t="shared" si="17"/>
        <v/>
      </c>
      <c r="CC38" s="162" t="str">
        <f t="shared" si="17"/>
        <v/>
      </c>
      <c r="CD38" s="162" t="str">
        <f t="shared" si="17"/>
        <v/>
      </c>
      <c r="CE38" s="162" t="str">
        <f t="shared" si="17"/>
        <v/>
      </c>
      <c r="CF38" s="162" t="str">
        <f t="shared" si="17"/>
        <v/>
      </c>
      <c r="CG38" s="162" t="str">
        <f t="shared" si="17"/>
        <v/>
      </c>
      <c r="CH38" s="162" t="str">
        <f t="shared" si="16"/>
        <v/>
      </c>
      <c r="CI38" s="162" t="str">
        <f t="shared" si="16"/>
        <v/>
      </c>
      <c r="CJ38" s="162" t="str">
        <f t="shared" si="16"/>
        <v/>
      </c>
      <c r="CK38" s="162" t="str">
        <f t="shared" si="16"/>
        <v/>
      </c>
      <c r="CL38" s="162" t="str">
        <f t="shared" si="16"/>
        <v/>
      </c>
      <c r="CM38" s="162" t="str">
        <f t="shared" si="16"/>
        <v/>
      </c>
      <c r="CN38" s="162" t="str">
        <f t="shared" si="16"/>
        <v/>
      </c>
      <c r="CO38" s="162" t="str">
        <f t="shared" si="15"/>
        <v/>
      </c>
      <c r="CP38" s="162" t="str">
        <f t="shared" si="15"/>
        <v/>
      </c>
      <c r="CQ38" s="162" t="str">
        <f t="shared" si="15"/>
        <v/>
      </c>
      <c r="CR38" s="162" t="str">
        <f t="shared" si="15"/>
        <v/>
      </c>
      <c r="CS38" s="162" t="str">
        <f t="shared" si="15"/>
        <v/>
      </c>
      <c r="CT38" s="162" t="str">
        <f t="shared" si="15"/>
        <v/>
      </c>
      <c r="CU38" s="162" t="str">
        <f t="shared" si="15"/>
        <v/>
      </c>
      <c r="CV38" s="162" t="str">
        <f t="shared" si="15"/>
        <v/>
      </c>
      <c r="CW38" s="162" t="str">
        <f t="shared" si="15"/>
        <v/>
      </c>
      <c r="CX38" s="162" t="str">
        <f t="shared" si="15"/>
        <v/>
      </c>
      <c r="CY38" s="162" t="str">
        <f t="shared" si="15"/>
        <v/>
      </c>
      <c r="CZ38" s="162" t="str">
        <f t="shared" si="15"/>
        <v/>
      </c>
      <c r="DA38" s="162" t="str">
        <f t="shared" si="15"/>
        <v/>
      </c>
      <c r="DB38" s="162" t="str">
        <f t="shared" si="15"/>
        <v/>
      </c>
      <c r="DC38" s="202" t="str">
        <f t="shared" si="15"/>
        <v/>
      </c>
      <c r="DD38" s="213" t="str">
        <f>IF(COUNTIF($E38:$I38,DD$2)=1,$C38,"")</f>
        <v/>
      </c>
      <c r="DE38" s="162" t="str">
        <f t="shared" si="8"/>
        <v/>
      </c>
      <c r="DF38" s="162" t="str">
        <f t="shared" si="8"/>
        <v/>
      </c>
      <c r="DG38" s="162" t="str">
        <f t="shared" si="8"/>
        <v/>
      </c>
      <c r="DH38" s="202" t="str">
        <f t="shared" si="8"/>
        <v/>
      </c>
    </row>
    <row r="39" spans="1:112" ht="90" x14ac:dyDescent="0.25">
      <c r="A39" s="90"/>
      <c r="B39" s="236" t="s">
        <v>454</v>
      </c>
      <c r="C39" s="149"/>
      <c r="D39" s="105"/>
      <c r="E39" s="129"/>
      <c r="F39" s="130"/>
      <c r="G39" s="130"/>
      <c r="H39" s="130"/>
      <c r="I39" s="131"/>
      <c r="K39" s="114" t="str">
        <f t="shared" si="5"/>
        <v/>
      </c>
      <c r="L39" s="96" t="str">
        <f t="shared" si="6"/>
        <v/>
      </c>
      <c r="O39" s="122"/>
      <c r="P39" s="37"/>
      <c r="Q39" s="37"/>
      <c r="Z39" s="119"/>
      <c r="AB39" s="56">
        <v>4711</v>
      </c>
      <c r="AC39" s="14" t="s">
        <v>290</v>
      </c>
      <c r="AD39" s="13">
        <v>1</v>
      </c>
      <c r="AE39" s="42" t="s">
        <v>189</v>
      </c>
      <c r="AF39" s="59">
        <v>0.2</v>
      </c>
      <c r="AG39" s="45" t="s">
        <v>189</v>
      </c>
      <c r="AH39" s="48" t="s">
        <v>189</v>
      </c>
      <c r="AI39" s="56" t="s">
        <v>189</v>
      </c>
      <c r="AJ39" s="66" t="s">
        <v>189</v>
      </c>
      <c r="AK39" s="45">
        <v>0.2</v>
      </c>
      <c r="AL39" s="48">
        <v>0.01</v>
      </c>
      <c r="AN39" s="18" t="s">
        <v>96</v>
      </c>
      <c r="AP39" s="238" t="str">
        <f t="shared" si="3"/>
        <v>exemple : 36</v>
      </c>
      <c r="AQ39" s="200" t="str">
        <f t="shared" si="12"/>
        <v/>
      </c>
      <c r="AR39" s="162" t="str">
        <f t="shared" si="12"/>
        <v/>
      </c>
      <c r="AS39" s="162" t="str">
        <f t="shared" si="4"/>
        <v/>
      </c>
      <c r="AT39" s="162" t="str">
        <f t="shared" si="14"/>
        <v/>
      </c>
      <c r="AU39" s="162" t="str">
        <f t="shared" si="14"/>
        <v/>
      </c>
      <c r="AV39" s="162" t="str">
        <f t="shared" si="14"/>
        <v/>
      </c>
      <c r="AW39" s="162" t="str">
        <f t="shared" si="14"/>
        <v/>
      </c>
      <c r="AX39" s="162" t="str">
        <f t="shared" si="14"/>
        <v/>
      </c>
      <c r="AY39" s="162" t="str">
        <f t="shared" si="14"/>
        <v/>
      </c>
      <c r="AZ39" s="162" t="str">
        <f t="shared" si="14"/>
        <v/>
      </c>
      <c r="BA39" s="162" t="str">
        <f t="shared" si="14"/>
        <v/>
      </c>
      <c r="BB39" s="162" t="str">
        <f t="shared" si="14"/>
        <v/>
      </c>
      <c r="BC39" s="162" t="str">
        <f t="shared" si="14"/>
        <v/>
      </c>
      <c r="BD39" s="162" t="str">
        <f t="shared" si="14"/>
        <v/>
      </c>
      <c r="BE39" s="162" t="str">
        <f t="shared" si="14"/>
        <v/>
      </c>
      <c r="BF39" s="162" t="str">
        <f t="shared" si="14"/>
        <v/>
      </c>
      <c r="BG39" s="162" t="str">
        <f t="shared" si="14"/>
        <v/>
      </c>
      <c r="BH39" s="162" t="str">
        <f t="shared" si="14"/>
        <v/>
      </c>
      <c r="BI39" s="162" t="str">
        <f t="shared" si="14"/>
        <v/>
      </c>
      <c r="BJ39" s="162" t="str">
        <f t="shared" si="13"/>
        <v/>
      </c>
      <c r="BK39" s="162" t="str">
        <f t="shared" si="13"/>
        <v/>
      </c>
      <c r="BL39" s="162" t="str">
        <f t="shared" si="13"/>
        <v/>
      </c>
      <c r="BM39" s="162" t="str">
        <f t="shared" si="13"/>
        <v/>
      </c>
      <c r="BN39" s="162" t="str">
        <f t="shared" si="13"/>
        <v/>
      </c>
      <c r="BO39" s="162" t="str">
        <f t="shared" si="13"/>
        <v/>
      </c>
      <c r="BP39" s="162" t="str">
        <f t="shared" si="13"/>
        <v/>
      </c>
      <c r="BQ39" s="162" t="str">
        <f t="shared" si="13"/>
        <v/>
      </c>
      <c r="BR39" s="162" t="str">
        <f t="shared" si="17"/>
        <v/>
      </c>
      <c r="BS39" s="162" t="str">
        <f t="shared" si="17"/>
        <v/>
      </c>
      <c r="BT39" s="162" t="str">
        <f t="shared" si="17"/>
        <v/>
      </c>
      <c r="BU39" s="162" t="str">
        <f t="shared" si="17"/>
        <v/>
      </c>
      <c r="BV39" s="162" t="str">
        <f t="shared" si="17"/>
        <v/>
      </c>
      <c r="BW39" s="162" t="str">
        <f t="shared" si="17"/>
        <v/>
      </c>
      <c r="BX39" s="162" t="str">
        <f t="shared" si="17"/>
        <v/>
      </c>
      <c r="BY39" s="162" t="str">
        <f t="shared" si="17"/>
        <v/>
      </c>
      <c r="BZ39" s="162" t="str">
        <f t="shared" si="17"/>
        <v/>
      </c>
      <c r="CA39" s="202" t="str">
        <f t="shared" si="17"/>
        <v/>
      </c>
      <c r="CB39" s="213" t="str">
        <f t="shared" si="17"/>
        <v/>
      </c>
      <c r="CC39" s="162" t="str">
        <f t="shared" si="17"/>
        <v/>
      </c>
      <c r="CD39" s="162" t="str">
        <f t="shared" si="17"/>
        <v/>
      </c>
      <c r="CE39" s="162" t="str">
        <f t="shared" si="17"/>
        <v/>
      </c>
      <c r="CF39" s="162" t="str">
        <f t="shared" si="17"/>
        <v/>
      </c>
      <c r="CG39" s="162" t="str">
        <f t="shared" si="17"/>
        <v/>
      </c>
      <c r="CH39" s="162" t="str">
        <f t="shared" si="16"/>
        <v/>
      </c>
      <c r="CI39" s="162" t="str">
        <f t="shared" si="16"/>
        <v/>
      </c>
      <c r="CJ39" s="162" t="str">
        <f t="shared" si="16"/>
        <v/>
      </c>
      <c r="CK39" s="162" t="str">
        <f t="shared" si="16"/>
        <v/>
      </c>
      <c r="CL39" s="162" t="str">
        <f t="shared" si="16"/>
        <v/>
      </c>
      <c r="CM39" s="162" t="str">
        <f t="shared" si="16"/>
        <v/>
      </c>
      <c r="CN39" s="162" t="str">
        <f t="shared" si="16"/>
        <v/>
      </c>
      <c r="CO39" s="162" t="str">
        <f t="shared" si="15"/>
        <v/>
      </c>
      <c r="CP39" s="162" t="str">
        <f t="shared" si="15"/>
        <v/>
      </c>
      <c r="CQ39" s="162" t="str">
        <f t="shared" si="15"/>
        <v/>
      </c>
      <c r="CR39" s="162" t="str">
        <f t="shared" si="15"/>
        <v/>
      </c>
      <c r="CS39" s="162" t="str">
        <f t="shared" si="15"/>
        <v/>
      </c>
      <c r="CT39" s="162" t="str">
        <f t="shared" si="15"/>
        <v/>
      </c>
      <c r="CU39" s="162" t="str">
        <f t="shared" si="15"/>
        <v/>
      </c>
      <c r="CV39" s="162" t="str">
        <f t="shared" si="15"/>
        <v/>
      </c>
      <c r="CW39" s="162" t="str">
        <f t="shared" si="15"/>
        <v/>
      </c>
      <c r="CX39" s="162" t="str">
        <f t="shared" si="15"/>
        <v/>
      </c>
      <c r="CY39" s="162" t="str">
        <f t="shared" si="15"/>
        <v/>
      </c>
      <c r="CZ39" s="162" t="str">
        <f t="shared" si="15"/>
        <v/>
      </c>
      <c r="DA39" s="162" t="str">
        <f t="shared" si="15"/>
        <v/>
      </c>
      <c r="DB39" s="162" t="str">
        <f t="shared" si="15"/>
        <v/>
      </c>
      <c r="DC39" s="202" t="str">
        <f t="shared" si="15"/>
        <v/>
      </c>
      <c r="DD39" s="213" t="str">
        <f>IF(COUNTIF($E39:$I39,DD$2)=1,$C39,"")</f>
        <v/>
      </c>
      <c r="DE39" s="162" t="str">
        <f t="shared" si="8"/>
        <v/>
      </c>
      <c r="DF39" s="162" t="str">
        <f t="shared" si="8"/>
        <v/>
      </c>
      <c r="DG39" s="162" t="str">
        <f t="shared" si="8"/>
        <v/>
      </c>
      <c r="DH39" s="202" t="str">
        <f t="shared" si="8"/>
        <v/>
      </c>
    </row>
    <row r="40" spans="1:112" ht="75" x14ac:dyDescent="0.25">
      <c r="A40" s="90"/>
      <c r="B40" s="146" t="s">
        <v>455</v>
      </c>
      <c r="C40" s="150"/>
      <c r="D40" s="105"/>
      <c r="E40" s="129"/>
      <c r="F40" s="130"/>
      <c r="G40" s="130"/>
      <c r="H40" s="130"/>
      <c r="I40" s="131"/>
      <c r="K40" s="114" t="str">
        <f t="shared" si="5"/>
        <v/>
      </c>
      <c r="L40" s="96" t="str">
        <f t="shared" si="6"/>
        <v/>
      </c>
      <c r="O40" s="122"/>
      <c r="P40" s="37"/>
      <c r="Q40" s="37"/>
      <c r="Z40" s="119"/>
      <c r="AB40" s="56" t="s">
        <v>267</v>
      </c>
      <c r="AC40" s="14" t="s">
        <v>210</v>
      </c>
      <c r="AD40" s="13">
        <v>2500</v>
      </c>
      <c r="AE40" s="42">
        <v>350</v>
      </c>
      <c r="AF40" s="59">
        <v>350</v>
      </c>
      <c r="AG40" s="45" t="s">
        <v>189</v>
      </c>
      <c r="AH40" s="48" t="s">
        <v>189</v>
      </c>
      <c r="AI40" s="102">
        <v>350</v>
      </c>
      <c r="AJ40" s="104">
        <v>100</v>
      </c>
      <c r="AK40" s="68" t="s">
        <v>189</v>
      </c>
      <c r="AL40" s="47" t="s">
        <v>189</v>
      </c>
      <c r="AN40" s="18" t="s">
        <v>97</v>
      </c>
      <c r="AP40" s="238" t="str">
        <f t="shared" si="3"/>
        <v>exemple : 37</v>
      </c>
      <c r="AQ40" s="200" t="str">
        <f t="shared" si="12"/>
        <v/>
      </c>
      <c r="AR40" s="162" t="str">
        <f t="shared" si="12"/>
        <v/>
      </c>
      <c r="AS40" s="162" t="str">
        <f t="shared" si="4"/>
        <v/>
      </c>
      <c r="AT40" s="162" t="str">
        <f t="shared" si="14"/>
        <v/>
      </c>
      <c r="AU40" s="162" t="str">
        <f t="shared" si="14"/>
        <v/>
      </c>
      <c r="AV40" s="162" t="str">
        <f t="shared" si="14"/>
        <v/>
      </c>
      <c r="AW40" s="162" t="str">
        <f t="shared" si="14"/>
        <v/>
      </c>
      <c r="AX40" s="162" t="str">
        <f t="shared" si="14"/>
        <v/>
      </c>
      <c r="AY40" s="162" t="str">
        <f t="shared" si="14"/>
        <v/>
      </c>
      <c r="AZ40" s="162" t="str">
        <f t="shared" si="14"/>
        <v/>
      </c>
      <c r="BA40" s="162" t="str">
        <f t="shared" si="14"/>
        <v/>
      </c>
      <c r="BB40" s="162" t="str">
        <f t="shared" si="14"/>
        <v/>
      </c>
      <c r="BC40" s="162" t="str">
        <f t="shared" si="14"/>
        <v/>
      </c>
      <c r="BD40" s="162" t="str">
        <f t="shared" si="14"/>
        <v/>
      </c>
      <c r="BE40" s="162" t="str">
        <f t="shared" si="14"/>
        <v/>
      </c>
      <c r="BF40" s="162" t="str">
        <f t="shared" si="14"/>
        <v/>
      </c>
      <c r="BG40" s="162" t="str">
        <f t="shared" si="14"/>
        <v/>
      </c>
      <c r="BH40" s="162" t="str">
        <f t="shared" si="14"/>
        <v/>
      </c>
      <c r="BI40" s="162" t="str">
        <f t="shared" ref="BI40:BX55" si="18">IF(COUNTIF($E40:$I40,BI$2)=1,$C40,"")</f>
        <v/>
      </c>
      <c r="BJ40" s="162" t="str">
        <f t="shared" si="18"/>
        <v/>
      </c>
      <c r="BK40" s="162" t="str">
        <f t="shared" si="18"/>
        <v/>
      </c>
      <c r="BL40" s="162" t="str">
        <f t="shared" si="18"/>
        <v/>
      </c>
      <c r="BM40" s="162" t="str">
        <f t="shared" si="18"/>
        <v/>
      </c>
      <c r="BN40" s="162" t="str">
        <f t="shared" si="18"/>
        <v/>
      </c>
      <c r="BO40" s="162" t="str">
        <f t="shared" si="18"/>
        <v/>
      </c>
      <c r="BP40" s="162" t="str">
        <f t="shared" si="18"/>
        <v/>
      </c>
      <c r="BQ40" s="162" t="str">
        <f t="shared" si="18"/>
        <v/>
      </c>
      <c r="BR40" s="162" t="str">
        <f t="shared" si="18"/>
        <v/>
      </c>
      <c r="BS40" s="162" t="str">
        <f t="shared" si="18"/>
        <v/>
      </c>
      <c r="BT40" s="162" t="str">
        <f t="shared" si="18"/>
        <v/>
      </c>
      <c r="BU40" s="162" t="str">
        <f t="shared" si="18"/>
        <v/>
      </c>
      <c r="BV40" s="162" t="str">
        <f t="shared" si="18"/>
        <v/>
      </c>
      <c r="BW40" s="162" t="str">
        <f t="shared" si="18"/>
        <v/>
      </c>
      <c r="BX40" s="162" t="str">
        <f t="shared" si="18"/>
        <v/>
      </c>
      <c r="BY40" s="162" t="str">
        <f t="shared" si="17"/>
        <v/>
      </c>
      <c r="BZ40" s="162" t="str">
        <f t="shared" si="17"/>
        <v/>
      </c>
      <c r="CA40" s="202" t="str">
        <f t="shared" si="17"/>
        <v/>
      </c>
      <c r="CB40" s="213" t="str">
        <f t="shared" si="17"/>
        <v/>
      </c>
      <c r="CC40" s="162" t="str">
        <f t="shared" si="17"/>
        <v/>
      </c>
      <c r="CD40" s="162" t="str">
        <f t="shared" si="17"/>
        <v/>
      </c>
      <c r="CE40" s="162" t="str">
        <f t="shared" si="17"/>
        <v/>
      </c>
      <c r="CF40" s="162" t="str">
        <f t="shared" si="17"/>
        <v/>
      </c>
      <c r="CG40" s="162" t="str">
        <f t="shared" si="17"/>
        <v/>
      </c>
      <c r="CH40" s="162" t="str">
        <f t="shared" si="16"/>
        <v/>
      </c>
      <c r="CI40" s="162" t="str">
        <f t="shared" si="16"/>
        <v/>
      </c>
      <c r="CJ40" s="162" t="str">
        <f t="shared" si="16"/>
        <v/>
      </c>
      <c r="CK40" s="162" t="str">
        <f t="shared" si="16"/>
        <v/>
      </c>
      <c r="CL40" s="162" t="str">
        <f t="shared" si="16"/>
        <v/>
      </c>
      <c r="CM40" s="162" t="str">
        <f t="shared" si="16"/>
        <v/>
      </c>
      <c r="CN40" s="162" t="str">
        <f t="shared" si="16"/>
        <v/>
      </c>
      <c r="CO40" s="162" t="str">
        <f t="shared" si="15"/>
        <v/>
      </c>
      <c r="CP40" s="162" t="str">
        <f t="shared" si="15"/>
        <v/>
      </c>
      <c r="CQ40" s="162" t="str">
        <f t="shared" si="15"/>
        <v/>
      </c>
      <c r="CR40" s="162" t="str">
        <f t="shared" si="15"/>
        <v/>
      </c>
      <c r="CS40" s="162" t="str">
        <f t="shared" si="15"/>
        <v/>
      </c>
      <c r="CT40" s="162" t="str">
        <f t="shared" si="15"/>
        <v/>
      </c>
      <c r="CU40" s="162" t="str">
        <f t="shared" si="15"/>
        <v/>
      </c>
      <c r="CV40" s="162" t="str">
        <f t="shared" si="15"/>
        <v/>
      </c>
      <c r="CW40" s="162" t="str">
        <f t="shared" si="15"/>
        <v/>
      </c>
      <c r="CX40" s="162" t="str">
        <f t="shared" si="15"/>
        <v/>
      </c>
      <c r="CY40" s="162" t="str">
        <f t="shared" si="15"/>
        <v/>
      </c>
      <c r="CZ40" s="162" t="str">
        <f t="shared" si="15"/>
        <v/>
      </c>
      <c r="DA40" s="162" t="str">
        <f t="shared" si="15"/>
        <v/>
      </c>
      <c r="DB40" s="162" t="str">
        <f t="shared" si="15"/>
        <v/>
      </c>
      <c r="DC40" s="202" t="str">
        <f t="shared" si="15"/>
        <v/>
      </c>
      <c r="DD40" s="213" t="str">
        <f>IF(COUNTIF($E40:$I40,DD$2)=1,$C40,"")</f>
        <v/>
      </c>
      <c r="DE40" s="162" t="str">
        <f t="shared" si="8"/>
        <v/>
      </c>
      <c r="DF40" s="162" t="str">
        <f t="shared" si="8"/>
        <v/>
      </c>
      <c r="DG40" s="162" t="str">
        <f t="shared" si="8"/>
        <v/>
      </c>
      <c r="DH40" s="202" t="str">
        <f t="shared" si="8"/>
        <v/>
      </c>
    </row>
    <row r="41" spans="1:112" ht="45" x14ac:dyDescent="0.25">
      <c r="A41" s="90"/>
      <c r="B41" s="146" t="s">
        <v>456</v>
      </c>
      <c r="C41" s="150"/>
      <c r="D41" s="105"/>
      <c r="E41" s="129"/>
      <c r="F41" s="130"/>
      <c r="G41" s="130"/>
      <c r="H41" s="130"/>
      <c r="I41" s="131"/>
      <c r="K41" s="114" t="str">
        <f t="shared" si="5"/>
        <v/>
      </c>
      <c r="L41" s="96" t="str">
        <f t="shared" si="6"/>
        <v/>
      </c>
      <c r="O41" s="122"/>
      <c r="P41" s="37"/>
      <c r="Q41" s="37"/>
      <c r="Z41" s="119"/>
      <c r="AB41" s="56">
        <v>4703</v>
      </c>
      <c r="AC41" s="14" t="s">
        <v>219</v>
      </c>
      <c r="AD41" s="13">
        <v>50</v>
      </c>
      <c r="AE41" s="42">
        <v>10</v>
      </c>
      <c r="AF41" s="59">
        <v>10</v>
      </c>
      <c r="AG41" s="45" t="s">
        <v>189</v>
      </c>
      <c r="AH41" s="48" t="s">
        <v>189</v>
      </c>
      <c r="AI41" s="56" t="s">
        <v>189</v>
      </c>
      <c r="AJ41" s="66" t="s">
        <v>189</v>
      </c>
      <c r="AK41" s="45" t="s">
        <v>189</v>
      </c>
      <c r="AL41" s="48" t="s">
        <v>189</v>
      </c>
      <c r="AN41" s="18" t="s">
        <v>98</v>
      </c>
      <c r="AP41" s="238" t="str">
        <f t="shared" si="3"/>
        <v>exemple : 38</v>
      </c>
      <c r="AQ41" s="200" t="str">
        <f t="shared" si="12"/>
        <v/>
      </c>
      <c r="AR41" s="162" t="str">
        <f t="shared" si="12"/>
        <v/>
      </c>
      <c r="AS41" s="162" t="str">
        <f t="shared" si="4"/>
        <v/>
      </c>
      <c r="AT41" s="162" t="str">
        <f t="shared" ref="AT41:BI56" si="19">IF(COUNTIF($E41:$I41,AT$2)=1,$C41,"")</f>
        <v/>
      </c>
      <c r="AU41" s="162" t="str">
        <f t="shared" si="19"/>
        <v/>
      </c>
      <c r="AV41" s="162" t="str">
        <f t="shared" si="19"/>
        <v/>
      </c>
      <c r="AW41" s="162" t="str">
        <f t="shared" si="19"/>
        <v/>
      </c>
      <c r="AX41" s="162" t="str">
        <f t="shared" si="19"/>
        <v/>
      </c>
      <c r="AY41" s="162" t="str">
        <f t="shared" si="19"/>
        <v/>
      </c>
      <c r="AZ41" s="162" t="str">
        <f t="shared" si="19"/>
        <v/>
      </c>
      <c r="BA41" s="162" t="str">
        <f t="shared" si="19"/>
        <v/>
      </c>
      <c r="BB41" s="162" t="str">
        <f t="shared" si="19"/>
        <v/>
      </c>
      <c r="BC41" s="162" t="str">
        <f t="shared" si="19"/>
        <v/>
      </c>
      <c r="BD41" s="162" t="str">
        <f t="shared" si="19"/>
        <v/>
      </c>
      <c r="BE41" s="162" t="str">
        <f t="shared" si="19"/>
        <v/>
      </c>
      <c r="BF41" s="162" t="str">
        <f t="shared" si="19"/>
        <v/>
      </c>
      <c r="BG41" s="162" t="str">
        <f t="shared" si="19"/>
        <v/>
      </c>
      <c r="BH41" s="162" t="str">
        <f t="shared" si="19"/>
        <v/>
      </c>
      <c r="BI41" s="162" t="str">
        <f t="shared" si="19"/>
        <v/>
      </c>
      <c r="BJ41" s="162" t="str">
        <f t="shared" si="18"/>
        <v/>
      </c>
      <c r="BK41" s="162" t="str">
        <f t="shared" si="18"/>
        <v/>
      </c>
      <c r="BL41" s="162" t="str">
        <f t="shared" si="18"/>
        <v/>
      </c>
      <c r="BM41" s="162" t="str">
        <f t="shared" si="18"/>
        <v/>
      </c>
      <c r="BN41" s="162" t="str">
        <f t="shared" si="18"/>
        <v/>
      </c>
      <c r="BO41" s="162" t="str">
        <f t="shared" si="18"/>
        <v/>
      </c>
      <c r="BP41" s="162" t="str">
        <f t="shared" si="18"/>
        <v/>
      </c>
      <c r="BQ41" s="162" t="str">
        <f t="shared" si="18"/>
        <v/>
      </c>
      <c r="BR41" s="162" t="str">
        <f t="shared" si="18"/>
        <v/>
      </c>
      <c r="BS41" s="162" t="str">
        <f t="shared" si="18"/>
        <v/>
      </c>
      <c r="BT41" s="162" t="str">
        <f t="shared" si="18"/>
        <v/>
      </c>
      <c r="BU41" s="162" t="str">
        <f t="shared" si="18"/>
        <v/>
      </c>
      <c r="BV41" s="162" t="str">
        <f t="shared" si="18"/>
        <v/>
      </c>
      <c r="BW41" s="162" t="str">
        <f t="shared" si="18"/>
        <v/>
      </c>
      <c r="BX41" s="162" t="str">
        <f t="shared" si="18"/>
        <v/>
      </c>
      <c r="BY41" s="162" t="str">
        <f t="shared" si="17"/>
        <v/>
      </c>
      <c r="BZ41" s="162" t="str">
        <f t="shared" si="17"/>
        <v/>
      </c>
      <c r="CA41" s="202" t="str">
        <f t="shared" si="17"/>
        <v/>
      </c>
      <c r="CB41" s="213" t="str">
        <f t="shared" si="17"/>
        <v/>
      </c>
      <c r="CC41" s="162" t="str">
        <f t="shared" si="17"/>
        <v/>
      </c>
      <c r="CD41" s="162" t="str">
        <f t="shared" si="17"/>
        <v/>
      </c>
      <c r="CE41" s="162" t="str">
        <f t="shared" si="17"/>
        <v/>
      </c>
      <c r="CF41" s="162" t="str">
        <f t="shared" si="17"/>
        <v/>
      </c>
      <c r="CG41" s="162" t="str">
        <f t="shared" si="17"/>
        <v/>
      </c>
      <c r="CH41" s="162" t="str">
        <f t="shared" si="16"/>
        <v/>
      </c>
      <c r="CI41" s="162" t="str">
        <f t="shared" si="16"/>
        <v/>
      </c>
      <c r="CJ41" s="162" t="str">
        <f t="shared" si="16"/>
        <v/>
      </c>
      <c r="CK41" s="162" t="str">
        <f t="shared" si="16"/>
        <v/>
      </c>
      <c r="CL41" s="162" t="str">
        <f t="shared" si="16"/>
        <v/>
      </c>
      <c r="CM41" s="162" t="str">
        <f t="shared" si="16"/>
        <v/>
      </c>
      <c r="CN41" s="162" t="str">
        <f t="shared" si="16"/>
        <v/>
      </c>
      <c r="CO41" s="162" t="str">
        <f t="shared" si="15"/>
        <v/>
      </c>
      <c r="CP41" s="162" t="str">
        <f t="shared" si="15"/>
        <v/>
      </c>
      <c r="CQ41" s="162" t="str">
        <f t="shared" si="15"/>
        <v/>
      </c>
      <c r="CR41" s="162" t="str">
        <f t="shared" si="15"/>
        <v/>
      </c>
      <c r="CS41" s="162" t="str">
        <f t="shared" si="15"/>
        <v/>
      </c>
      <c r="CT41" s="162" t="str">
        <f t="shared" si="15"/>
        <v/>
      </c>
      <c r="CU41" s="162" t="str">
        <f t="shared" si="15"/>
        <v/>
      </c>
      <c r="CV41" s="162" t="str">
        <f t="shared" si="15"/>
        <v/>
      </c>
      <c r="CW41" s="162" t="str">
        <f t="shared" si="15"/>
        <v/>
      </c>
      <c r="CX41" s="162" t="str">
        <f t="shared" si="15"/>
        <v/>
      </c>
      <c r="CY41" s="162" t="str">
        <f t="shared" si="15"/>
        <v/>
      </c>
      <c r="CZ41" s="162" t="str">
        <f t="shared" si="15"/>
        <v/>
      </c>
      <c r="DA41" s="162" t="str">
        <f t="shared" si="15"/>
        <v/>
      </c>
      <c r="DB41" s="162" t="str">
        <f t="shared" si="15"/>
        <v/>
      </c>
      <c r="DC41" s="202" t="str">
        <f t="shared" si="15"/>
        <v/>
      </c>
      <c r="DD41" s="213" t="str">
        <f>IF(COUNTIF($E41:$I41,DD$2)=1,$C41,"")</f>
        <v/>
      </c>
      <c r="DE41" s="162" t="str">
        <f t="shared" si="8"/>
        <v/>
      </c>
      <c r="DF41" s="162" t="str">
        <f t="shared" si="8"/>
        <v/>
      </c>
      <c r="DG41" s="162" t="str">
        <f t="shared" si="8"/>
        <v/>
      </c>
      <c r="DH41" s="202" t="str">
        <f t="shared" si="8"/>
        <v/>
      </c>
    </row>
    <row r="42" spans="1:112" ht="105" x14ac:dyDescent="0.25">
      <c r="A42" s="90"/>
      <c r="B42" s="236" t="s">
        <v>457</v>
      </c>
      <c r="C42" s="150"/>
      <c r="D42" s="105"/>
      <c r="E42" s="129"/>
      <c r="F42" s="130"/>
      <c r="G42" s="130"/>
      <c r="H42" s="130"/>
      <c r="I42" s="131"/>
      <c r="K42" s="114" t="str">
        <f t="shared" si="5"/>
        <v/>
      </c>
      <c r="L42" s="96" t="str">
        <f t="shared" si="6"/>
        <v/>
      </c>
      <c r="O42" s="122"/>
      <c r="P42" s="37"/>
      <c r="Q42" s="37"/>
      <c r="Z42" s="119"/>
      <c r="AB42" s="56">
        <v>4705</v>
      </c>
      <c r="AC42" s="14" t="s">
        <v>220</v>
      </c>
      <c r="AD42" s="13">
        <v>10000</v>
      </c>
      <c r="AE42" s="42">
        <v>5000</v>
      </c>
      <c r="AF42" s="59">
        <v>5000</v>
      </c>
      <c r="AG42" s="45" t="s">
        <v>189</v>
      </c>
      <c r="AH42" s="48" t="s">
        <v>189</v>
      </c>
      <c r="AI42" s="56" t="s">
        <v>189</v>
      </c>
      <c r="AJ42" s="66" t="s">
        <v>189</v>
      </c>
      <c r="AK42" s="45">
        <v>5000</v>
      </c>
      <c r="AL42" s="48">
        <v>1250</v>
      </c>
      <c r="AN42" s="18" t="s">
        <v>99</v>
      </c>
      <c r="AP42" s="238" t="str">
        <f t="shared" si="3"/>
        <v>exemple : 39</v>
      </c>
      <c r="AQ42" s="200" t="str">
        <f t="shared" si="12"/>
        <v/>
      </c>
      <c r="AR42" s="162" t="str">
        <f t="shared" si="12"/>
        <v/>
      </c>
      <c r="AS42" s="162" t="str">
        <f t="shared" si="4"/>
        <v/>
      </c>
      <c r="AT42" s="162" t="str">
        <f t="shared" si="19"/>
        <v/>
      </c>
      <c r="AU42" s="162" t="str">
        <f t="shared" si="19"/>
        <v/>
      </c>
      <c r="AV42" s="162" t="str">
        <f t="shared" si="19"/>
        <v/>
      </c>
      <c r="AW42" s="162" t="str">
        <f t="shared" si="19"/>
        <v/>
      </c>
      <c r="AX42" s="162" t="str">
        <f t="shared" si="19"/>
        <v/>
      </c>
      <c r="AY42" s="162" t="str">
        <f t="shared" si="19"/>
        <v/>
      </c>
      <c r="AZ42" s="162" t="str">
        <f t="shared" si="19"/>
        <v/>
      </c>
      <c r="BA42" s="162" t="str">
        <f t="shared" si="19"/>
        <v/>
      </c>
      <c r="BB42" s="162" t="str">
        <f t="shared" si="19"/>
        <v/>
      </c>
      <c r="BC42" s="162" t="str">
        <f t="shared" si="19"/>
        <v/>
      </c>
      <c r="BD42" s="162" t="str">
        <f t="shared" si="19"/>
        <v/>
      </c>
      <c r="BE42" s="162" t="str">
        <f t="shared" si="19"/>
        <v/>
      </c>
      <c r="BF42" s="162" t="str">
        <f t="shared" si="19"/>
        <v/>
      </c>
      <c r="BG42" s="162" t="str">
        <f t="shared" si="19"/>
        <v/>
      </c>
      <c r="BH42" s="162" t="str">
        <f t="shared" si="19"/>
        <v/>
      </c>
      <c r="BI42" s="162" t="str">
        <f t="shared" si="19"/>
        <v/>
      </c>
      <c r="BJ42" s="162" t="str">
        <f t="shared" si="18"/>
        <v/>
      </c>
      <c r="BK42" s="162" t="str">
        <f t="shared" si="18"/>
        <v/>
      </c>
      <c r="BL42" s="162" t="str">
        <f t="shared" si="18"/>
        <v/>
      </c>
      <c r="BM42" s="162" t="str">
        <f t="shared" si="18"/>
        <v/>
      </c>
      <c r="BN42" s="162" t="str">
        <f t="shared" si="18"/>
        <v/>
      </c>
      <c r="BO42" s="162" t="str">
        <f t="shared" si="18"/>
        <v/>
      </c>
      <c r="BP42" s="162" t="str">
        <f t="shared" si="18"/>
        <v/>
      </c>
      <c r="BQ42" s="162" t="str">
        <f t="shared" si="18"/>
        <v/>
      </c>
      <c r="BR42" s="162" t="str">
        <f t="shared" si="18"/>
        <v/>
      </c>
      <c r="BS42" s="162" t="str">
        <f t="shared" si="18"/>
        <v/>
      </c>
      <c r="BT42" s="162" t="str">
        <f t="shared" si="18"/>
        <v/>
      </c>
      <c r="BU42" s="162" t="str">
        <f t="shared" si="18"/>
        <v/>
      </c>
      <c r="BV42" s="162" t="str">
        <f t="shared" si="18"/>
        <v/>
      </c>
      <c r="BW42" s="162" t="str">
        <f t="shared" si="18"/>
        <v/>
      </c>
      <c r="BX42" s="162" t="str">
        <f t="shared" si="18"/>
        <v/>
      </c>
      <c r="BY42" s="162" t="str">
        <f t="shared" si="17"/>
        <v/>
      </c>
      <c r="BZ42" s="162" t="str">
        <f t="shared" si="17"/>
        <v/>
      </c>
      <c r="CA42" s="202" t="str">
        <f t="shared" si="17"/>
        <v/>
      </c>
      <c r="CB42" s="213" t="str">
        <f t="shared" si="17"/>
        <v/>
      </c>
      <c r="CC42" s="162" t="str">
        <f t="shared" si="17"/>
        <v/>
      </c>
      <c r="CD42" s="162" t="str">
        <f t="shared" si="17"/>
        <v/>
      </c>
      <c r="CE42" s="162" t="str">
        <f t="shared" si="17"/>
        <v/>
      </c>
      <c r="CF42" s="162" t="str">
        <f t="shared" si="17"/>
        <v/>
      </c>
      <c r="CG42" s="162" t="str">
        <f t="shared" si="17"/>
        <v/>
      </c>
      <c r="CH42" s="162" t="str">
        <f t="shared" si="16"/>
        <v/>
      </c>
      <c r="CI42" s="162" t="str">
        <f t="shared" si="16"/>
        <v/>
      </c>
      <c r="CJ42" s="162" t="str">
        <f t="shared" si="16"/>
        <v/>
      </c>
      <c r="CK42" s="162" t="str">
        <f t="shared" si="16"/>
        <v/>
      </c>
      <c r="CL42" s="162" t="str">
        <f t="shared" si="16"/>
        <v/>
      </c>
      <c r="CM42" s="162" t="str">
        <f t="shared" si="16"/>
        <v/>
      </c>
      <c r="CN42" s="162" t="str">
        <f t="shared" si="16"/>
        <v/>
      </c>
      <c r="CO42" s="162" t="str">
        <f t="shared" si="15"/>
        <v/>
      </c>
      <c r="CP42" s="162" t="str">
        <f t="shared" si="15"/>
        <v/>
      </c>
      <c r="CQ42" s="162" t="str">
        <f t="shared" si="15"/>
        <v/>
      </c>
      <c r="CR42" s="162" t="str">
        <f t="shared" si="15"/>
        <v/>
      </c>
      <c r="CS42" s="162" t="str">
        <f t="shared" si="15"/>
        <v/>
      </c>
      <c r="CT42" s="162" t="str">
        <f t="shared" si="15"/>
        <v/>
      </c>
      <c r="CU42" s="162" t="str">
        <f t="shared" si="15"/>
        <v/>
      </c>
      <c r="CV42" s="162" t="str">
        <f t="shared" si="15"/>
        <v/>
      </c>
      <c r="CW42" s="162" t="str">
        <f t="shared" si="15"/>
        <v/>
      </c>
      <c r="CX42" s="162" t="str">
        <f t="shared" si="15"/>
        <v/>
      </c>
      <c r="CY42" s="162" t="str">
        <f t="shared" si="15"/>
        <v/>
      </c>
      <c r="CZ42" s="162" t="str">
        <f t="shared" si="15"/>
        <v/>
      </c>
      <c r="DA42" s="162" t="str">
        <f t="shared" si="15"/>
        <v/>
      </c>
      <c r="DB42" s="162" t="str">
        <f t="shared" si="15"/>
        <v/>
      </c>
      <c r="DC42" s="202" t="str">
        <f t="shared" si="15"/>
        <v/>
      </c>
      <c r="DD42" s="213" t="str">
        <f>IF(COUNTIF($E42:$I42,DD$2)=1,$C42,"")</f>
        <v/>
      </c>
      <c r="DE42" s="162" t="str">
        <f t="shared" ref="DE42:DF42" si="20">IF(COUNTIF($E42:$I42,DE$2)=1,$C42,"")</f>
        <v/>
      </c>
      <c r="DF42" s="162" t="str">
        <f t="shared" si="20"/>
        <v/>
      </c>
      <c r="DG42" s="162" t="str">
        <f t="shared" si="8"/>
        <v/>
      </c>
      <c r="DH42" s="202" t="str">
        <f t="shared" si="8"/>
        <v/>
      </c>
    </row>
    <row r="43" spans="1:112" ht="90" x14ac:dyDescent="0.25">
      <c r="A43" s="90"/>
      <c r="B43" s="146" t="s">
        <v>458</v>
      </c>
      <c r="C43" s="150"/>
      <c r="D43" s="105"/>
      <c r="E43" s="129"/>
      <c r="F43" s="130"/>
      <c r="G43" s="130"/>
      <c r="H43" s="130"/>
      <c r="I43" s="131"/>
      <c r="K43" s="114" t="str">
        <f t="shared" si="5"/>
        <v/>
      </c>
      <c r="L43" s="96" t="str">
        <f t="shared" si="6"/>
        <v/>
      </c>
      <c r="O43" s="122"/>
      <c r="P43" s="37"/>
      <c r="Q43" s="37"/>
      <c r="Z43" s="119"/>
      <c r="AB43" s="56">
        <v>4706</v>
      </c>
      <c r="AC43" s="14" t="s">
        <v>221</v>
      </c>
      <c r="AD43" s="13">
        <v>5000</v>
      </c>
      <c r="AE43" s="42">
        <v>1250</v>
      </c>
      <c r="AF43" s="59">
        <v>1250</v>
      </c>
      <c r="AG43" s="45" t="s">
        <v>189</v>
      </c>
      <c r="AH43" s="48" t="s">
        <v>189</v>
      </c>
      <c r="AI43" s="56" t="s">
        <v>189</v>
      </c>
      <c r="AJ43" s="66" t="s">
        <v>189</v>
      </c>
      <c r="AK43" s="45">
        <v>1250</v>
      </c>
      <c r="AL43" s="48">
        <v>500</v>
      </c>
      <c r="AN43" s="18" t="s">
        <v>100</v>
      </c>
      <c r="AP43" s="238" t="str">
        <f t="shared" si="3"/>
        <v>exemple : 40</v>
      </c>
      <c r="AQ43" s="200" t="str">
        <f t="shared" si="12"/>
        <v/>
      </c>
      <c r="AR43" s="162" t="str">
        <f t="shared" si="12"/>
        <v/>
      </c>
      <c r="AS43" s="162" t="str">
        <f t="shared" si="4"/>
        <v/>
      </c>
      <c r="AT43" s="162" t="str">
        <f t="shared" si="19"/>
        <v/>
      </c>
      <c r="AU43" s="162" t="str">
        <f t="shared" si="19"/>
        <v/>
      </c>
      <c r="AV43" s="162" t="str">
        <f t="shared" si="19"/>
        <v/>
      </c>
      <c r="AW43" s="162" t="str">
        <f t="shared" si="19"/>
        <v/>
      </c>
      <c r="AX43" s="162" t="str">
        <f t="shared" si="19"/>
        <v/>
      </c>
      <c r="AY43" s="162" t="str">
        <f t="shared" si="19"/>
        <v/>
      </c>
      <c r="AZ43" s="162" t="str">
        <f t="shared" si="19"/>
        <v/>
      </c>
      <c r="BA43" s="162" t="str">
        <f t="shared" si="19"/>
        <v/>
      </c>
      <c r="BB43" s="162" t="str">
        <f t="shared" si="19"/>
        <v/>
      </c>
      <c r="BC43" s="162" t="str">
        <f t="shared" si="19"/>
        <v/>
      </c>
      <c r="BD43" s="162" t="str">
        <f t="shared" si="19"/>
        <v/>
      </c>
      <c r="BE43" s="162" t="str">
        <f t="shared" si="19"/>
        <v/>
      </c>
      <c r="BF43" s="162" t="str">
        <f t="shared" si="19"/>
        <v/>
      </c>
      <c r="BG43" s="162" t="str">
        <f t="shared" si="19"/>
        <v/>
      </c>
      <c r="BH43" s="162" t="str">
        <f t="shared" si="19"/>
        <v/>
      </c>
      <c r="BI43" s="162" t="str">
        <f t="shared" si="19"/>
        <v/>
      </c>
      <c r="BJ43" s="162" t="str">
        <f t="shared" si="18"/>
        <v/>
      </c>
      <c r="BK43" s="162" t="str">
        <f t="shared" si="18"/>
        <v/>
      </c>
      <c r="BL43" s="162" t="str">
        <f t="shared" si="18"/>
        <v/>
      </c>
      <c r="BM43" s="162" t="str">
        <f t="shared" si="18"/>
        <v/>
      </c>
      <c r="BN43" s="162" t="str">
        <f t="shared" si="18"/>
        <v/>
      </c>
      <c r="BO43" s="162" t="str">
        <f t="shared" si="18"/>
        <v/>
      </c>
      <c r="BP43" s="162" t="str">
        <f t="shared" si="18"/>
        <v/>
      </c>
      <c r="BQ43" s="162" t="str">
        <f t="shared" si="18"/>
        <v/>
      </c>
      <c r="BR43" s="162" t="str">
        <f t="shared" si="18"/>
        <v/>
      </c>
      <c r="BS43" s="162" t="str">
        <f t="shared" si="18"/>
        <v/>
      </c>
      <c r="BT43" s="162" t="str">
        <f t="shared" si="18"/>
        <v/>
      </c>
      <c r="BU43" s="162" t="str">
        <f t="shared" si="18"/>
        <v/>
      </c>
      <c r="BV43" s="162" t="str">
        <f t="shared" si="18"/>
        <v/>
      </c>
      <c r="BW43" s="162" t="str">
        <f t="shared" si="18"/>
        <v/>
      </c>
      <c r="BX43" s="162" t="str">
        <f t="shared" si="18"/>
        <v/>
      </c>
      <c r="BY43" s="162" t="str">
        <f t="shared" si="17"/>
        <v/>
      </c>
      <c r="BZ43" s="162" t="str">
        <f t="shared" si="17"/>
        <v/>
      </c>
      <c r="CA43" s="202" t="str">
        <f t="shared" si="17"/>
        <v/>
      </c>
      <c r="CB43" s="213" t="str">
        <f t="shared" si="17"/>
        <v/>
      </c>
      <c r="CC43" s="162" t="str">
        <f t="shared" si="17"/>
        <v/>
      </c>
      <c r="CD43" s="162" t="str">
        <f t="shared" si="17"/>
        <v/>
      </c>
      <c r="CE43" s="162" t="str">
        <f t="shared" si="17"/>
        <v/>
      </c>
      <c r="CF43" s="162" t="str">
        <f t="shared" si="17"/>
        <v/>
      </c>
      <c r="CG43" s="162" t="str">
        <f t="shared" si="17"/>
        <v/>
      </c>
      <c r="CH43" s="162" t="str">
        <f t="shared" si="16"/>
        <v/>
      </c>
      <c r="CI43" s="162" t="str">
        <f t="shared" si="16"/>
        <v/>
      </c>
      <c r="CJ43" s="162" t="str">
        <f t="shared" si="16"/>
        <v/>
      </c>
      <c r="CK43" s="162" t="str">
        <f t="shared" si="16"/>
        <v/>
      </c>
      <c r="CL43" s="162" t="str">
        <f t="shared" si="16"/>
        <v/>
      </c>
      <c r="CM43" s="162" t="str">
        <f t="shared" si="16"/>
        <v/>
      </c>
      <c r="CN43" s="162" t="str">
        <f t="shared" si="16"/>
        <v/>
      </c>
      <c r="CO43" s="162" t="str">
        <f t="shared" si="15"/>
        <v/>
      </c>
      <c r="CP43" s="162" t="str">
        <f t="shared" si="15"/>
        <v/>
      </c>
      <c r="CQ43" s="162" t="str">
        <f t="shared" si="15"/>
        <v/>
      </c>
      <c r="CR43" s="162" t="str">
        <f t="shared" si="15"/>
        <v/>
      </c>
      <c r="CS43" s="162" t="str">
        <f t="shared" si="15"/>
        <v/>
      </c>
      <c r="CT43" s="162" t="str">
        <f t="shared" si="15"/>
        <v/>
      </c>
      <c r="CU43" s="162" t="str">
        <f t="shared" si="15"/>
        <v/>
      </c>
      <c r="CV43" s="162" t="str">
        <f t="shared" si="15"/>
        <v/>
      </c>
      <c r="CW43" s="162" t="str">
        <f t="shared" si="15"/>
        <v/>
      </c>
      <c r="CX43" s="162" t="str">
        <f t="shared" si="15"/>
        <v/>
      </c>
      <c r="CY43" s="162" t="str">
        <f t="shared" si="15"/>
        <v/>
      </c>
      <c r="CZ43" s="162" t="str">
        <f t="shared" si="15"/>
        <v/>
      </c>
      <c r="DA43" s="162" t="str">
        <f t="shared" si="15"/>
        <v/>
      </c>
      <c r="DB43" s="162" t="str">
        <f t="shared" si="15"/>
        <v/>
      </c>
      <c r="DC43" s="202" t="str">
        <f t="shared" ref="DC43:DF63" si="21">IF(COUNTIF($E43:$I43,DC$2)=1,$C43,"")</f>
        <v/>
      </c>
      <c r="DD43" s="213" t="str">
        <f>IF(COUNTIF($E43:$I43,DD$2)=1,$C43,"")</f>
        <v/>
      </c>
      <c r="DE43" s="162" t="str">
        <f t="shared" si="21"/>
        <v/>
      </c>
      <c r="DF43" s="162" t="str">
        <f t="shared" si="21"/>
        <v/>
      </c>
      <c r="DG43" s="162" t="str">
        <f t="shared" si="8"/>
        <v/>
      </c>
      <c r="DH43" s="202" t="str">
        <f t="shared" si="8"/>
        <v/>
      </c>
    </row>
    <row r="44" spans="1:112" ht="30" x14ac:dyDescent="0.25">
      <c r="A44" s="90"/>
      <c r="B44" s="146" t="s">
        <v>459</v>
      </c>
      <c r="C44" s="150"/>
      <c r="D44" s="105"/>
      <c r="E44" s="129"/>
      <c r="F44" s="130"/>
      <c r="G44" s="130"/>
      <c r="H44" s="130"/>
      <c r="I44" s="131"/>
      <c r="K44" s="114" t="str">
        <f t="shared" si="5"/>
        <v/>
      </c>
      <c r="L44" s="96" t="str">
        <f t="shared" si="6"/>
        <v/>
      </c>
      <c r="O44" s="122"/>
      <c r="P44" s="37"/>
      <c r="Q44" s="37"/>
      <c r="Z44" s="119"/>
      <c r="AB44" s="56">
        <v>4721</v>
      </c>
      <c r="AC44" s="14" t="s">
        <v>243</v>
      </c>
      <c r="AD44" s="13">
        <v>50</v>
      </c>
      <c r="AE44" s="42">
        <v>5</v>
      </c>
      <c r="AF44" s="59">
        <v>5</v>
      </c>
      <c r="AG44" s="45" t="s">
        <v>189</v>
      </c>
      <c r="AH44" s="48" t="s">
        <v>189</v>
      </c>
      <c r="AI44" s="56" t="s">
        <v>189</v>
      </c>
      <c r="AJ44" s="66" t="s">
        <v>189</v>
      </c>
      <c r="AK44" s="45">
        <v>5</v>
      </c>
      <c r="AL44" s="48">
        <v>0.5</v>
      </c>
      <c r="AN44" s="18" t="s">
        <v>101</v>
      </c>
      <c r="AP44" s="238" t="str">
        <f t="shared" si="3"/>
        <v>exemple : 41</v>
      </c>
      <c r="AQ44" s="200" t="str">
        <f t="shared" si="12"/>
        <v/>
      </c>
      <c r="AR44" s="162" t="str">
        <f t="shared" si="12"/>
        <v/>
      </c>
      <c r="AS44" s="162" t="str">
        <f t="shared" si="4"/>
        <v/>
      </c>
      <c r="AT44" s="162" t="str">
        <f t="shared" si="19"/>
        <v/>
      </c>
      <c r="AU44" s="162" t="str">
        <f t="shared" si="19"/>
        <v/>
      </c>
      <c r="AV44" s="162" t="str">
        <f t="shared" si="19"/>
        <v/>
      </c>
      <c r="AW44" s="162" t="str">
        <f t="shared" si="19"/>
        <v/>
      </c>
      <c r="AX44" s="162" t="str">
        <f t="shared" si="19"/>
        <v/>
      </c>
      <c r="AY44" s="162" t="str">
        <f t="shared" si="19"/>
        <v/>
      </c>
      <c r="AZ44" s="162" t="str">
        <f t="shared" si="19"/>
        <v/>
      </c>
      <c r="BA44" s="162" t="str">
        <f t="shared" si="19"/>
        <v/>
      </c>
      <c r="BB44" s="162" t="str">
        <f t="shared" si="19"/>
        <v/>
      </c>
      <c r="BC44" s="162" t="str">
        <f t="shared" si="19"/>
        <v/>
      </c>
      <c r="BD44" s="162" t="str">
        <f t="shared" si="19"/>
        <v/>
      </c>
      <c r="BE44" s="162" t="str">
        <f t="shared" si="19"/>
        <v/>
      </c>
      <c r="BF44" s="162" t="str">
        <f t="shared" si="19"/>
        <v/>
      </c>
      <c r="BG44" s="162" t="str">
        <f t="shared" si="19"/>
        <v/>
      </c>
      <c r="BH44" s="162" t="str">
        <f t="shared" si="19"/>
        <v/>
      </c>
      <c r="BI44" s="162" t="str">
        <f t="shared" si="19"/>
        <v/>
      </c>
      <c r="BJ44" s="162" t="str">
        <f t="shared" si="18"/>
        <v/>
      </c>
      <c r="BK44" s="162" t="str">
        <f t="shared" si="18"/>
        <v/>
      </c>
      <c r="BL44" s="162" t="str">
        <f t="shared" si="18"/>
        <v/>
      </c>
      <c r="BM44" s="162" t="str">
        <f t="shared" si="18"/>
        <v/>
      </c>
      <c r="BN44" s="162" t="str">
        <f t="shared" si="18"/>
        <v/>
      </c>
      <c r="BO44" s="162" t="str">
        <f t="shared" si="18"/>
        <v/>
      </c>
      <c r="BP44" s="162" t="str">
        <f t="shared" si="18"/>
        <v/>
      </c>
      <c r="BQ44" s="162" t="str">
        <f t="shared" si="18"/>
        <v/>
      </c>
      <c r="BR44" s="162" t="str">
        <f t="shared" si="18"/>
        <v/>
      </c>
      <c r="BS44" s="162" t="str">
        <f t="shared" si="18"/>
        <v/>
      </c>
      <c r="BT44" s="162" t="str">
        <f t="shared" si="18"/>
        <v/>
      </c>
      <c r="BU44" s="162" t="str">
        <f t="shared" si="18"/>
        <v/>
      </c>
      <c r="BV44" s="162" t="str">
        <f t="shared" si="18"/>
        <v/>
      </c>
      <c r="BW44" s="162" t="str">
        <f t="shared" si="18"/>
        <v/>
      </c>
      <c r="BX44" s="162" t="str">
        <f t="shared" si="18"/>
        <v/>
      </c>
      <c r="BY44" s="162" t="str">
        <f t="shared" si="17"/>
        <v/>
      </c>
      <c r="BZ44" s="162" t="str">
        <f t="shared" si="17"/>
        <v/>
      </c>
      <c r="CA44" s="202" t="str">
        <f t="shared" si="17"/>
        <v/>
      </c>
      <c r="CB44" s="213" t="str">
        <f t="shared" si="17"/>
        <v/>
      </c>
      <c r="CC44" s="162" t="str">
        <f t="shared" si="17"/>
        <v/>
      </c>
      <c r="CD44" s="162" t="str">
        <f t="shared" si="17"/>
        <v/>
      </c>
      <c r="CE44" s="162" t="str">
        <f t="shared" si="17"/>
        <v/>
      </c>
      <c r="CF44" s="162" t="str">
        <f t="shared" si="17"/>
        <v/>
      </c>
      <c r="CG44" s="162" t="str">
        <f t="shared" si="17"/>
        <v/>
      </c>
      <c r="CH44" s="162" t="str">
        <f t="shared" si="16"/>
        <v/>
      </c>
      <c r="CI44" s="162" t="str">
        <f t="shared" si="16"/>
        <v/>
      </c>
      <c r="CJ44" s="162" t="str">
        <f t="shared" si="16"/>
        <v/>
      </c>
      <c r="CK44" s="162" t="str">
        <f t="shared" si="16"/>
        <v/>
      </c>
      <c r="CL44" s="162" t="str">
        <f t="shared" si="16"/>
        <v/>
      </c>
      <c r="CM44" s="162" t="str">
        <f t="shared" si="16"/>
        <v/>
      </c>
      <c r="CN44" s="162" t="str">
        <f t="shared" si="16"/>
        <v/>
      </c>
      <c r="CO44" s="162" t="str">
        <f t="shared" ref="CO44:DC64" si="22">IF(COUNTIF($E44:$I44,CO$2)=1,$C44,"")</f>
        <v/>
      </c>
      <c r="CP44" s="162" t="str">
        <f t="shared" si="22"/>
        <v/>
      </c>
      <c r="CQ44" s="162" t="str">
        <f t="shared" si="22"/>
        <v/>
      </c>
      <c r="CR44" s="162" t="str">
        <f t="shared" si="22"/>
        <v/>
      </c>
      <c r="CS44" s="162" t="str">
        <f t="shared" si="22"/>
        <v/>
      </c>
      <c r="CT44" s="162" t="str">
        <f t="shared" si="22"/>
        <v/>
      </c>
      <c r="CU44" s="162" t="str">
        <f t="shared" si="22"/>
        <v/>
      </c>
      <c r="CV44" s="162" t="str">
        <f t="shared" si="22"/>
        <v/>
      </c>
      <c r="CW44" s="162" t="str">
        <f t="shared" si="22"/>
        <v/>
      </c>
      <c r="CX44" s="162" t="str">
        <f t="shared" si="22"/>
        <v/>
      </c>
      <c r="CY44" s="162" t="str">
        <f t="shared" si="22"/>
        <v/>
      </c>
      <c r="CZ44" s="162" t="str">
        <f t="shared" si="22"/>
        <v/>
      </c>
      <c r="DA44" s="162" t="str">
        <f t="shared" si="22"/>
        <v/>
      </c>
      <c r="DB44" s="162" t="str">
        <f t="shared" si="22"/>
        <v/>
      </c>
      <c r="DC44" s="202" t="str">
        <f t="shared" si="22"/>
        <v/>
      </c>
      <c r="DD44" s="213" t="str">
        <f>IF(COUNTIF($E44:$I44,DD$2)=1,$C44,"")</f>
        <v/>
      </c>
      <c r="DE44" s="162" t="str">
        <f t="shared" si="21"/>
        <v/>
      </c>
      <c r="DF44" s="162" t="str">
        <f t="shared" si="21"/>
        <v/>
      </c>
      <c r="DG44" s="162" t="str">
        <f t="shared" si="8"/>
        <v/>
      </c>
      <c r="DH44" s="202" t="str">
        <f t="shared" si="8"/>
        <v/>
      </c>
    </row>
    <row r="45" spans="1:112" x14ac:dyDescent="0.25">
      <c r="A45" s="90"/>
      <c r="B45" s="236" t="s">
        <v>460</v>
      </c>
      <c r="C45" s="150"/>
      <c r="D45" s="105"/>
      <c r="E45" s="129"/>
      <c r="F45" s="130"/>
      <c r="G45" s="130"/>
      <c r="H45" s="130"/>
      <c r="I45" s="131"/>
      <c r="K45" s="114" t="str">
        <f t="shared" si="5"/>
        <v/>
      </c>
      <c r="L45" s="96" t="str">
        <f t="shared" si="6"/>
        <v/>
      </c>
      <c r="O45" s="122"/>
      <c r="P45" s="37"/>
      <c r="Q45" s="37"/>
      <c r="Z45" s="119"/>
      <c r="AB45" s="56">
        <v>4720</v>
      </c>
      <c r="AC45" s="14" t="s">
        <v>233</v>
      </c>
      <c r="AD45" s="13">
        <v>50</v>
      </c>
      <c r="AE45" s="42">
        <v>5</v>
      </c>
      <c r="AF45" s="59">
        <v>5</v>
      </c>
      <c r="AG45" s="45" t="s">
        <v>189</v>
      </c>
      <c r="AH45" s="48" t="s">
        <v>189</v>
      </c>
      <c r="AI45" s="45" t="s">
        <v>189</v>
      </c>
      <c r="AJ45" s="48" t="s">
        <v>189</v>
      </c>
      <c r="AK45" s="45">
        <v>5</v>
      </c>
      <c r="AL45" s="48">
        <v>0.5</v>
      </c>
      <c r="AN45" s="18" t="s">
        <v>102</v>
      </c>
      <c r="AP45" s="238" t="str">
        <f t="shared" si="3"/>
        <v>exemple : 42</v>
      </c>
      <c r="AQ45" s="200" t="str">
        <f t="shared" si="12"/>
        <v/>
      </c>
      <c r="AR45" s="162" t="str">
        <f t="shared" si="12"/>
        <v/>
      </c>
      <c r="AS45" s="162" t="str">
        <f t="shared" si="4"/>
        <v/>
      </c>
      <c r="AT45" s="162" t="str">
        <f t="shared" si="19"/>
        <v/>
      </c>
      <c r="AU45" s="162" t="str">
        <f t="shared" si="19"/>
        <v/>
      </c>
      <c r="AV45" s="162" t="str">
        <f t="shared" si="19"/>
        <v/>
      </c>
      <c r="AW45" s="162" t="str">
        <f t="shared" si="19"/>
        <v/>
      </c>
      <c r="AX45" s="162" t="str">
        <f t="shared" si="19"/>
        <v/>
      </c>
      <c r="AY45" s="162" t="str">
        <f t="shared" si="19"/>
        <v/>
      </c>
      <c r="AZ45" s="162" t="str">
        <f t="shared" si="19"/>
        <v/>
      </c>
      <c r="BA45" s="162" t="str">
        <f t="shared" si="19"/>
        <v/>
      </c>
      <c r="BB45" s="162" t="str">
        <f t="shared" si="19"/>
        <v/>
      </c>
      <c r="BC45" s="162" t="str">
        <f t="shared" si="19"/>
        <v/>
      </c>
      <c r="BD45" s="162" t="str">
        <f t="shared" si="19"/>
        <v/>
      </c>
      <c r="BE45" s="162" t="str">
        <f t="shared" si="19"/>
        <v/>
      </c>
      <c r="BF45" s="162" t="str">
        <f t="shared" si="19"/>
        <v/>
      </c>
      <c r="BG45" s="162" t="str">
        <f t="shared" si="19"/>
        <v/>
      </c>
      <c r="BH45" s="162" t="str">
        <f t="shared" si="19"/>
        <v/>
      </c>
      <c r="BI45" s="162" t="str">
        <f t="shared" si="19"/>
        <v/>
      </c>
      <c r="BJ45" s="162" t="str">
        <f t="shared" si="18"/>
        <v/>
      </c>
      <c r="BK45" s="162" t="str">
        <f t="shared" si="18"/>
        <v/>
      </c>
      <c r="BL45" s="162" t="str">
        <f t="shared" si="18"/>
        <v/>
      </c>
      <c r="BM45" s="162" t="str">
        <f t="shared" si="18"/>
        <v/>
      </c>
      <c r="BN45" s="162" t="str">
        <f t="shared" si="18"/>
        <v/>
      </c>
      <c r="BO45" s="162" t="str">
        <f t="shared" si="18"/>
        <v/>
      </c>
      <c r="BP45" s="162" t="str">
        <f t="shared" si="18"/>
        <v/>
      </c>
      <c r="BQ45" s="162" t="str">
        <f t="shared" si="18"/>
        <v/>
      </c>
      <c r="BR45" s="162" t="str">
        <f t="shared" si="18"/>
        <v/>
      </c>
      <c r="BS45" s="162" t="str">
        <f t="shared" si="18"/>
        <v/>
      </c>
      <c r="BT45" s="162" t="str">
        <f t="shared" si="18"/>
        <v/>
      </c>
      <c r="BU45" s="162" t="str">
        <f t="shared" si="18"/>
        <v/>
      </c>
      <c r="BV45" s="162" t="str">
        <f t="shared" si="18"/>
        <v/>
      </c>
      <c r="BW45" s="162" t="str">
        <f t="shared" si="18"/>
        <v/>
      </c>
      <c r="BX45" s="162" t="str">
        <f t="shared" si="18"/>
        <v/>
      </c>
      <c r="BY45" s="162" t="str">
        <f t="shared" si="17"/>
        <v/>
      </c>
      <c r="BZ45" s="162" t="str">
        <f t="shared" si="17"/>
        <v/>
      </c>
      <c r="CA45" s="202" t="str">
        <f t="shared" si="17"/>
        <v/>
      </c>
      <c r="CB45" s="213" t="str">
        <f t="shared" si="17"/>
        <v/>
      </c>
      <c r="CC45" s="162" t="str">
        <f t="shared" si="17"/>
        <v/>
      </c>
      <c r="CD45" s="162" t="str">
        <f t="shared" si="17"/>
        <v/>
      </c>
      <c r="CE45" s="162" t="str">
        <f t="shared" si="17"/>
        <v/>
      </c>
      <c r="CF45" s="162" t="str">
        <f t="shared" si="17"/>
        <v/>
      </c>
      <c r="CG45" s="162" t="str">
        <f t="shared" si="17"/>
        <v/>
      </c>
      <c r="CH45" s="162" t="str">
        <f t="shared" si="16"/>
        <v/>
      </c>
      <c r="CI45" s="162" t="str">
        <f t="shared" si="16"/>
        <v/>
      </c>
      <c r="CJ45" s="162" t="str">
        <f t="shared" si="16"/>
        <v/>
      </c>
      <c r="CK45" s="162" t="str">
        <f t="shared" si="16"/>
        <v/>
      </c>
      <c r="CL45" s="162" t="str">
        <f t="shared" si="16"/>
        <v/>
      </c>
      <c r="CM45" s="162" t="str">
        <f t="shared" si="16"/>
        <v/>
      </c>
      <c r="CN45" s="162" t="str">
        <f t="shared" si="16"/>
        <v/>
      </c>
      <c r="CO45" s="162" t="str">
        <f t="shared" si="22"/>
        <v/>
      </c>
      <c r="CP45" s="162" t="str">
        <f t="shared" si="22"/>
        <v/>
      </c>
      <c r="CQ45" s="162" t="str">
        <f t="shared" si="22"/>
        <v/>
      </c>
      <c r="CR45" s="162" t="str">
        <f t="shared" si="22"/>
        <v/>
      </c>
      <c r="CS45" s="162" t="str">
        <f t="shared" si="22"/>
        <v/>
      </c>
      <c r="CT45" s="162" t="str">
        <f t="shared" si="22"/>
        <v/>
      </c>
      <c r="CU45" s="162" t="str">
        <f t="shared" si="22"/>
        <v/>
      </c>
      <c r="CV45" s="162" t="str">
        <f t="shared" si="22"/>
        <v/>
      </c>
      <c r="CW45" s="162" t="str">
        <f t="shared" si="22"/>
        <v/>
      </c>
      <c r="CX45" s="162" t="str">
        <f t="shared" si="22"/>
        <v/>
      </c>
      <c r="CY45" s="162" t="str">
        <f t="shared" si="22"/>
        <v/>
      </c>
      <c r="CZ45" s="162" t="str">
        <f t="shared" si="22"/>
        <v/>
      </c>
      <c r="DA45" s="162" t="str">
        <f t="shared" si="22"/>
        <v/>
      </c>
      <c r="DB45" s="162" t="str">
        <f t="shared" si="22"/>
        <v/>
      </c>
      <c r="DC45" s="202" t="str">
        <f t="shared" si="22"/>
        <v/>
      </c>
      <c r="DD45" s="213" t="str">
        <f>IF(COUNTIF($E45:$I45,DD$2)=1,$C45,"")</f>
        <v/>
      </c>
      <c r="DE45" s="162" t="str">
        <f t="shared" si="21"/>
        <v/>
      </c>
      <c r="DF45" s="162" t="str">
        <f t="shared" si="21"/>
        <v/>
      </c>
      <c r="DG45" s="162" t="str">
        <f t="shared" si="8"/>
        <v/>
      </c>
      <c r="DH45" s="202" t="str">
        <f t="shared" si="8"/>
        <v/>
      </c>
    </row>
    <row r="46" spans="1:112" x14ac:dyDescent="0.25">
      <c r="A46" s="90"/>
      <c r="B46" s="146" t="s">
        <v>461</v>
      </c>
      <c r="C46" s="150"/>
      <c r="D46" s="105"/>
      <c r="E46" s="129"/>
      <c r="F46" s="130"/>
      <c r="G46" s="130"/>
      <c r="H46" s="130"/>
      <c r="I46" s="131"/>
      <c r="K46" s="114" t="str">
        <f t="shared" si="5"/>
        <v/>
      </c>
      <c r="L46" s="96" t="str">
        <f t="shared" si="6"/>
        <v/>
      </c>
      <c r="O46" s="122"/>
      <c r="P46" s="37"/>
      <c r="Q46" s="37"/>
      <c r="Z46" s="119"/>
      <c r="AB46" s="56">
        <v>4725</v>
      </c>
      <c r="AC46" s="14" t="s">
        <v>237</v>
      </c>
      <c r="AD46" s="13">
        <v>2000</v>
      </c>
      <c r="AE46" s="42">
        <v>200</v>
      </c>
      <c r="AF46" s="59">
        <v>200</v>
      </c>
      <c r="AG46" s="45" t="s">
        <v>189</v>
      </c>
      <c r="AH46" s="48" t="s">
        <v>189</v>
      </c>
      <c r="AI46" s="56" t="s">
        <v>189</v>
      </c>
      <c r="AJ46" s="66" t="s">
        <v>189</v>
      </c>
      <c r="AK46" s="45">
        <v>200</v>
      </c>
      <c r="AL46" s="48">
        <v>2</v>
      </c>
      <c r="AN46" s="18" t="s">
        <v>103</v>
      </c>
      <c r="AP46" s="238" t="str">
        <f t="shared" si="3"/>
        <v>exemple : 43</v>
      </c>
      <c r="AQ46" s="200" t="str">
        <f t="shared" si="12"/>
        <v/>
      </c>
      <c r="AR46" s="162" t="str">
        <f t="shared" si="12"/>
        <v/>
      </c>
      <c r="AS46" s="162" t="str">
        <f t="shared" si="4"/>
        <v/>
      </c>
      <c r="AT46" s="162" t="str">
        <f t="shared" si="19"/>
        <v/>
      </c>
      <c r="AU46" s="162" t="str">
        <f t="shared" si="19"/>
        <v/>
      </c>
      <c r="AV46" s="162" t="str">
        <f t="shared" si="19"/>
        <v/>
      </c>
      <c r="AW46" s="162" t="str">
        <f t="shared" si="19"/>
        <v/>
      </c>
      <c r="AX46" s="162" t="str">
        <f t="shared" si="19"/>
        <v/>
      </c>
      <c r="AY46" s="162" t="str">
        <f t="shared" si="19"/>
        <v/>
      </c>
      <c r="AZ46" s="162" t="str">
        <f t="shared" si="19"/>
        <v/>
      </c>
      <c r="BA46" s="162" t="str">
        <f t="shared" si="19"/>
        <v/>
      </c>
      <c r="BB46" s="162" t="str">
        <f t="shared" si="19"/>
        <v/>
      </c>
      <c r="BC46" s="162" t="str">
        <f t="shared" si="19"/>
        <v/>
      </c>
      <c r="BD46" s="162" t="str">
        <f t="shared" si="19"/>
        <v/>
      </c>
      <c r="BE46" s="162" t="str">
        <f t="shared" si="19"/>
        <v/>
      </c>
      <c r="BF46" s="162" t="str">
        <f t="shared" si="19"/>
        <v/>
      </c>
      <c r="BG46" s="162" t="str">
        <f t="shared" si="19"/>
        <v/>
      </c>
      <c r="BH46" s="162" t="str">
        <f t="shared" si="19"/>
        <v/>
      </c>
      <c r="BI46" s="162" t="str">
        <f t="shared" si="19"/>
        <v/>
      </c>
      <c r="BJ46" s="162" t="str">
        <f t="shared" si="18"/>
        <v/>
      </c>
      <c r="BK46" s="162" t="str">
        <f t="shared" si="18"/>
        <v/>
      </c>
      <c r="BL46" s="162" t="str">
        <f t="shared" si="18"/>
        <v/>
      </c>
      <c r="BM46" s="162" t="str">
        <f t="shared" si="18"/>
        <v/>
      </c>
      <c r="BN46" s="162" t="str">
        <f t="shared" si="18"/>
        <v/>
      </c>
      <c r="BO46" s="162" t="str">
        <f t="shared" si="18"/>
        <v/>
      </c>
      <c r="BP46" s="162" t="str">
        <f t="shared" si="18"/>
        <v/>
      </c>
      <c r="BQ46" s="162" t="str">
        <f t="shared" si="18"/>
        <v/>
      </c>
      <c r="BR46" s="162" t="str">
        <f t="shared" si="18"/>
        <v/>
      </c>
      <c r="BS46" s="162" t="str">
        <f t="shared" si="18"/>
        <v/>
      </c>
      <c r="BT46" s="162" t="str">
        <f t="shared" si="18"/>
        <v/>
      </c>
      <c r="BU46" s="162" t="str">
        <f t="shared" si="18"/>
        <v/>
      </c>
      <c r="BV46" s="162" t="str">
        <f t="shared" si="18"/>
        <v/>
      </c>
      <c r="BW46" s="162" t="str">
        <f t="shared" si="18"/>
        <v/>
      </c>
      <c r="BX46" s="162" t="str">
        <f t="shared" si="18"/>
        <v/>
      </c>
      <c r="BY46" s="162" t="str">
        <f t="shared" si="17"/>
        <v/>
      </c>
      <c r="BZ46" s="162" t="str">
        <f t="shared" si="17"/>
        <v/>
      </c>
      <c r="CA46" s="202" t="str">
        <f t="shared" si="17"/>
        <v/>
      </c>
      <c r="CB46" s="213" t="str">
        <f t="shared" si="17"/>
        <v/>
      </c>
      <c r="CC46" s="162" t="str">
        <f t="shared" si="17"/>
        <v/>
      </c>
      <c r="CD46" s="162" t="str">
        <f t="shared" si="17"/>
        <v/>
      </c>
      <c r="CE46" s="162" t="str">
        <f t="shared" si="17"/>
        <v/>
      </c>
      <c r="CF46" s="162" t="str">
        <f t="shared" si="17"/>
        <v/>
      </c>
      <c r="CG46" s="162" t="str">
        <f t="shared" si="17"/>
        <v/>
      </c>
      <c r="CH46" s="162" t="str">
        <f t="shared" si="16"/>
        <v/>
      </c>
      <c r="CI46" s="162" t="str">
        <f t="shared" si="16"/>
        <v/>
      </c>
      <c r="CJ46" s="162" t="str">
        <f t="shared" si="16"/>
        <v/>
      </c>
      <c r="CK46" s="162" t="str">
        <f t="shared" si="16"/>
        <v/>
      </c>
      <c r="CL46" s="162" t="str">
        <f t="shared" si="16"/>
        <v/>
      </c>
      <c r="CM46" s="162" t="str">
        <f t="shared" si="16"/>
        <v/>
      </c>
      <c r="CN46" s="162" t="str">
        <f t="shared" si="16"/>
        <v/>
      </c>
      <c r="CO46" s="162" t="str">
        <f t="shared" si="22"/>
        <v/>
      </c>
      <c r="CP46" s="162" t="str">
        <f t="shared" si="22"/>
        <v/>
      </c>
      <c r="CQ46" s="162" t="str">
        <f t="shared" si="22"/>
        <v/>
      </c>
      <c r="CR46" s="162" t="str">
        <f t="shared" si="22"/>
        <v/>
      </c>
      <c r="CS46" s="162" t="str">
        <f t="shared" si="22"/>
        <v/>
      </c>
      <c r="CT46" s="162" t="str">
        <f t="shared" si="22"/>
        <v/>
      </c>
      <c r="CU46" s="162" t="str">
        <f t="shared" si="22"/>
        <v/>
      </c>
      <c r="CV46" s="162" t="str">
        <f t="shared" si="22"/>
        <v/>
      </c>
      <c r="CW46" s="162" t="str">
        <f t="shared" si="22"/>
        <v/>
      </c>
      <c r="CX46" s="162" t="str">
        <f t="shared" si="22"/>
        <v/>
      </c>
      <c r="CY46" s="162" t="str">
        <f t="shared" si="22"/>
        <v/>
      </c>
      <c r="CZ46" s="162" t="str">
        <f t="shared" si="22"/>
        <v/>
      </c>
      <c r="DA46" s="162" t="str">
        <f t="shared" si="22"/>
        <v/>
      </c>
      <c r="DB46" s="162" t="str">
        <f t="shared" si="22"/>
        <v/>
      </c>
      <c r="DC46" s="202" t="str">
        <f t="shared" si="22"/>
        <v/>
      </c>
      <c r="DD46" s="213" t="str">
        <f>IF(COUNTIF($E46:$I46,DD$2)=1,$C46,"")</f>
        <v/>
      </c>
      <c r="DE46" s="162" t="str">
        <f t="shared" si="21"/>
        <v/>
      </c>
      <c r="DF46" s="162" t="str">
        <f t="shared" si="21"/>
        <v/>
      </c>
      <c r="DG46" s="162" t="str">
        <f t="shared" si="8"/>
        <v/>
      </c>
      <c r="DH46" s="202" t="str">
        <f t="shared" si="8"/>
        <v/>
      </c>
    </row>
    <row r="47" spans="1:112" ht="45" x14ac:dyDescent="0.25">
      <c r="A47" s="90"/>
      <c r="B47" s="146" t="s">
        <v>462</v>
      </c>
      <c r="C47" s="150"/>
      <c r="D47" s="105"/>
      <c r="E47" s="129"/>
      <c r="F47" s="130"/>
      <c r="G47" s="130"/>
      <c r="H47" s="130"/>
      <c r="I47" s="131"/>
      <c r="K47" s="114" t="str">
        <f t="shared" si="5"/>
        <v/>
      </c>
      <c r="L47" s="96" t="str">
        <f t="shared" si="6"/>
        <v/>
      </c>
      <c r="O47" s="122"/>
      <c r="P47" s="37"/>
      <c r="Q47" s="37"/>
      <c r="Z47" s="119"/>
      <c r="AB47" s="56">
        <v>4732</v>
      </c>
      <c r="AC47" s="14" t="s">
        <v>241</v>
      </c>
      <c r="AD47" s="13">
        <v>1E-3</v>
      </c>
      <c r="AE47" s="66" t="s">
        <v>189</v>
      </c>
      <c r="AF47" s="59">
        <v>0.2</v>
      </c>
      <c r="AG47" s="45" t="s">
        <v>189</v>
      </c>
      <c r="AH47" s="48" t="s">
        <v>189</v>
      </c>
      <c r="AI47" s="45" t="s">
        <v>189</v>
      </c>
      <c r="AJ47" s="48" t="s">
        <v>189</v>
      </c>
      <c r="AK47" s="45">
        <v>0.2</v>
      </c>
      <c r="AL47" s="48">
        <v>0.01</v>
      </c>
      <c r="AN47" s="18" t="s">
        <v>104</v>
      </c>
      <c r="AP47" s="238" t="str">
        <f t="shared" si="3"/>
        <v>exemple : 44</v>
      </c>
      <c r="AQ47" s="200" t="str">
        <f t="shared" si="12"/>
        <v/>
      </c>
      <c r="AR47" s="162" t="str">
        <f t="shared" si="12"/>
        <v/>
      </c>
      <c r="AS47" s="162" t="str">
        <f t="shared" si="4"/>
        <v/>
      </c>
      <c r="AT47" s="162" t="str">
        <f t="shared" si="19"/>
        <v/>
      </c>
      <c r="AU47" s="162" t="str">
        <f t="shared" si="19"/>
        <v/>
      </c>
      <c r="AV47" s="162" t="str">
        <f t="shared" si="19"/>
        <v/>
      </c>
      <c r="AW47" s="162" t="str">
        <f t="shared" si="19"/>
        <v/>
      </c>
      <c r="AX47" s="162" t="str">
        <f t="shared" si="19"/>
        <v/>
      </c>
      <c r="AY47" s="162" t="str">
        <f t="shared" si="19"/>
        <v/>
      </c>
      <c r="AZ47" s="162" t="str">
        <f t="shared" si="19"/>
        <v/>
      </c>
      <c r="BA47" s="162" t="str">
        <f t="shared" si="19"/>
        <v/>
      </c>
      <c r="BB47" s="162" t="str">
        <f t="shared" si="19"/>
        <v/>
      </c>
      <c r="BC47" s="162" t="str">
        <f t="shared" si="19"/>
        <v/>
      </c>
      <c r="BD47" s="162" t="str">
        <f t="shared" si="19"/>
        <v/>
      </c>
      <c r="BE47" s="162" t="str">
        <f t="shared" si="19"/>
        <v/>
      </c>
      <c r="BF47" s="162" t="str">
        <f t="shared" si="19"/>
        <v/>
      </c>
      <c r="BG47" s="162" t="str">
        <f t="shared" si="19"/>
        <v/>
      </c>
      <c r="BH47" s="162" t="str">
        <f t="shared" si="19"/>
        <v/>
      </c>
      <c r="BI47" s="162" t="str">
        <f t="shared" si="19"/>
        <v/>
      </c>
      <c r="BJ47" s="162" t="str">
        <f t="shared" si="18"/>
        <v/>
      </c>
      <c r="BK47" s="162" t="str">
        <f t="shared" si="18"/>
        <v/>
      </c>
      <c r="BL47" s="162" t="str">
        <f t="shared" si="18"/>
        <v/>
      </c>
      <c r="BM47" s="162" t="str">
        <f t="shared" si="18"/>
        <v/>
      </c>
      <c r="BN47" s="162" t="str">
        <f t="shared" si="18"/>
        <v/>
      </c>
      <c r="BO47" s="162" t="str">
        <f t="shared" si="18"/>
        <v/>
      </c>
      <c r="BP47" s="162" t="str">
        <f t="shared" si="18"/>
        <v/>
      </c>
      <c r="BQ47" s="162" t="str">
        <f t="shared" si="18"/>
        <v/>
      </c>
      <c r="BR47" s="162" t="str">
        <f t="shared" si="18"/>
        <v/>
      </c>
      <c r="BS47" s="162" t="str">
        <f t="shared" si="18"/>
        <v/>
      </c>
      <c r="BT47" s="162" t="str">
        <f t="shared" si="18"/>
        <v/>
      </c>
      <c r="BU47" s="162" t="str">
        <f t="shared" si="18"/>
        <v/>
      </c>
      <c r="BV47" s="162" t="str">
        <f t="shared" si="18"/>
        <v/>
      </c>
      <c r="BW47" s="162" t="str">
        <f t="shared" si="18"/>
        <v/>
      </c>
      <c r="BX47" s="162" t="str">
        <f t="shared" si="18"/>
        <v/>
      </c>
      <c r="BY47" s="162" t="str">
        <f t="shared" si="17"/>
        <v/>
      </c>
      <c r="BZ47" s="162" t="str">
        <f t="shared" si="17"/>
        <v/>
      </c>
      <c r="CA47" s="202" t="str">
        <f t="shared" si="17"/>
        <v/>
      </c>
      <c r="CB47" s="213" t="str">
        <f t="shared" si="17"/>
        <v/>
      </c>
      <c r="CC47" s="162" t="str">
        <f t="shared" si="17"/>
        <v/>
      </c>
      <c r="CD47" s="162" t="str">
        <f t="shared" si="17"/>
        <v/>
      </c>
      <c r="CE47" s="162" t="str">
        <f t="shared" si="17"/>
        <v/>
      </c>
      <c r="CF47" s="162" t="str">
        <f t="shared" si="17"/>
        <v/>
      </c>
      <c r="CG47" s="162" t="str">
        <f t="shared" si="17"/>
        <v/>
      </c>
      <c r="CH47" s="162" t="str">
        <f t="shared" si="16"/>
        <v/>
      </c>
      <c r="CI47" s="162" t="str">
        <f t="shared" si="16"/>
        <v/>
      </c>
      <c r="CJ47" s="162" t="str">
        <f t="shared" si="16"/>
        <v/>
      </c>
      <c r="CK47" s="162" t="str">
        <f t="shared" si="16"/>
        <v/>
      </c>
      <c r="CL47" s="162" t="str">
        <f t="shared" si="16"/>
        <v/>
      </c>
      <c r="CM47" s="162" t="str">
        <f t="shared" si="16"/>
        <v/>
      </c>
      <c r="CN47" s="162" t="str">
        <f t="shared" si="16"/>
        <v/>
      </c>
      <c r="CO47" s="162" t="str">
        <f t="shared" si="22"/>
        <v/>
      </c>
      <c r="CP47" s="162" t="str">
        <f t="shared" si="22"/>
        <v/>
      </c>
      <c r="CQ47" s="162" t="str">
        <f t="shared" si="22"/>
        <v/>
      </c>
      <c r="CR47" s="162" t="str">
        <f t="shared" si="22"/>
        <v/>
      </c>
      <c r="CS47" s="162" t="str">
        <f t="shared" si="22"/>
        <v/>
      </c>
      <c r="CT47" s="162" t="str">
        <f t="shared" si="22"/>
        <v/>
      </c>
      <c r="CU47" s="162" t="str">
        <f t="shared" si="22"/>
        <v/>
      </c>
      <c r="CV47" s="162" t="str">
        <f t="shared" si="22"/>
        <v/>
      </c>
      <c r="CW47" s="162" t="str">
        <f t="shared" si="22"/>
        <v/>
      </c>
      <c r="CX47" s="162" t="str">
        <f t="shared" si="22"/>
        <v/>
      </c>
      <c r="CY47" s="162" t="str">
        <f t="shared" si="22"/>
        <v/>
      </c>
      <c r="CZ47" s="162" t="str">
        <f t="shared" si="22"/>
        <v/>
      </c>
      <c r="DA47" s="162" t="str">
        <f t="shared" si="22"/>
        <v/>
      </c>
      <c r="DB47" s="162" t="str">
        <f t="shared" si="22"/>
        <v/>
      </c>
      <c r="DC47" s="202" t="str">
        <f t="shared" si="22"/>
        <v/>
      </c>
      <c r="DD47" s="213" t="str">
        <f>IF(COUNTIF($E47:$I47,DD$2)=1,$C47,"")</f>
        <v/>
      </c>
      <c r="DE47" s="162" t="str">
        <f t="shared" si="21"/>
        <v/>
      </c>
      <c r="DF47" s="162" t="str">
        <f t="shared" si="21"/>
        <v/>
      </c>
      <c r="DG47" s="162" t="str">
        <f t="shared" si="8"/>
        <v/>
      </c>
      <c r="DH47" s="202" t="str">
        <f t="shared" si="8"/>
        <v/>
      </c>
    </row>
    <row r="48" spans="1:112" ht="60" x14ac:dyDescent="0.25">
      <c r="A48" s="90"/>
      <c r="B48" s="236" t="s">
        <v>463</v>
      </c>
      <c r="C48" s="150"/>
      <c r="D48" s="105"/>
      <c r="E48" s="129"/>
      <c r="F48" s="130"/>
      <c r="G48" s="130"/>
      <c r="H48" s="130"/>
      <c r="I48" s="131"/>
      <c r="K48" s="114" t="str">
        <f t="shared" si="5"/>
        <v/>
      </c>
      <c r="L48" s="96" t="str">
        <f t="shared" si="6"/>
        <v/>
      </c>
      <c r="O48" s="122"/>
      <c r="P48" s="37"/>
      <c r="Q48" s="37"/>
      <c r="Z48" s="119"/>
      <c r="AB48" s="56">
        <v>4707</v>
      </c>
      <c r="AC48" s="14" t="s">
        <v>222</v>
      </c>
      <c r="AD48" s="13">
        <v>2</v>
      </c>
      <c r="AE48" s="42">
        <v>1</v>
      </c>
      <c r="AF48" s="59">
        <v>1</v>
      </c>
      <c r="AG48" s="45" t="s">
        <v>189</v>
      </c>
      <c r="AH48" s="48" t="s">
        <v>189</v>
      </c>
      <c r="AI48" s="56" t="s">
        <v>189</v>
      </c>
      <c r="AJ48" s="66" t="s">
        <v>189</v>
      </c>
      <c r="AK48" s="45">
        <v>1</v>
      </c>
      <c r="AL48" s="48">
        <v>0.5</v>
      </c>
      <c r="AN48" s="18" t="s">
        <v>105</v>
      </c>
      <c r="AP48" s="238" t="str">
        <f t="shared" si="3"/>
        <v>exemple : 45</v>
      </c>
      <c r="AQ48" s="200" t="str">
        <f t="shared" si="12"/>
        <v/>
      </c>
      <c r="AR48" s="162" t="str">
        <f t="shared" si="12"/>
        <v/>
      </c>
      <c r="AS48" s="162" t="str">
        <f t="shared" si="4"/>
        <v/>
      </c>
      <c r="AT48" s="162" t="str">
        <f t="shared" si="19"/>
        <v/>
      </c>
      <c r="AU48" s="162" t="str">
        <f t="shared" si="19"/>
        <v/>
      </c>
      <c r="AV48" s="162" t="str">
        <f t="shared" si="19"/>
        <v/>
      </c>
      <c r="AW48" s="162" t="str">
        <f t="shared" si="19"/>
        <v/>
      </c>
      <c r="AX48" s="162" t="str">
        <f t="shared" si="19"/>
        <v/>
      </c>
      <c r="AY48" s="162" t="str">
        <f t="shared" si="19"/>
        <v/>
      </c>
      <c r="AZ48" s="162" t="str">
        <f t="shared" si="19"/>
        <v/>
      </c>
      <c r="BA48" s="162" t="str">
        <f t="shared" si="19"/>
        <v/>
      </c>
      <c r="BB48" s="162" t="str">
        <f t="shared" si="19"/>
        <v/>
      </c>
      <c r="BC48" s="162" t="str">
        <f t="shared" si="19"/>
        <v/>
      </c>
      <c r="BD48" s="162" t="str">
        <f t="shared" si="19"/>
        <v/>
      </c>
      <c r="BE48" s="162" t="str">
        <f t="shared" si="19"/>
        <v/>
      </c>
      <c r="BF48" s="162" t="str">
        <f t="shared" si="19"/>
        <v/>
      </c>
      <c r="BG48" s="162" t="str">
        <f t="shared" si="19"/>
        <v/>
      </c>
      <c r="BH48" s="162" t="str">
        <f t="shared" si="19"/>
        <v/>
      </c>
      <c r="BI48" s="162" t="str">
        <f t="shared" si="19"/>
        <v/>
      </c>
      <c r="BJ48" s="162" t="str">
        <f t="shared" si="18"/>
        <v/>
      </c>
      <c r="BK48" s="162" t="str">
        <f t="shared" si="18"/>
        <v/>
      </c>
      <c r="BL48" s="162" t="str">
        <f t="shared" si="18"/>
        <v/>
      </c>
      <c r="BM48" s="162" t="str">
        <f t="shared" si="18"/>
        <v/>
      </c>
      <c r="BN48" s="162" t="str">
        <f t="shared" si="18"/>
        <v/>
      </c>
      <c r="BO48" s="162" t="str">
        <f t="shared" si="18"/>
        <v/>
      </c>
      <c r="BP48" s="162" t="str">
        <f t="shared" si="18"/>
        <v/>
      </c>
      <c r="BQ48" s="162" t="str">
        <f t="shared" si="18"/>
        <v/>
      </c>
      <c r="BR48" s="162" t="str">
        <f t="shared" si="18"/>
        <v/>
      </c>
      <c r="BS48" s="162" t="str">
        <f t="shared" si="18"/>
        <v/>
      </c>
      <c r="BT48" s="162" t="str">
        <f t="shared" si="18"/>
        <v/>
      </c>
      <c r="BU48" s="162" t="str">
        <f t="shared" si="18"/>
        <v/>
      </c>
      <c r="BV48" s="162" t="str">
        <f t="shared" si="18"/>
        <v/>
      </c>
      <c r="BW48" s="162" t="str">
        <f t="shared" si="18"/>
        <v/>
      </c>
      <c r="BX48" s="162" t="str">
        <f t="shared" si="18"/>
        <v/>
      </c>
      <c r="BY48" s="162" t="str">
        <f t="shared" si="17"/>
        <v/>
      </c>
      <c r="BZ48" s="162" t="str">
        <f t="shared" si="17"/>
        <v/>
      </c>
      <c r="CA48" s="202" t="str">
        <f t="shared" si="17"/>
        <v/>
      </c>
      <c r="CB48" s="213" t="str">
        <f t="shared" si="17"/>
        <v/>
      </c>
      <c r="CC48" s="162" t="str">
        <f t="shared" si="17"/>
        <v/>
      </c>
      <c r="CD48" s="162" t="str">
        <f t="shared" si="17"/>
        <v/>
      </c>
      <c r="CE48" s="162" t="str">
        <f t="shared" si="17"/>
        <v/>
      </c>
      <c r="CF48" s="162" t="str">
        <f t="shared" si="17"/>
        <v/>
      </c>
      <c r="CG48" s="162" t="str">
        <f t="shared" si="17"/>
        <v/>
      </c>
      <c r="CH48" s="162" t="str">
        <f t="shared" si="16"/>
        <v/>
      </c>
      <c r="CI48" s="162" t="str">
        <f t="shared" si="16"/>
        <v/>
      </c>
      <c r="CJ48" s="162" t="str">
        <f t="shared" si="16"/>
        <v/>
      </c>
      <c r="CK48" s="162" t="str">
        <f t="shared" si="16"/>
        <v/>
      </c>
      <c r="CL48" s="162" t="str">
        <f t="shared" si="16"/>
        <v/>
      </c>
      <c r="CM48" s="162" t="str">
        <f t="shared" si="16"/>
        <v/>
      </c>
      <c r="CN48" s="162" t="str">
        <f t="shared" si="16"/>
        <v/>
      </c>
      <c r="CO48" s="162" t="str">
        <f t="shared" si="22"/>
        <v/>
      </c>
      <c r="CP48" s="162" t="str">
        <f t="shared" si="22"/>
        <v/>
      </c>
      <c r="CQ48" s="162" t="str">
        <f t="shared" si="22"/>
        <v/>
      </c>
      <c r="CR48" s="162" t="str">
        <f t="shared" si="22"/>
        <v/>
      </c>
      <c r="CS48" s="162" t="str">
        <f t="shared" si="22"/>
        <v/>
      </c>
      <c r="CT48" s="162" t="str">
        <f t="shared" si="22"/>
        <v/>
      </c>
      <c r="CU48" s="162" t="str">
        <f t="shared" si="22"/>
        <v/>
      </c>
      <c r="CV48" s="162" t="str">
        <f t="shared" si="22"/>
        <v/>
      </c>
      <c r="CW48" s="162" t="str">
        <f t="shared" si="22"/>
        <v/>
      </c>
      <c r="CX48" s="162" t="str">
        <f t="shared" si="22"/>
        <v/>
      </c>
      <c r="CY48" s="162" t="str">
        <f t="shared" si="22"/>
        <v/>
      </c>
      <c r="CZ48" s="162" t="str">
        <f t="shared" si="22"/>
        <v/>
      </c>
      <c r="DA48" s="162" t="str">
        <f t="shared" si="22"/>
        <v/>
      </c>
      <c r="DB48" s="162" t="str">
        <f t="shared" si="22"/>
        <v/>
      </c>
      <c r="DC48" s="202" t="str">
        <f t="shared" si="22"/>
        <v/>
      </c>
      <c r="DD48" s="213" t="str">
        <f>IF(COUNTIF($E48:$I48,DD$2)=1,$C48,"")</f>
        <v/>
      </c>
      <c r="DE48" s="162" t="str">
        <f t="shared" si="21"/>
        <v/>
      </c>
      <c r="DF48" s="162" t="str">
        <f t="shared" si="21"/>
        <v/>
      </c>
      <c r="DG48" s="162" t="str">
        <f t="shared" si="8"/>
        <v/>
      </c>
      <c r="DH48" s="202" t="str">
        <f t="shared" si="8"/>
        <v/>
      </c>
    </row>
    <row r="49" spans="1:112" ht="30" x14ac:dyDescent="0.25">
      <c r="A49" s="90"/>
      <c r="B49" s="146" t="s">
        <v>464</v>
      </c>
      <c r="C49" s="150"/>
      <c r="D49" s="105"/>
      <c r="E49" s="129"/>
      <c r="F49" s="130"/>
      <c r="G49" s="130"/>
      <c r="H49" s="130"/>
      <c r="I49" s="131"/>
      <c r="K49" s="114" t="str">
        <f t="shared" si="5"/>
        <v/>
      </c>
      <c r="L49" s="96" t="str">
        <f t="shared" si="6"/>
        <v/>
      </c>
      <c r="O49" s="122"/>
      <c r="P49" s="37"/>
      <c r="Q49" s="37"/>
      <c r="Z49" s="119"/>
      <c r="AB49" s="56">
        <v>4749</v>
      </c>
      <c r="AC49" s="14" t="s">
        <v>262</v>
      </c>
      <c r="AD49" s="13">
        <v>10</v>
      </c>
      <c r="AE49" s="42">
        <v>10</v>
      </c>
      <c r="AF49" s="59">
        <v>0.5</v>
      </c>
      <c r="AG49" s="45" t="s">
        <v>189</v>
      </c>
      <c r="AH49" s="48" t="s">
        <v>189</v>
      </c>
      <c r="AI49" s="56" t="s">
        <v>189</v>
      </c>
      <c r="AJ49" s="66" t="s">
        <v>189</v>
      </c>
      <c r="AK49" s="45" t="s">
        <v>189</v>
      </c>
      <c r="AL49" s="48" t="s">
        <v>189</v>
      </c>
      <c r="AN49" s="18" t="s">
        <v>106</v>
      </c>
      <c r="AP49" s="238" t="str">
        <f t="shared" si="3"/>
        <v>exemple : 46</v>
      </c>
      <c r="AQ49" s="200" t="str">
        <f t="shared" si="12"/>
        <v/>
      </c>
      <c r="AR49" s="162" t="str">
        <f t="shared" si="12"/>
        <v/>
      </c>
      <c r="AS49" s="162" t="str">
        <f t="shared" si="4"/>
        <v/>
      </c>
      <c r="AT49" s="162" t="str">
        <f t="shared" si="19"/>
        <v/>
      </c>
      <c r="AU49" s="162" t="str">
        <f t="shared" si="19"/>
        <v/>
      </c>
      <c r="AV49" s="162" t="str">
        <f t="shared" si="19"/>
        <v/>
      </c>
      <c r="AW49" s="162" t="str">
        <f t="shared" si="19"/>
        <v/>
      </c>
      <c r="AX49" s="162" t="str">
        <f t="shared" si="19"/>
        <v/>
      </c>
      <c r="AY49" s="162" t="str">
        <f t="shared" si="19"/>
        <v/>
      </c>
      <c r="AZ49" s="162" t="str">
        <f t="shared" si="19"/>
        <v/>
      </c>
      <c r="BA49" s="162" t="str">
        <f t="shared" si="19"/>
        <v/>
      </c>
      <c r="BB49" s="162" t="str">
        <f t="shared" si="19"/>
        <v/>
      </c>
      <c r="BC49" s="162" t="str">
        <f t="shared" si="19"/>
        <v/>
      </c>
      <c r="BD49" s="162" t="str">
        <f t="shared" si="19"/>
        <v/>
      </c>
      <c r="BE49" s="162" t="str">
        <f t="shared" si="19"/>
        <v/>
      </c>
      <c r="BF49" s="162" t="str">
        <f t="shared" si="19"/>
        <v/>
      </c>
      <c r="BG49" s="162" t="str">
        <f t="shared" si="19"/>
        <v/>
      </c>
      <c r="BH49" s="162" t="str">
        <f t="shared" si="19"/>
        <v/>
      </c>
      <c r="BI49" s="162" t="str">
        <f t="shared" si="19"/>
        <v/>
      </c>
      <c r="BJ49" s="162" t="str">
        <f t="shared" si="18"/>
        <v/>
      </c>
      <c r="BK49" s="162" t="str">
        <f t="shared" si="18"/>
        <v/>
      </c>
      <c r="BL49" s="162" t="str">
        <f t="shared" si="18"/>
        <v/>
      </c>
      <c r="BM49" s="162" t="str">
        <f t="shared" si="18"/>
        <v/>
      </c>
      <c r="BN49" s="162" t="str">
        <f t="shared" si="18"/>
        <v/>
      </c>
      <c r="BO49" s="162" t="str">
        <f t="shared" si="18"/>
        <v/>
      </c>
      <c r="BP49" s="162" t="str">
        <f t="shared" si="18"/>
        <v/>
      </c>
      <c r="BQ49" s="162" t="str">
        <f t="shared" si="18"/>
        <v/>
      </c>
      <c r="BR49" s="162" t="str">
        <f t="shared" si="18"/>
        <v/>
      </c>
      <c r="BS49" s="162" t="str">
        <f t="shared" si="18"/>
        <v/>
      </c>
      <c r="BT49" s="162" t="str">
        <f t="shared" si="18"/>
        <v/>
      </c>
      <c r="BU49" s="162" t="str">
        <f t="shared" si="18"/>
        <v/>
      </c>
      <c r="BV49" s="162" t="str">
        <f t="shared" si="18"/>
        <v/>
      </c>
      <c r="BW49" s="162" t="str">
        <f t="shared" si="18"/>
        <v/>
      </c>
      <c r="BX49" s="162" t="str">
        <f t="shared" si="18"/>
        <v/>
      </c>
      <c r="BY49" s="162" t="str">
        <f t="shared" si="17"/>
        <v/>
      </c>
      <c r="BZ49" s="162" t="str">
        <f t="shared" si="17"/>
        <v/>
      </c>
      <c r="CA49" s="202" t="str">
        <f t="shared" si="17"/>
        <v/>
      </c>
      <c r="CB49" s="213" t="str">
        <f t="shared" si="17"/>
        <v/>
      </c>
      <c r="CC49" s="162" t="str">
        <f t="shared" si="17"/>
        <v/>
      </c>
      <c r="CD49" s="162" t="str">
        <f t="shared" si="17"/>
        <v/>
      </c>
      <c r="CE49" s="162" t="str">
        <f t="shared" si="17"/>
        <v/>
      </c>
      <c r="CF49" s="162" t="str">
        <f t="shared" si="17"/>
        <v/>
      </c>
      <c r="CG49" s="162" t="str">
        <f t="shared" si="17"/>
        <v/>
      </c>
      <c r="CH49" s="162" t="str">
        <f t="shared" si="16"/>
        <v/>
      </c>
      <c r="CI49" s="162" t="str">
        <f t="shared" si="16"/>
        <v/>
      </c>
      <c r="CJ49" s="162" t="str">
        <f t="shared" si="16"/>
        <v/>
      </c>
      <c r="CK49" s="162" t="str">
        <f t="shared" si="16"/>
        <v/>
      </c>
      <c r="CL49" s="162" t="str">
        <f t="shared" si="16"/>
        <v/>
      </c>
      <c r="CM49" s="162" t="str">
        <f t="shared" si="16"/>
        <v/>
      </c>
      <c r="CN49" s="162" t="str">
        <f t="shared" si="16"/>
        <v/>
      </c>
      <c r="CO49" s="162" t="str">
        <f t="shared" si="22"/>
        <v/>
      </c>
      <c r="CP49" s="162" t="str">
        <f t="shared" si="22"/>
        <v/>
      </c>
      <c r="CQ49" s="162" t="str">
        <f t="shared" si="22"/>
        <v/>
      </c>
      <c r="CR49" s="162" t="str">
        <f t="shared" si="22"/>
        <v/>
      </c>
      <c r="CS49" s="162" t="str">
        <f t="shared" si="22"/>
        <v/>
      </c>
      <c r="CT49" s="162" t="str">
        <f t="shared" si="22"/>
        <v/>
      </c>
      <c r="CU49" s="162" t="str">
        <f t="shared" si="22"/>
        <v/>
      </c>
      <c r="CV49" s="162" t="str">
        <f t="shared" si="22"/>
        <v/>
      </c>
      <c r="CW49" s="162" t="str">
        <f t="shared" si="22"/>
        <v/>
      </c>
      <c r="CX49" s="162" t="str">
        <f t="shared" si="22"/>
        <v/>
      </c>
      <c r="CY49" s="162" t="str">
        <f t="shared" si="22"/>
        <v/>
      </c>
      <c r="CZ49" s="162" t="str">
        <f t="shared" si="22"/>
        <v/>
      </c>
      <c r="DA49" s="162" t="str">
        <f t="shared" si="22"/>
        <v/>
      </c>
      <c r="DB49" s="162" t="str">
        <f t="shared" si="22"/>
        <v/>
      </c>
      <c r="DC49" s="202" t="str">
        <f t="shared" si="22"/>
        <v/>
      </c>
      <c r="DD49" s="213" t="str">
        <f>IF(COUNTIF($E49:$I49,DD$2)=1,$C49,"")</f>
        <v/>
      </c>
      <c r="DE49" s="162" t="str">
        <f t="shared" si="21"/>
        <v/>
      </c>
      <c r="DF49" s="162" t="str">
        <f t="shared" si="21"/>
        <v/>
      </c>
      <c r="DG49" s="162" t="str">
        <f t="shared" si="8"/>
        <v/>
      </c>
      <c r="DH49" s="202" t="str">
        <f t="shared" si="8"/>
        <v/>
      </c>
    </row>
    <row r="50" spans="1:112" x14ac:dyDescent="0.25">
      <c r="A50" s="90"/>
      <c r="B50" s="146" t="s">
        <v>465</v>
      </c>
      <c r="C50" s="150"/>
      <c r="D50" s="105"/>
      <c r="E50" s="129"/>
      <c r="F50" s="130"/>
      <c r="G50" s="130"/>
      <c r="H50" s="130"/>
      <c r="I50" s="131"/>
      <c r="K50" s="114" t="str">
        <f t="shared" si="5"/>
        <v/>
      </c>
      <c r="L50" s="96" t="str">
        <f t="shared" si="6"/>
        <v/>
      </c>
      <c r="O50" s="122"/>
      <c r="P50" s="37"/>
      <c r="Q50" s="37"/>
      <c r="Z50" s="119"/>
      <c r="AB50" s="56">
        <v>4729</v>
      </c>
      <c r="AC50" s="14" t="s">
        <v>292</v>
      </c>
      <c r="AD50" s="13">
        <v>1</v>
      </c>
      <c r="AE50" s="42">
        <v>0.2</v>
      </c>
      <c r="AF50" s="59">
        <v>0.2</v>
      </c>
      <c r="AG50" s="45" t="s">
        <v>189</v>
      </c>
      <c r="AH50" s="48" t="s">
        <v>189</v>
      </c>
      <c r="AI50" s="56" t="s">
        <v>189</v>
      </c>
      <c r="AJ50" s="66" t="s">
        <v>189</v>
      </c>
      <c r="AK50" s="45">
        <v>0.2</v>
      </c>
      <c r="AL50" s="48">
        <v>0.01</v>
      </c>
      <c r="AN50" s="18" t="s">
        <v>107</v>
      </c>
      <c r="AP50" s="238" t="str">
        <f t="shared" si="3"/>
        <v>exemple : 47</v>
      </c>
      <c r="AQ50" s="200" t="str">
        <f t="shared" si="12"/>
        <v/>
      </c>
      <c r="AR50" s="162" t="str">
        <f t="shared" si="12"/>
        <v/>
      </c>
      <c r="AS50" s="162" t="str">
        <f t="shared" si="4"/>
        <v/>
      </c>
      <c r="AT50" s="162" t="str">
        <f t="shared" si="19"/>
        <v/>
      </c>
      <c r="AU50" s="162" t="str">
        <f t="shared" si="19"/>
        <v/>
      </c>
      <c r="AV50" s="162" t="str">
        <f t="shared" si="19"/>
        <v/>
      </c>
      <c r="AW50" s="162" t="str">
        <f t="shared" si="19"/>
        <v/>
      </c>
      <c r="AX50" s="162" t="str">
        <f t="shared" si="19"/>
        <v/>
      </c>
      <c r="AY50" s="162" t="str">
        <f t="shared" si="19"/>
        <v/>
      </c>
      <c r="AZ50" s="162" t="str">
        <f t="shared" si="19"/>
        <v/>
      </c>
      <c r="BA50" s="162" t="str">
        <f t="shared" si="19"/>
        <v/>
      </c>
      <c r="BB50" s="162" t="str">
        <f t="shared" si="19"/>
        <v/>
      </c>
      <c r="BC50" s="162" t="str">
        <f t="shared" si="19"/>
        <v/>
      </c>
      <c r="BD50" s="162" t="str">
        <f t="shared" si="19"/>
        <v/>
      </c>
      <c r="BE50" s="162" t="str">
        <f t="shared" si="19"/>
        <v/>
      </c>
      <c r="BF50" s="162" t="str">
        <f t="shared" si="19"/>
        <v/>
      </c>
      <c r="BG50" s="162" t="str">
        <f t="shared" si="19"/>
        <v/>
      </c>
      <c r="BH50" s="162" t="str">
        <f t="shared" si="19"/>
        <v/>
      </c>
      <c r="BI50" s="162" t="str">
        <f t="shared" si="19"/>
        <v/>
      </c>
      <c r="BJ50" s="162" t="str">
        <f t="shared" si="18"/>
        <v/>
      </c>
      <c r="BK50" s="162" t="str">
        <f t="shared" si="18"/>
        <v/>
      </c>
      <c r="BL50" s="162" t="str">
        <f t="shared" si="18"/>
        <v/>
      </c>
      <c r="BM50" s="162" t="str">
        <f t="shared" si="18"/>
        <v/>
      </c>
      <c r="BN50" s="162" t="str">
        <f t="shared" si="18"/>
        <v/>
      </c>
      <c r="BO50" s="162" t="str">
        <f t="shared" si="18"/>
        <v/>
      </c>
      <c r="BP50" s="162" t="str">
        <f t="shared" si="18"/>
        <v/>
      </c>
      <c r="BQ50" s="162" t="str">
        <f t="shared" si="18"/>
        <v/>
      </c>
      <c r="BR50" s="162" t="str">
        <f t="shared" si="18"/>
        <v/>
      </c>
      <c r="BS50" s="162" t="str">
        <f t="shared" si="18"/>
        <v/>
      </c>
      <c r="BT50" s="162" t="str">
        <f t="shared" si="18"/>
        <v/>
      </c>
      <c r="BU50" s="162" t="str">
        <f t="shared" si="18"/>
        <v/>
      </c>
      <c r="BV50" s="162" t="str">
        <f t="shared" si="18"/>
        <v/>
      </c>
      <c r="BW50" s="162" t="str">
        <f t="shared" si="18"/>
        <v/>
      </c>
      <c r="BX50" s="162" t="str">
        <f t="shared" si="18"/>
        <v/>
      </c>
      <c r="BY50" s="162" t="str">
        <f t="shared" si="17"/>
        <v/>
      </c>
      <c r="BZ50" s="162" t="str">
        <f t="shared" si="17"/>
        <v/>
      </c>
      <c r="CA50" s="202" t="str">
        <f t="shared" si="17"/>
        <v/>
      </c>
      <c r="CB50" s="213" t="str">
        <f t="shared" si="17"/>
        <v/>
      </c>
      <c r="CC50" s="162" t="str">
        <f t="shared" si="17"/>
        <v/>
      </c>
      <c r="CD50" s="162" t="str">
        <f t="shared" si="17"/>
        <v/>
      </c>
      <c r="CE50" s="162" t="str">
        <f t="shared" si="17"/>
        <v/>
      </c>
      <c r="CF50" s="162" t="str">
        <f t="shared" si="17"/>
        <v/>
      </c>
      <c r="CG50" s="162" t="str">
        <f t="shared" si="17"/>
        <v/>
      </c>
      <c r="CH50" s="162" t="str">
        <f t="shared" si="16"/>
        <v/>
      </c>
      <c r="CI50" s="162" t="str">
        <f t="shared" si="16"/>
        <v/>
      </c>
      <c r="CJ50" s="162" t="str">
        <f t="shared" si="16"/>
        <v/>
      </c>
      <c r="CK50" s="162" t="str">
        <f t="shared" si="16"/>
        <v/>
      </c>
      <c r="CL50" s="162" t="str">
        <f t="shared" si="16"/>
        <v/>
      </c>
      <c r="CM50" s="162" t="str">
        <f t="shared" si="16"/>
        <v/>
      </c>
      <c r="CN50" s="162" t="str">
        <f t="shared" si="16"/>
        <v/>
      </c>
      <c r="CO50" s="162" t="str">
        <f t="shared" si="22"/>
        <v/>
      </c>
      <c r="CP50" s="162" t="str">
        <f t="shared" si="22"/>
        <v/>
      </c>
      <c r="CQ50" s="162" t="str">
        <f t="shared" si="22"/>
        <v/>
      </c>
      <c r="CR50" s="162" t="str">
        <f t="shared" si="22"/>
        <v/>
      </c>
      <c r="CS50" s="162" t="str">
        <f t="shared" si="22"/>
        <v/>
      </c>
      <c r="CT50" s="162" t="str">
        <f t="shared" si="22"/>
        <v/>
      </c>
      <c r="CU50" s="162" t="str">
        <f t="shared" si="22"/>
        <v/>
      </c>
      <c r="CV50" s="162" t="str">
        <f t="shared" si="22"/>
        <v/>
      </c>
      <c r="CW50" s="162" t="str">
        <f t="shared" si="22"/>
        <v/>
      </c>
      <c r="CX50" s="162" t="str">
        <f t="shared" si="22"/>
        <v/>
      </c>
      <c r="CY50" s="162" t="str">
        <f t="shared" si="22"/>
        <v/>
      </c>
      <c r="CZ50" s="162" t="str">
        <f t="shared" si="22"/>
        <v/>
      </c>
      <c r="DA50" s="162" t="str">
        <f t="shared" si="22"/>
        <v/>
      </c>
      <c r="DB50" s="162" t="str">
        <f t="shared" si="22"/>
        <v/>
      </c>
      <c r="DC50" s="202" t="str">
        <f t="shared" si="22"/>
        <v/>
      </c>
      <c r="DD50" s="213" t="str">
        <f>IF(COUNTIF($E50:$I50,DD$2)=1,$C50,"")</f>
        <v/>
      </c>
      <c r="DE50" s="162" t="str">
        <f t="shared" si="21"/>
        <v/>
      </c>
      <c r="DF50" s="162" t="str">
        <f t="shared" si="21"/>
        <v/>
      </c>
      <c r="DG50" s="162" t="str">
        <f t="shared" si="8"/>
        <v/>
      </c>
      <c r="DH50" s="202" t="str">
        <f t="shared" si="8"/>
        <v/>
      </c>
    </row>
    <row r="51" spans="1:112" x14ac:dyDescent="0.25">
      <c r="A51" s="90"/>
      <c r="B51" s="236" t="s">
        <v>466</v>
      </c>
      <c r="C51" s="150"/>
      <c r="D51" s="105"/>
      <c r="E51" s="129"/>
      <c r="F51" s="130"/>
      <c r="G51" s="130"/>
      <c r="H51" s="130"/>
      <c r="I51" s="131"/>
      <c r="K51" s="114" t="str">
        <f t="shared" si="5"/>
        <v/>
      </c>
      <c r="L51" s="96" t="str">
        <f t="shared" si="6"/>
        <v/>
      </c>
      <c r="O51" s="122"/>
      <c r="P51" s="37"/>
      <c r="Q51" s="37"/>
      <c r="Z51" s="119"/>
      <c r="AB51" s="56">
        <v>4738</v>
      </c>
      <c r="AC51" s="14" t="s">
        <v>251</v>
      </c>
      <c r="AD51" s="13">
        <v>200</v>
      </c>
      <c r="AE51" s="42">
        <v>50</v>
      </c>
      <c r="AF51" s="59">
        <v>50</v>
      </c>
      <c r="AG51" s="45" t="s">
        <v>189</v>
      </c>
      <c r="AH51" s="48" t="s">
        <v>189</v>
      </c>
      <c r="AI51" s="56">
        <v>50</v>
      </c>
      <c r="AJ51" s="66">
        <v>5</v>
      </c>
      <c r="AK51" s="45" t="s">
        <v>189</v>
      </c>
      <c r="AL51" s="48" t="s">
        <v>189</v>
      </c>
      <c r="AN51" s="18" t="s">
        <v>108</v>
      </c>
      <c r="AP51" s="238" t="str">
        <f t="shared" si="3"/>
        <v>exemple : 48</v>
      </c>
      <c r="AQ51" s="200" t="str">
        <f t="shared" si="12"/>
        <v/>
      </c>
      <c r="AR51" s="162" t="str">
        <f t="shared" si="12"/>
        <v/>
      </c>
      <c r="AS51" s="162" t="str">
        <f t="shared" si="4"/>
        <v/>
      </c>
      <c r="AT51" s="162" t="str">
        <f t="shared" si="19"/>
        <v/>
      </c>
      <c r="AU51" s="162" t="str">
        <f t="shared" si="19"/>
        <v/>
      </c>
      <c r="AV51" s="162" t="str">
        <f t="shared" si="19"/>
        <v/>
      </c>
      <c r="AW51" s="162" t="str">
        <f t="shared" si="19"/>
        <v/>
      </c>
      <c r="AX51" s="162" t="str">
        <f t="shared" si="19"/>
        <v/>
      </c>
      <c r="AY51" s="162" t="str">
        <f t="shared" si="19"/>
        <v/>
      </c>
      <c r="AZ51" s="162" t="str">
        <f t="shared" si="19"/>
        <v/>
      </c>
      <c r="BA51" s="162" t="str">
        <f t="shared" si="19"/>
        <v/>
      </c>
      <c r="BB51" s="162" t="str">
        <f t="shared" si="19"/>
        <v/>
      </c>
      <c r="BC51" s="162" t="str">
        <f t="shared" si="19"/>
        <v/>
      </c>
      <c r="BD51" s="162" t="str">
        <f t="shared" si="19"/>
        <v/>
      </c>
      <c r="BE51" s="162" t="str">
        <f t="shared" si="19"/>
        <v/>
      </c>
      <c r="BF51" s="162" t="str">
        <f t="shared" si="19"/>
        <v/>
      </c>
      <c r="BG51" s="162" t="str">
        <f t="shared" si="19"/>
        <v/>
      </c>
      <c r="BH51" s="162" t="str">
        <f t="shared" si="19"/>
        <v/>
      </c>
      <c r="BI51" s="162" t="str">
        <f t="shared" si="19"/>
        <v/>
      </c>
      <c r="BJ51" s="162" t="str">
        <f t="shared" si="18"/>
        <v/>
      </c>
      <c r="BK51" s="162" t="str">
        <f t="shared" si="18"/>
        <v/>
      </c>
      <c r="BL51" s="162" t="str">
        <f t="shared" si="18"/>
        <v/>
      </c>
      <c r="BM51" s="162" t="str">
        <f t="shared" si="18"/>
        <v/>
      </c>
      <c r="BN51" s="162" t="str">
        <f t="shared" si="18"/>
        <v/>
      </c>
      <c r="BO51" s="162" t="str">
        <f t="shared" si="18"/>
        <v/>
      </c>
      <c r="BP51" s="162" t="str">
        <f t="shared" si="18"/>
        <v/>
      </c>
      <c r="BQ51" s="162" t="str">
        <f t="shared" si="18"/>
        <v/>
      </c>
      <c r="BR51" s="162" t="str">
        <f t="shared" si="18"/>
        <v/>
      </c>
      <c r="BS51" s="162" t="str">
        <f t="shared" si="18"/>
        <v/>
      </c>
      <c r="BT51" s="162" t="str">
        <f t="shared" si="18"/>
        <v/>
      </c>
      <c r="BU51" s="162" t="str">
        <f t="shared" si="18"/>
        <v/>
      </c>
      <c r="BV51" s="162" t="str">
        <f t="shared" si="18"/>
        <v/>
      </c>
      <c r="BW51" s="162" t="str">
        <f t="shared" si="18"/>
        <v/>
      </c>
      <c r="BX51" s="162" t="str">
        <f t="shared" si="18"/>
        <v/>
      </c>
      <c r="BY51" s="162" t="str">
        <f t="shared" si="17"/>
        <v/>
      </c>
      <c r="BZ51" s="162" t="str">
        <f t="shared" si="17"/>
        <v/>
      </c>
      <c r="CA51" s="202" t="str">
        <f t="shared" si="17"/>
        <v/>
      </c>
      <c r="CB51" s="213" t="str">
        <f t="shared" si="17"/>
        <v/>
      </c>
      <c r="CC51" s="162" t="str">
        <f t="shared" si="17"/>
        <v/>
      </c>
      <c r="CD51" s="162" t="str">
        <f t="shared" si="17"/>
        <v/>
      </c>
      <c r="CE51" s="162" t="str">
        <f t="shared" si="17"/>
        <v/>
      </c>
      <c r="CF51" s="162" t="str">
        <f t="shared" si="17"/>
        <v/>
      </c>
      <c r="CG51" s="162" t="str">
        <f t="shared" si="17"/>
        <v/>
      </c>
      <c r="CH51" s="162" t="str">
        <f t="shared" si="16"/>
        <v/>
      </c>
      <c r="CI51" s="162" t="str">
        <f t="shared" si="16"/>
        <v/>
      </c>
      <c r="CJ51" s="162" t="str">
        <f t="shared" si="16"/>
        <v/>
      </c>
      <c r="CK51" s="162" t="str">
        <f t="shared" si="16"/>
        <v/>
      </c>
      <c r="CL51" s="162" t="str">
        <f t="shared" si="16"/>
        <v/>
      </c>
      <c r="CM51" s="162" t="str">
        <f t="shared" si="16"/>
        <v/>
      </c>
      <c r="CN51" s="162" t="str">
        <f t="shared" si="16"/>
        <v/>
      </c>
      <c r="CO51" s="162" t="str">
        <f t="shared" si="22"/>
        <v/>
      </c>
      <c r="CP51" s="162" t="str">
        <f t="shared" si="22"/>
        <v/>
      </c>
      <c r="CQ51" s="162" t="str">
        <f t="shared" si="22"/>
        <v/>
      </c>
      <c r="CR51" s="162" t="str">
        <f t="shared" si="22"/>
        <v/>
      </c>
      <c r="CS51" s="162" t="str">
        <f t="shared" si="22"/>
        <v/>
      </c>
      <c r="CT51" s="162" t="str">
        <f t="shared" si="22"/>
        <v/>
      </c>
      <c r="CU51" s="162" t="str">
        <f t="shared" si="22"/>
        <v/>
      </c>
      <c r="CV51" s="162" t="str">
        <f t="shared" si="22"/>
        <v/>
      </c>
      <c r="CW51" s="162" t="str">
        <f t="shared" si="22"/>
        <v/>
      </c>
      <c r="CX51" s="162" t="str">
        <f t="shared" si="22"/>
        <v/>
      </c>
      <c r="CY51" s="162" t="str">
        <f t="shared" si="22"/>
        <v/>
      </c>
      <c r="CZ51" s="162" t="str">
        <f t="shared" si="22"/>
        <v/>
      </c>
      <c r="DA51" s="162" t="str">
        <f t="shared" si="22"/>
        <v/>
      </c>
      <c r="DB51" s="162" t="str">
        <f t="shared" si="22"/>
        <v/>
      </c>
      <c r="DC51" s="202" t="str">
        <f t="shared" si="22"/>
        <v/>
      </c>
      <c r="DD51" s="213" t="str">
        <f>IF(COUNTIF($E51:$I51,DD$2)=1,$C51,"")</f>
        <v/>
      </c>
      <c r="DE51" s="162" t="str">
        <f t="shared" si="21"/>
        <v/>
      </c>
      <c r="DF51" s="162" t="str">
        <f t="shared" si="21"/>
        <v/>
      </c>
      <c r="DG51" s="162" t="str">
        <f t="shared" si="8"/>
        <v/>
      </c>
      <c r="DH51" s="202" t="str">
        <f t="shared" si="8"/>
        <v/>
      </c>
    </row>
    <row r="52" spans="1:112" x14ac:dyDescent="0.25">
      <c r="A52" s="90"/>
      <c r="B52" s="146" t="s">
        <v>467</v>
      </c>
      <c r="C52" s="150"/>
      <c r="D52" s="105"/>
      <c r="E52" s="129"/>
      <c r="F52" s="130"/>
      <c r="G52" s="130"/>
      <c r="H52" s="130"/>
      <c r="I52" s="131"/>
      <c r="K52" s="114" t="str">
        <f t="shared" si="5"/>
        <v/>
      </c>
      <c r="L52" s="96" t="str">
        <f t="shared" si="6"/>
        <v/>
      </c>
      <c r="O52" s="122"/>
      <c r="P52" s="37"/>
      <c r="Q52" s="37"/>
      <c r="Z52" s="119"/>
      <c r="AB52" s="56">
        <v>4717</v>
      </c>
      <c r="AC52" s="14" t="s">
        <v>291</v>
      </c>
      <c r="AD52" s="13">
        <v>50</v>
      </c>
      <c r="AE52" s="42">
        <v>5</v>
      </c>
      <c r="AF52" s="59">
        <v>5</v>
      </c>
      <c r="AG52" s="45" t="s">
        <v>189</v>
      </c>
      <c r="AH52" s="48" t="s">
        <v>189</v>
      </c>
      <c r="AI52" s="45" t="s">
        <v>189</v>
      </c>
      <c r="AJ52" s="48" t="s">
        <v>189</v>
      </c>
      <c r="AK52" s="45">
        <v>5</v>
      </c>
      <c r="AL52" s="48">
        <v>0.5</v>
      </c>
      <c r="AN52" s="18" t="s">
        <v>109</v>
      </c>
      <c r="AP52" s="238" t="str">
        <f t="shared" si="3"/>
        <v>exemple : 49</v>
      </c>
      <c r="AQ52" s="200" t="str">
        <f t="shared" si="12"/>
        <v/>
      </c>
      <c r="AR52" s="162" t="str">
        <f t="shared" si="12"/>
        <v/>
      </c>
      <c r="AS52" s="162" t="str">
        <f t="shared" si="4"/>
        <v/>
      </c>
      <c r="AT52" s="162" t="str">
        <f t="shared" si="19"/>
        <v/>
      </c>
      <c r="AU52" s="162" t="str">
        <f t="shared" si="19"/>
        <v/>
      </c>
      <c r="AV52" s="162" t="str">
        <f t="shared" si="19"/>
        <v/>
      </c>
      <c r="AW52" s="162" t="str">
        <f t="shared" si="19"/>
        <v/>
      </c>
      <c r="AX52" s="162" t="str">
        <f t="shared" si="19"/>
        <v/>
      </c>
      <c r="AY52" s="162" t="str">
        <f t="shared" si="19"/>
        <v/>
      </c>
      <c r="AZ52" s="162" t="str">
        <f t="shared" si="19"/>
        <v/>
      </c>
      <c r="BA52" s="162" t="str">
        <f t="shared" si="19"/>
        <v/>
      </c>
      <c r="BB52" s="162" t="str">
        <f t="shared" si="19"/>
        <v/>
      </c>
      <c r="BC52" s="162" t="str">
        <f t="shared" si="19"/>
        <v/>
      </c>
      <c r="BD52" s="162" t="str">
        <f t="shared" si="19"/>
        <v/>
      </c>
      <c r="BE52" s="162" t="str">
        <f t="shared" si="19"/>
        <v/>
      </c>
      <c r="BF52" s="162" t="str">
        <f t="shared" si="19"/>
        <v/>
      </c>
      <c r="BG52" s="162" t="str">
        <f t="shared" si="19"/>
        <v/>
      </c>
      <c r="BH52" s="162" t="str">
        <f t="shared" si="19"/>
        <v/>
      </c>
      <c r="BI52" s="162" t="str">
        <f t="shared" si="19"/>
        <v/>
      </c>
      <c r="BJ52" s="162" t="str">
        <f t="shared" si="18"/>
        <v/>
      </c>
      <c r="BK52" s="162" t="str">
        <f t="shared" si="18"/>
        <v/>
      </c>
      <c r="BL52" s="162" t="str">
        <f t="shared" si="18"/>
        <v/>
      </c>
      <c r="BM52" s="162" t="str">
        <f t="shared" si="18"/>
        <v/>
      </c>
      <c r="BN52" s="162" t="str">
        <f t="shared" si="18"/>
        <v/>
      </c>
      <c r="BO52" s="162" t="str">
        <f t="shared" si="18"/>
        <v/>
      </c>
      <c r="BP52" s="162" t="str">
        <f t="shared" si="18"/>
        <v/>
      </c>
      <c r="BQ52" s="162" t="str">
        <f t="shared" si="18"/>
        <v/>
      </c>
      <c r="BR52" s="162" t="str">
        <f t="shared" si="18"/>
        <v/>
      </c>
      <c r="BS52" s="162" t="str">
        <f t="shared" si="18"/>
        <v/>
      </c>
      <c r="BT52" s="162" t="str">
        <f t="shared" si="18"/>
        <v/>
      </c>
      <c r="BU52" s="162" t="str">
        <f t="shared" si="18"/>
        <v/>
      </c>
      <c r="BV52" s="162" t="str">
        <f t="shared" si="18"/>
        <v/>
      </c>
      <c r="BW52" s="162" t="str">
        <f t="shared" si="18"/>
        <v/>
      </c>
      <c r="BX52" s="162" t="str">
        <f t="shared" si="18"/>
        <v/>
      </c>
      <c r="BY52" s="162" t="str">
        <f t="shared" si="17"/>
        <v/>
      </c>
      <c r="BZ52" s="162" t="str">
        <f t="shared" si="17"/>
        <v/>
      </c>
      <c r="CA52" s="202" t="str">
        <f t="shared" si="17"/>
        <v/>
      </c>
      <c r="CB52" s="213" t="str">
        <f t="shared" si="17"/>
        <v/>
      </c>
      <c r="CC52" s="162" t="str">
        <f t="shared" si="17"/>
        <v/>
      </c>
      <c r="CD52" s="162" t="str">
        <f t="shared" si="17"/>
        <v/>
      </c>
      <c r="CE52" s="162" t="str">
        <f t="shared" si="17"/>
        <v/>
      </c>
      <c r="CF52" s="162" t="str">
        <f t="shared" si="17"/>
        <v/>
      </c>
      <c r="CG52" s="162" t="str">
        <f t="shared" si="17"/>
        <v/>
      </c>
      <c r="CH52" s="162" t="str">
        <f t="shared" si="16"/>
        <v/>
      </c>
      <c r="CI52" s="162" t="str">
        <f t="shared" si="16"/>
        <v/>
      </c>
      <c r="CJ52" s="162" t="str">
        <f t="shared" si="16"/>
        <v/>
      </c>
      <c r="CK52" s="162" t="str">
        <f t="shared" si="16"/>
        <v/>
      </c>
      <c r="CL52" s="162" t="str">
        <f t="shared" si="16"/>
        <v/>
      </c>
      <c r="CM52" s="162" t="str">
        <f t="shared" si="16"/>
        <v/>
      </c>
      <c r="CN52" s="162" t="str">
        <f t="shared" si="16"/>
        <v/>
      </c>
      <c r="CO52" s="162" t="str">
        <f t="shared" si="22"/>
        <v/>
      </c>
      <c r="CP52" s="162" t="str">
        <f t="shared" si="22"/>
        <v/>
      </c>
      <c r="CQ52" s="162" t="str">
        <f t="shared" si="22"/>
        <v/>
      </c>
      <c r="CR52" s="162" t="str">
        <f t="shared" si="22"/>
        <v/>
      </c>
      <c r="CS52" s="162" t="str">
        <f t="shared" si="22"/>
        <v/>
      </c>
      <c r="CT52" s="162" t="str">
        <f t="shared" si="22"/>
        <v/>
      </c>
      <c r="CU52" s="162" t="str">
        <f t="shared" si="22"/>
        <v/>
      </c>
      <c r="CV52" s="162" t="str">
        <f t="shared" si="22"/>
        <v/>
      </c>
      <c r="CW52" s="162" t="str">
        <f t="shared" si="22"/>
        <v/>
      </c>
      <c r="CX52" s="162" t="str">
        <f t="shared" si="22"/>
        <v/>
      </c>
      <c r="CY52" s="162" t="str">
        <f t="shared" si="22"/>
        <v/>
      </c>
      <c r="CZ52" s="162" t="str">
        <f t="shared" si="22"/>
        <v/>
      </c>
      <c r="DA52" s="162" t="str">
        <f t="shared" si="22"/>
        <v/>
      </c>
      <c r="DB52" s="162" t="str">
        <f t="shared" si="22"/>
        <v/>
      </c>
      <c r="DC52" s="202" t="str">
        <f t="shared" si="22"/>
        <v/>
      </c>
      <c r="DD52" s="213" t="str">
        <f>IF(COUNTIF($E52:$I52,DD$2)=1,$C52,"")</f>
        <v/>
      </c>
      <c r="DE52" s="162" t="str">
        <f t="shared" si="21"/>
        <v/>
      </c>
      <c r="DF52" s="162" t="str">
        <f t="shared" si="21"/>
        <v/>
      </c>
      <c r="DG52" s="162" t="str">
        <f t="shared" si="8"/>
        <v/>
      </c>
      <c r="DH52" s="202" t="str">
        <f t="shared" si="8"/>
        <v/>
      </c>
    </row>
    <row r="53" spans="1:112" ht="60" x14ac:dyDescent="0.25">
      <c r="A53" s="90"/>
      <c r="B53" s="146" t="s">
        <v>468</v>
      </c>
      <c r="C53" s="150"/>
      <c r="D53" s="105"/>
      <c r="E53" s="129"/>
      <c r="F53" s="130"/>
      <c r="G53" s="130"/>
      <c r="H53" s="130"/>
      <c r="I53" s="131"/>
      <c r="K53" s="114" t="str">
        <f t="shared" si="5"/>
        <v/>
      </c>
      <c r="L53" s="96" t="str">
        <f t="shared" si="6"/>
        <v/>
      </c>
      <c r="O53" s="122"/>
      <c r="P53" s="37"/>
      <c r="Q53" s="37"/>
      <c r="Z53" s="119"/>
      <c r="AB53" s="56" t="s">
        <v>246</v>
      </c>
      <c r="AC53" s="14" t="s">
        <v>244</v>
      </c>
      <c r="AD53" s="13">
        <v>25000</v>
      </c>
      <c r="AE53" s="42">
        <v>2500</v>
      </c>
      <c r="AF53" s="59">
        <v>2500</v>
      </c>
      <c r="AG53" s="45">
        <v>2500</v>
      </c>
      <c r="AH53" s="48">
        <v>1000</v>
      </c>
      <c r="AI53" s="45">
        <v>1000</v>
      </c>
      <c r="AJ53" s="48" t="s">
        <v>295</v>
      </c>
      <c r="AK53" s="45" t="s">
        <v>189</v>
      </c>
      <c r="AL53" s="48" t="s">
        <v>189</v>
      </c>
      <c r="AN53" s="18" t="s">
        <v>110</v>
      </c>
      <c r="AP53" s="238" t="str">
        <f t="shared" si="3"/>
        <v>exemple : 50</v>
      </c>
      <c r="AQ53" s="200" t="str">
        <f t="shared" si="12"/>
        <v/>
      </c>
      <c r="AR53" s="162" t="str">
        <f t="shared" si="12"/>
        <v/>
      </c>
      <c r="AS53" s="162" t="str">
        <f t="shared" si="4"/>
        <v/>
      </c>
      <c r="AT53" s="162" t="str">
        <f t="shared" si="19"/>
        <v/>
      </c>
      <c r="AU53" s="162" t="str">
        <f t="shared" si="19"/>
        <v/>
      </c>
      <c r="AV53" s="162" t="str">
        <f t="shared" si="19"/>
        <v/>
      </c>
      <c r="AW53" s="162" t="str">
        <f t="shared" si="19"/>
        <v/>
      </c>
      <c r="AX53" s="162" t="str">
        <f t="shared" si="19"/>
        <v/>
      </c>
      <c r="AY53" s="162" t="str">
        <f t="shared" si="19"/>
        <v/>
      </c>
      <c r="AZ53" s="162" t="str">
        <f t="shared" si="19"/>
        <v/>
      </c>
      <c r="BA53" s="162" t="str">
        <f t="shared" si="19"/>
        <v/>
      </c>
      <c r="BB53" s="162" t="str">
        <f t="shared" si="19"/>
        <v/>
      </c>
      <c r="BC53" s="162" t="str">
        <f t="shared" si="19"/>
        <v/>
      </c>
      <c r="BD53" s="162" t="str">
        <f t="shared" si="19"/>
        <v/>
      </c>
      <c r="BE53" s="162" t="str">
        <f t="shared" si="19"/>
        <v/>
      </c>
      <c r="BF53" s="162" t="str">
        <f t="shared" si="19"/>
        <v/>
      </c>
      <c r="BG53" s="162" t="str">
        <f t="shared" si="19"/>
        <v/>
      </c>
      <c r="BH53" s="162" t="str">
        <f t="shared" si="19"/>
        <v/>
      </c>
      <c r="BI53" s="162" t="str">
        <f t="shared" si="19"/>
        <v/>
      </c>
      <c r="BJ53" s="162" t="str">
        <f t="shared" si="18"/>
        <v/>
      </c>
      <c r="BK53" s="162" t="str">
        <f t="shared" si="18"/>
        <v/>
      </c>
      <c r="BL53" s="162" t="str">
        <f t="shared" si="18"/>
        <v/>
      </c>
      <c r="BM53" s="162" t="str">
        <f t="shared" si="18"/>
        <v/>
      </c>
      <c r="BN53" s="162" t="str">
        <f t="shared" si="18"/>
        <v/>
      </c>
      <c r="BO53" s="162" t="str">
        <f t="shared" si="18"/>
        <v/>
      </c>
      <c r="BP53" s="162" t="str">
        <f t="shared" si="18"/>
        <v/>
      </c>
      <c r="BQ53" s="162" t="str">
        <f t="shared" si="18"/>
        <v/>
      </c>
      <c r="BR53" s="162" t="str">
        <f t="shared" si="18"/>
        <v/>
      </c>
      <c r="BS53" s="162" t="str">
        <f t="shared" si="18"/>
        <v/>
      </c>
      <c r="BT53" s="162" t="str">
        <f t="shared" si="18"/>
        <v/>
      </c>
      <c r="BU53" s="162" t="str">
        <f t="shared" si="18"/>
        <v/>
      </c>
      <c r="BV53" s="162" t="str">
        <f t="shared" si="18"/>
        <v/>
      </c>
      <c r="BW53" s="162" t="str">
        <f t="shared" si="18"/>
        <v/>
      </c>
      <c r="BX53" s="162" t="str">
        <f t="shared" si="18"/>
        <v/>
      </c>
      <c r="BY53" s="162" t="str">
        <f t="shared" si="17"/>
        <v/>
      </c>
      <c r="BZ53" s="162" t="str">
        <f t="shared" si="17"/>
        <v/>
      </c>
      <c r="CA53" s="202" t="str">
        <f t="shared" si="17"/>
        <v/>
      </c>
      <c r="CB53" s="213" t="str">
        <f t="shared" si="17"/>
        <v/>
      </c>
      <c r="CC53" s="162" t="str">
        <f t="shared" si="17"/>
        <v/>
      </c>
      <c r="CD53" s="162" t="str">
        <f t="shared" si="17"/>
        <v/>
      </c>
      <c r="CE53" s="162" t="str">
        <f t="shared" si="17"/>
        <v/>
      </c>
      <c r="CF53" s="162" t="str">
        <f t="shared" si="17"/>
        <v/>
      </c>
      <c r="CG53" s="162" t="str">
        <f t="shared" si="17"/>
        <v/>
      </c>
      <c r="CH53" s="162" t="str">
        <f t="shared" si="16"/>
        <v/>
      </c>
      <c r="CI53" s="162" t="str">
        <f t="shared" si="16"/>
        <v/>
      </c>
      <c r="CJ53" s="162" t="str">
        <f t="shared" si="16"/>
        <v/>
      </c>
      <c r="CK53" s="162" t="str">
        <f t="shared" si="16"/>
        <v/>
      </c>
      <c r="CL53" s="162" t="str">
        <f t="shared" si="16"/>
        <v/>
      </c>
      <c r="CM53" s="162" t="str">
        <f t="shared" si="16"/>
        <v/>
      </c>
      <c r="CN53" s="162" t="str">
        <f t="shared" si="16"/>
        <v/>
      </c>
      <c r="CO53" s="162" t="str">
        <f t="shared" si="22"/>
        <v/>
      </c>
      <c r="CP53" s="162" t="str">
        <f t="shared" si="22"/>
        <v/>
      </c>
      <c r="CQ53" s="162" t="str">
        <f t="shared" si="22"/>
        <v/>
      </c>
      <c r="CR53" s="162" t="str">
        <f t="shared" si="22"/>
        <v/>
      </c>
      <c r="CS53" s="162" t="str">
        <f t="shared" si="22"/>
        <v/>
      </c>
      <c r="CT53" s="162" t="str">
        <f t="shared" si="22"/>
        <v/>
      </c>
      <c r="CU53" s="162" t="str">
        <f t="shared" si="22"/>
        <v/>
      </c>
      <c r="CV53" s="162" t="str">
        <f t="shared" si="22"/>
        <v/>
      </c>
      <c r="CW53" s="162" t="str">
        <f t="shared" si="22"/>
        <v/>
      </c>
      <c r="CX53" s="162" t="str">
        <f t="shared" si="22"/>
        <v/>
      </c>
      <c r="CY53" s="162" t="str">
        <f t="shared" si="22"/>
        <v/>
      </c>
      <c r="CZ53" s="162" t="str">
        <f t="shared" si="22"/>
        <v/>
      </c>
      <c r="DA53" s="162" t="str">
        <f t="shared" si="22"/>
        <v/>
      </c>
      <c r="DB53" s="162" t="str">
        <f t="shared" si="22"/>
        <v/>
      </c>
      <c r="DC53" s="202" t="str">
        <f t="shared" si="22"/>
        <v/>
      </c>
      <c r="DD53" s="213" t="str">
        <f>IF(COUNTIF($E53:$I53,DD$2)=1,$C53,"")</f>
        <v/>
      </c>
      <c r="DE53" s="162" t="str">
        <f t="shared" si="21"/>
        <v/>
      </c>
      <c r="DF53" s="162" t="str">
        <f t="shared" si="21"/>
        <v/>
      </c>
      <c r="DG53" s="162" t="str">
        <f t="shared" si="8"/>
        <v/>
      </c>
      <c r="DH53" s="202" t="str">
        <f t="shared" si="8"/>
        <v/>
      </c>
    </row>
    <row r="54" spans="1:112" ht="60" x14ac:dyDescent="0.25">
      <c r="A54" s="90"/>
      <c r="B54" s="236" t="s">
        <v>469</v>
      </c>
      <c r="C54" s="150"/>
      <c r="D54" s="105"/>
      <c r="E54" s="129"/>
      <c r="F54" s="130"/>
      <c r="G54" s="130"/>
      <c r="H54" s="130"/>
      <c r="I54" s="131"/>
      <c r="K54" s="114" t="str">
        <f t="shared" si="5"/>
        <v/>
      </c>
      <c r="L54" s="96" t="str">
        <f t="shared" si="6"/>
        <v/>
      </c>
      <c r="O54" s="122"/>
      <c r="P54" s="37"/>
      <c r="Q54" s="37"/>
      <c r="Z54" s="119"/>
      <c r="AB54" s="56" t="s">
        <v>245</v>
      </c>
      <c r="AC54" s="14" t="s">
        <v>244</v>
      </c>
      <c r="AD54" s="13">
        <v>25000</v>
      </c>
      <c r="AE54" s="42">
        <v>2500</v>
      </c>
      <c r="AF54" s="59">
        <v>1000</v>
      </c>
      <c r="AG54" s="45">
        <v>1000</v>
      </c>
      <c r="AH54" s="48" t="s">
        <v>296</v>
      </c>
      <c r="AI54" s="45">
        <v>500</v>
      </c>
      <c r="AJ54" s="48" t="s">
        <v>297</v>
      </c>
      <c r="AK54" s="45" t="s">
        <v>189</v>
      </c>
      <c r="AL54" s="48" t="s">
        <v>189</v>
      </c>
      <c r="AN54" s="18" t="s">
        <v>111</v>
      </c>
      <c r="AP54" s="238" t="str">
        <f t="shared" si="3"/>
        <v>exemple : 51</v>
      </c>
      <c r="AQ54" s="200" t="str">
        <f t="shared" si="12"/>
        <v/>
      </c>
      <c r="AR54" s="162" t="str">
        <f t="shared" si="12"/>
        <v/>
      </c>
      <c r="AS54" s="162" t="str">
        <f t="shared" si="4"/>
        <v/>
      </c>
      <c r="AT54" s="162" t="str">
        <f t="shared" si="19"/>
        <v/>
      </c>
      <c r="AU54" s="162" t="str">
        <f t="shared" si="19"/>
        <v/>
      </c>
      <c r="AV54" s="162" t="str">
        <f t="shared" si="19"/>
        <v/>
      </c>
      <c r="AW54" s="162" t="str">
        <f t="shared" si="19"/>
        <v/>
      </c>
      <c r="AX54" s="162" t="str">
        <f t="shared" si="19"/>
        <v/>
      </c>
      <c r="AY54" s="162" t="str">
        <f t="shared" si="19"/>
        <v/>
      </c>
      <c r="AZ54" s="162" t="str">
        <f t="shared" si="19"/>
        <v/>
      </c>
      <c r="BA54" s="162" t="str">
        <f t="shared" si="19"/>
        <v/>
      </c>
      <c r="BB54" s="162" t="str">
        <f t="shared" si="19"/>
        <v/>
      </c>
      <c r="BC54" s="162" t="str">
        <f t="shared" si="19"/>
        <v/>
      </c>
      <c r="BD54" s="162" t="str">
        <f t="shared" si="19"/>
        <v/>
      </c>
      <c r="BE54" s="162" t="str">
        <f t="shared" si="19"/>
        <v/>
      </c>
      <c r="BF54" s="162" t="str">
        <f t="shared" si="19"/>
        <v/>
      </c>
      <c r="BG54" s="162" t="str">
        <f t="shared" si="19"/>
        <v/>
      </c>
      <c r="BH54" s="162" t="str">
        <f t="shared" si="19"/>
        <v/>
      </c>
      <c r="BI54" s="162" t="str">
        <f t="shared" si="19"/>
        <v/>
      </c>
      <c r="BJ54" s="162" t="str">
        <f t="shared" si="18"/>
        <v/>
      </c>
      <c r="BK54" s="162" t="str">
        <f t="shared" si="18"/>
        <v/>
      </c>
      <c r="BL54" s="162" t="str">
        <f t="shared" si="18"/>
        <v/>
      </c>
      <c r="BM54" s="162" t="str">
        <f t="shared" si="18"/>
        <v/>
      </c>
      <c r="BN54" s="162" t="str">
        <f t="shared" si="18"/>
        <v/>
      </c>
      <c r="BO54" s="162" t="str">
        <f t="shared" si="18"/>
        <v/>
      </c>
      <c r="BP54" s="162" t="str">
        <f t="shared" si="18"/>
        <v/>
      </c>
      <c r="BQ54" s="162" t="str">
        <f t="shared" si="18"/>
        <v/>
      </c>
      <c r="BR54" s="162" t="str">
        <f t="shared" si="18"/>
        <v/>
      </c>
      <c r="BS54" s="162" t="str">
        <f t="shared" si="18"/>
        <v/>
      </c>
      <c r="BT54" s="162" t="str">
        <f t="shared" si="18"/>
        <v/>
      </c>
      <c r="BU54" s="162" t="str">
        <f t="shared" si="18"/>
        <v/>
      </c>
      <c r="BV54" s="162" t="str">
        <f t="shared" si="18"/>
        <v/>
      </c>
      <c r="BW54" s="162" t="str">
        <f t="shared" si="18"/>
        <v/>
      </c>
      <c r="BX54" s="162" t="str">
        <f t="shared" si="18"/>
        <v/>
      </c>
      <c r="BY54" s="162" t="str">
        <f t="shared" si="17"/>
        <v/>
      </c>
      <c r="BZ54" s="162" t="str">
        <f t="shared" si="17"/>
        <v/>
      </c>
      <c r="CA54" s="202" t="str">
        <f t="shared" si="17"/>
        <v/>
      </c>
      <c r="CB54" s="213" t="str">
        <f t="shared" si="17"/>
        <v/>
      </c>
      <c r="CC54" s="162" t="str">
        <f t="shared" si="17"/>
        <v/>
      </c>
      <c r="CD54" s="162" t="str">
        <f t="shared" si="17"/>
        <v/>
      </c>
      <c r="CE54" s="162" t="str">
        <f t="shared" si="17"/>
        <v/>
      </c>
      <c r="CF54" s="162" t="str">
        <f t="shared" si="17"/>
        <v/>
      </c>
      <c r="CG54" s="162" t="str">
        <f t="shared" si="17"/>
        <v/>
      </c>
      <c r="CH54" s="162" t="str">
        <f t="shared" si="16"/>
        <v/>
      </c>
      <c r="CI54" s="162" t="str">
        <f t="shared" si="16"/>
        <v/>
      </c>
      <c r="CJ54" s="162" t="str">
        <f t="shared" si="16"/>
        <v/>
      </c>
      <c r="CK54" s="162" t="str">
        <f t="shared" si="16"/>
        <v/>
      </c>
      <c r="CL54" s="162" t="str">
        <f t="shared" si="16"/>
        <v/>
      </c>
      <c r="CM54" s="162" t="str">
        <f t="shared" si="16"/>
        <v/>
      </c>
      <c r="CN54" s="162" t="str">
        <f t="shared" si="16"/>
        <v/>
      </c>
      <c r="CO54" s="162" t="str">
        <f t="shared" si="22"/>
        <v/>
      </c>
      <c r="CP54" s="162" t="str">
        <f t="shared" si="22"/>
        <v/>
      </c>
      <c r="CQ54" s="162" t="str">
        <f t="shared" si="22"/>
        <v/>
      </c>
      <c r="CR54" s="162" t="str">
        <f t="shared" si="22"/>
        <v/>
      </c>
      <c r="CS54" s="162" t="str">
        <f t="shared" si="22"/>
        <v/>
      </c>
      <c r="CT54" s="162" t="str">
        <f t="shared" si="22"/>
        <v/>
      </c>
      <c r="CU54" s="162" t="str">
        <f t="shared" si="22"/>
        <v/>
      </c>
      <c r="CV54" s="162" t="str">
        <f t="shared" si="22"/>
        <v/>
      </c>
      <c r="CW54" s="162" t="str">
        <f t="shared" si="22"/>
        <v/>
      </c>
      <c r="CX54" s="162" t="str">
        <f t="shared" si="22"/>
        <v/>
      </c>
      <c r="CY54" s="162" t="str">
        <f t="shared" si="22"/>
        <v/>
      </c>
      <c r="CZ54" s="162" t="str">
        <f t="shared" si="22"/>
        <v/>
      </c>
      <c r="DA54" s="162" t="str">
        <f t="shared" si="22"/>
        <v/>
      </c>
      <c r="DB54" s="162" t="str">
        <f t="shared" si="22"/>
        <v/>
      </c>
      <c r="DC54" s="202" t="str">
        <f t="shared" si="22"/>
        <v/>
      </c>
      <c r="DD54" s="213" t="str">
        <f>IF(COUNTIF($E54:$I54,DD$2)=1,$C54,"")</f>
        <v/>
      </c>
      <c r="DE54" s="162" t="str">
        <f t="shared" si="21"/>
        <v/>
      </c>
      <c r="DF54" s="162" t="str">
        <f t="shared" si="21"/>
        <v/>
      </c>
      <c r="DG54" s="162" t="str">
        <f t="shared" si="8"/>
        <v/>
      </c>
      <c r="DH54" s="202" t="str">
        <f t="shared" si="8"/>
        <v/>
      </c>
    </row>
    <row r="55" spans="1:112" x14ac:dyDescent="0.25">
      <c r="A55" s="90"/>
      <c r="B55" s="146" t="s">
        <v>470</v>
      </c>
      <c r="C55" s="150"/>
      <c r="D55" s="105"/>
      <c r="E55" s="129"/>
      <c r="F55" s="130"/>
      <c r="G55" s="130"/>
      <c r="H55" s="130"/>
      <c r="I55" s="131"/>
      <c r="K55" s="114" t="str">
        <f t="shared" si="5"/>
        <v/>
      </c>
      <c r="L55" s="96" t="str">
        <f t="shared" si="6"/>
        <v/>
      </c>
      <c r="O55" s="122"/>
      <c r="P55" s="37"/>
      <c r="Q55" s="37"/>
      <c r="Z55" s="119"/>
      <c r="AB55" s="56">
        <v>4742</v>
      </c>
      <c r="AC55" s="14" t="s">
        <v>255</v>
      </c>
      <c r="AD55" s="13">
        <v>2000</v>
      </c>
      <c r="AE55" s="42">
        <v>500</v>
      </c>
      <c r="AF55" s="59">
        <v>500</v>
      </c>
      <c r="AG55" s="45" t="s">
        <v>189</v>
      </c>
      <c r="AH55" s="48" t="s">
        <v>189</v>
      </c>
      <c r="AI55" s="56" t="s">
        <v>189</v>
      </c>
      <c r="AJ55" s="66" t="s">
        <v>189</v>
      </c>
      <c r="AK55" s="45">
        <v>500</v>
      </c>
      <c r="AL55" s="48">
        <v>100</v>
      </c>
      <c r="AN55" s="18" t="s">
        <v>112</v>
      </c>
      <c r="AP55" s="238" t="str">
        <f t="shared" si="3"/>
        <v>exemple : 52</v>
      </c>
      <c r="AQ55" s="200" t="str">
        <f t="shared" si="12"/>
        <v/>
      </c>
      <c r="AR55" s="162" t="str">
        <f t="shared" si="12"/>
        <v/>
      </c>
      <c r="AS55" s="162" t="str">
        <f t="shared" si="4"/>
        <v/>
      </c>
      <c r="AT55" s="162" t="str">
        <f t="shared" si="19"/>
        <v/>
      </c>
      <c r="AU55" s="162" t="str">
        <f t="shared" si="19"/>
        <v/>
      </c>
      <c r="AV55" s="162" t="str">
        <f t="shared" si="19"/>
        <v/>
      </c>
      <c r="AW55" s="162" t="str">
        <f t="shared" si="19"/>
        <v/>
      </c>
      <c r="AX55" s="162" t="str">
        <f t="shared" si="19"/>
        <v/>
      </c>
      <c r="AY55" s="162" t="str">
        <f t="shared" si="19"/>
        <v/>
      </c>
      <c r="AZ55" s="162" t="str">
        <f t="shared" si="19"/>
        <v/>
      </c>
      <c r="BA55" s="162" t="str">
        <f t="shared" si="19"/>
        <v/>
      </c>
      <c r="BB55" s="162" t="str">
        <f t="shared" si="19"/>
        <v/>
      </c>
      <c r="BC55" s="162" t="str">
        <f t="shared" si="19"/>
        <v/>
      </c>
      <c r="BD55" s="162" t="str">
        <f t="shared" si="19"/>
        <v/>
      </c>
      <c r="BE55" s="162" t="str">
        <f t="shared" si="19"/>
        <v/>
      </c>
      <c r="BF55" s="162" t="str">
        <f t="shared" si="19"/>
        <v/>
      </c>
      <c r="BG55" s="162" t="str">
        <f t="shared" si="19"/>
        <v/>
      </c>
      <c r="BH55" s="162" t="str">
        <f t="shared" si="19"/>
        <v/>
      </c>
      <c r="BI55" s="162" t="str">
        <f t="shared" si="19"/>
        <v/>
      </c>
      <c r="BJ55" s="162" t="str">
        <f t="shared" si="18"/>
        <v/>
      </c>
      <c r="BK55" s="162" t="str">
        <f t="shared" si="18"/>
        <v/>
      </c>
      <c r="BL55" s="162" t="str">
        <f t="shared" si="18"/>
        <v/>
      </c>
      <c r="BM55" s="162" t="str">
        <f t="shared" si="18"/>
        <v/>
      </c>
      <c r="BN55" s="162" t="str">
        <f t="shared" si="18"/>
        <v/>
      </c>
      <c r="BO55" s="162" t="str">
        <f t="shared" si="18"/>
        <v/>
      </c>
      <c r="BP55" s="162" t="str">
        <f t="shared" si="18"/>
        <v/>
      </c>
      <c r="BQ55" s="162" t="str">
        <f t="shared" si="18"/>
        <v/>
      </c>
      <c r="BR55" s="162" t="str">
        <f t="shared" si="18"/>
        <v/>
      </c>
      <c r="BS55" s="162" t="str">
        <f t="shared" si="18"/>
        <v/>
      </c>
      <c r="BT55" s="162" t="str">
        <f t="shared" si="18"/>
        <v/>
      </c>
      <c r="BU55" s="162" t="str">
        <f t="shared" si="18"/>
        <v/>
      </c>
      <c r="BV55" s="162" t="str">
        <f t="shared" si="18"/>
        <v/>
      </c>
      <c r="BW55" s="162" t="str">
        <f t="shared" si="18"/>
        <v/>
      </c>
      <c r="BX55" s="162" t="str">
        <f t="shared" si="18"/>
        <v/>
      </c>
      <c r="BY55" s="162" t="str">
        <f t="shared" si="17"/>
        <v/>
      </c>
      <c r="BZ55" s="162" t="str">
        <f t="shared" si="17"/>
        <v/>
      </c>
      <c r="CA55" s="202" t="str">
        <f t="shared" si="17"/>
        <v/>
      </c>
      <c r="CB55" s="213" t="str">
        <f t="shared" si="17"/>
        <v/>
      </c>
      <c r="CC55" s="162" t="str">
        <f t="shared" si="17"/>
        <v/>
      </c>
      <c r="CD55" s="162" t="str">
        <f t="shared" si="17"/>
        <v/>
      </c>
      <c r="CE55" s="162" t="str">
        <f t="shared" si="17"/>
        <v/>
      </c>
      <c r="CF55" s="162" t="str">
        <f t="shared" si="17"/>
        <v/>
      </c>
      <c r="CG55" s="162" t="str">
        <f t="shared" ref="CG55:CV64" si="23">IF(COUNTIF($E55:$I55,CG$2)=1,$C55,"")</f>
        <v/>
      </c>
      <c r="CH55" s="162" t="str">
        <f t="shared" si="23"/>
        <v/>
      </c>
      <c r="CI55" s="162" t="str">
        <f t="shared" si="23"/>
        <v/>
      </c>
      <c r="CJ55" s="162" t="str">
        <f t="shared" si="23"/>
        <v/>
      </c>
      <c r="CK55" s="162" t="str">
        <f t="shared" si="23"/>
        <v/>
      </c>
      <c r="CL55" s="162" t="str">
        <f t="shared" si="23"/>
        <v/>
      </c>
      <c r="CM55" s="162" t="str">
        <f t="shared" si="23"/>
        <v/>
      </c>
      <c r="CN55" s="162" t="str">
        <f t="shared" si="23"/>
        <v/>
      </c>
      <c r="CO55" s="162" t="str">
        <f t="shared" si="23"/>
        <v/>
      </c>
      <c r="CP55" s="162" t="str">
        <f t="shared" si="23"/>
        <v/>
      </c>
      <c r="CQ55" s="162" t="str">
        <f t="shared" si="23"/>
        <v/>
      </c>
      <c r="CR55" s="162" t="str">
        <f t="shared" si="23"/>
        <v/>
      </c>
      <c r="CS55" s="162" t="str">
        <f t="shared" si="23"/>
        <v/>
      </c>
      <c r="CT55" s="162" t="str">
        <f t="shared" si="23"/>
        <v/>
      </c>
      <c r="CU55" s="162" t="str">
        <f t="shared" si="23"/>
        <v/>
      </c>
      <c r="CV55" s="162" t="str">
        <f t="shared" si="23"/>
        <v/>
      </c>
      <c r="CW55" s="162" t="str">
        <f t="shared" si="22"/>
        <v/>
      </c>
      <c r="CX55" s="162" t="str">
        <f t="shared" si="22"/>
        <v/>
      </c>
      <c r="CY55" s="162" t="str">
        <f t="shared" si="22"/>
        <v/>
      </c>
      <c r="CZ55" s="162" t="str">
        <f t="shared" si="22"/>
        <v/>
      </c>
      <c r="DA55" s="162" t="str">
        <f t="shared" si="22"/>
        <v/>
      </c>
      <c r="DB55" s="162" t="str">
        <f t="shared" si="22"/>
        <v/>
      </c>
      <c r="DC55" s="202" t="str">
        <f t="shared" si="22"/>
        <v/>
      </c>
      <c r="DD55" s="213" t="str">
        <f>IF(COUNTIF($E55:$I55,DD$2)=1,$C55,"")</f>
        <v/>
      </c>
      <c r="DE55" s="162" t="str">
        <f t="shared" si="21"/>
        <v/>
      </c>
      <c r="DF55" s="162" t="str">
        <f t="shared" si="21"/>
        <v/>
      </c>
      <c r="DG55" s="162" t="str">
        <f t="shared" si="8"/>
        <v/>
      </c>
      <c r="DH55" s="202" t="str">
        <f t="shared" si="8"/>
        <v/>
      </c>
    </row>
    <row r="56" spans="1:112" ht="45" x14ac:dyDescent="0.25">
      <c r="A56" s="90"/>
      <c r="B56" s="146" t="s">
        <v>471</v>
      </c>
      <c r="C56" s="150"/>
      <c r="D56" s="105"/>
      <c r="E56" s="129"/>
      <c r="F56" s="130"/>
      <c r="G56" s="130"/>
      <c r="H56" s="130"/>
      <c r="I56" s="131"/>
      <c r="K56" s="114" t="str">
        <f t="shared" si="5"/>
        <v/>
      </c>
      <c r="L56" s="96" t="str">
        <f t="shared" si="6"/>
        <v/>
      </c>
      <c r="O56" s="122"/>
      <c r="P56" s="37"/>
      <c r="Q56" s="37"/>
      <c r="Z56" s="119"/>
      <c r="AB56" s="56" t="s">
        <v>268</v>
      </c>
      <c r="AC56" s="14" t="s">
        <v>212</v>
      </c>
      <c r="AD56" s="13">
        <v>2500</v>
      </c>
      <c r="AE56" s="42">
        <v>350</v>
      </c>
      <c r="AF56" s="59">
        <v>350</v>
      </c>
      <c r="AG56" s="45" t="s">
        <v>189</v>
      </c>
      <c r="AH56" s="48" t="s">
        <v>189</v>
      </c>
      <c r="AI56" s="68">
        <v>350</v>
      </c>
      <c r="AJ56" s="47">
        <v>100</v>
      </c>
      <c r="AK56" s="68" t="s">
        <v>189</v>
      </c>
      <c r="AL56" s="47" t="s">
        <v>189</v>
      </c>
      <c r="AN56" s="18" t="s">
        <v>113</v>
      </c>
      <c r="AP56" s="238" t="str">
        <f t="shared" si="3"/>
        <v>exemple : 53</v>
      </c>
      <c r="AQ56" s="200" t="str">
        <f t="shared" si="12"/>
        <v/>
      </c>
      <c r="AR56" s="162" t="str">
        <f t="shared" si="12"/>
        <v/>
      </c>
      <c r="AS56" s="162" t="str">
        <f t="shared" si="4"/>
        <v/>
      </c>
      <c r="AT56" s="162" t="str">
        <f t="shared" si="19"/>
        <v/>
      </c>
      <c r="AU56" s="162" t="str">
        <f t="shared" si="19"/>
        <v/>
      </c>
      <c r="AV56" s="162" t="str">
        <f t="shared" si="19"/>
        <v/>
      </c>
      <c r="AW56" s="162" t="str">
        <f t="shared" si="19"/>
        <v/>
      </c>
      <c r="AX56" s="162" t="str">
        <f t="shared" si="19"/>
        <v/>
      </c>
      <c r="AY56" s="162" t="str">
        <f t="shared" si="19"/>
        <v/>
      </c>
      <c r="AZ56" s="162" t="str">
        <f t="shared" si="19"/>
        <v/>
      </c>
      <c r="BA56" s="162" t="str">
        <f t="shared" si="19"/>
        <v/>
      </c>
      <c r="BB56" s="162" t="str">
        <f t="shared" si="19"/>
        <v/>
      </c>
      <c r="BC56" s="162" t="str">
        <f t="shared" si="19"/>
        <v/>
      </c>
      <c r="BD56" s="162" t="str">
        <f t="shared" si="19"/>
        <v/>
      </c>
      <c r="BE56" s="162" t="str">
        <f t="shared" si="19"/>
        <v/>
      </c>
      <c r="BF56" s="162" t="str">
        <f t="shared" si="19"/>
        <v/>
      </c>
      <c r="BG56" s="162" t="str">
        <f t="shared" si="19"/>
        <v/>
      </c>
      <c r="BH56" s="162" t="str">
        <f t="shared" si="19"/>
        <v/>
      </c>
      <c r="BI56" s="162" t="str">
        <f t="shared" ref="BI56:BX64" si="24">IF(COUNTIF($E56:$I56,BI$2)=1,$C56,"")</f>
        <v/>
      </c>
      <c r="BJ56" s="162" t="str">
        <f t="shared" si="24"/>
        <v/>
      </c>
      <c r="BK56" s="162" t="str">
        <f t="shared" si="24"/>
        <v/>
      </c>
      <c r="BL56" s="162" t="str">
        <f t="shared" si="24"/>
        <v/>
      </c>
      <c r="BM56" s="162" t="str">
        <f t="shared" si="24"/>
        <v/>
      </c>
      <c r="BN56" s="162" t="str">
        <f t="shared" si="24"/>
        <v/>
      </c>
      <c r="BO56" s="162" t="str">
        <f t="shared" si="24"/>
        <v/>
      </c>
      <c r="BP56" s="162" t="str">
        <f t="shared" si="24"/>
        <v/>
      </c>
      <c r="BQ56" s="162" t="str">
        <f t="shared" si="24"/>
        <v/>
      </c>
      <c r="BR56" s="162" t="str">
        <f t="shared" si="24"/>
        <v/>
      </c>
      <c r="BS56" s="162" t="str">
        <f t="shared" si="24"/>
        <v/>
      </c>
      <c r="BT56" s="162" t="str">
        <f t="shared" si="24"/>
        <v/>
      </c>
      <c r="BU56" s="162" t="str">
        <f t="shared" si="24"/>
        <v/>
      </c>
      <c r="BV56" s="162" t="str">
        <f t="shared" si="24"/>
        <v/>
      </c>
      <c r="BW56" s="162" t="str">
        <f t="shared" si="24"/>
        <v/>
      </c>
      <c r="BX56" s="162" t="str">
        <f t="shared" si="24"/>
        <v/>
      </c>
      <c r="BY56" s="162" t="str">
        <f t="shared" ref="BY56:CN64" si="25">IF(COUNTIF($E56:$I56,BY$2)=1,$C56,"")</f>
        <v/>
      </c>
      <c r="BZ56" s="162" t="str">
        <f t="shared" si="25"/>
        <v/>
      </c>
      <c r="CA56" s="202" t="str">
        <f t="shared" si="25"/>
        <v/>
      </c>
      <c r="CB56" s="213" t="str">
        <f t="shared" si="25"/>
        <v/>
      </c>
      <c r="CC56" s="162" t="str">
        <f t="shared" si="25"/>
        <v/>
      </c>
      <c r="CD56" s="162" t="str">
        <f t="shared" si="25"/>
        <v/>
      </c>
      <c r="CE56" s="162" t="str">
        <f t="shared" si="25"/>
        <v/>
      </c>
      <c r="CF56" s="162" t="str">
        <f t="shared" si="25"/>
        <v/>
      </c>
      <c r="CG56" s="162" t="str">
        <f t="shared" si="25"/>
        <v/>
      </c>
      <c r="CH56" s="162" t="str">
        <f t="shared" si="25"/>
        <v/>
      </c>
      <c r="CI56" s="162" t="str">
        <f t="shared" si="25"/>
        <v/>
      </c>
      <c r="CJ56" s="162" t="str">
        <f t="shared" si="25"/>
        <v/>
      </c>
      <c r="CK56" s="162" t="str">
        <f t="shared" si="25"/>
        <v/>
      </c>
      <c r="CL56" s="162" t="str">
        <f t="shared" si="25"/>
        <v/>
      </c>
      <c r="CM56" s="162" t="str">
        <f t="shared" si="25"/>
        <v/>
      </c>
      <c r="CN56" s="162" t="str">
        <f t="shared" si="25"/>
        <v/>
      </c>
      <c r="CO56" s="162" t="str">
        <f t="shared" si="23"/>
        <v/>
      </c>
      <c r="CP56" s="162" t="str">
        <f t="shared" si="23"/>
        <v/>
      </c>
      <c r="CQ56" s="162" t="str">
        <f t="shared" si="23"/>
        <v/>
      </c>
      <c r="CR56" s="162" t="str">
        <f t="shared" si="23"/>
        <v/>
      </c>
      <c r="CS56" s="162" t="str">
        <f t="shared" si="23"/>
        <v/>
      </c>
      <c r="CT56" s="162" t="str">
        <f t="shared" si="23"/>
        <v/>
      </c>
      <c r="CU56" s="162" t="str">
        <f t="shared" si="23"/>
        <v/>
      </c>
      <c r="CV56" s="162" t="str">
        <f t="shared" si="23"/>
        <v/>
      </c>
      <c r="CW56" s="162" t="str">
        <f t="shared" si="22"/>
        <v/>
      </c>
      <c r="CX56" s="162" t="str">
        <f t="shared" si="22"/>
        <v/>
      </c>
      <c r="CY56" s="162" t="str">
        <f t="shared" si="22"/>
        <v/>
      </c>
      <c r="CZ56" s="162" t="str">
        <f t="shared" si="22"/>
        <v/>
      </c>
      <c r="DA56" s="162" t="str">
        <f t="shared" si="22"/>
        <v/>
      </c>
      <c r="DB56" s="162" t="str">
        <f t="shared" si="22"/>
        <v/>
      </c>
      <c r="DC56" s="202" t="str">
        <f t="shared" si="22"/>
        <v/>
      </c>
      <c r="DD56" s="213" t="str">
        <f>IF(COUNTIF($E56:$I56,DD$2)=1,$C56,"")</f>
        <v/>
      </c>
      <c r="DE56" s="162" t="str">
        <f t="shared" si="21"/>
        <v/>
      </c>
      <c r="DF56" s="162" t="str">
        <f t="shared" si="21"/>
        <v/>
      </c>
      <c r="DG56" s="162" t="str">
        <f t="shared" si="8"/>
        <v/>
      </c>
      <c r="DH56" s="202" t="str">
        <f t="shared" si="8"/>
        <v/>
      </c>
    </row>
    <row r="57" spans="1:112" ht="75" x14ac:dyDescent="0.25">
      <c r="A57" s="90"/>
      <c r="B57" s="236" t="s">
        <v>472</v>
      </c>
      <c r="C57" s="150"/>
      <c r="D57" s="105"/>
      <c r="E57" s="129"/>
      <c r="F57" s="130"/>
      <c r="G57" s="130"/>
      <c r="H57" s="130"/>
      <c r="I57" s="131"/>
      <c r="K57" s="114" t="str">
        <f t="shared" si="5"/>
        <v/>
      </c>
      <c r="L57" s="96" t="str">
        <f t="shared" si="6"/>
        <v/>
      </c>
      <c r="O57" s="122"/>
      <c r="P57" s="37"/>
      <c r="Q57" s="37"/>
      <c r="Z57" s="119"/>
      <c r="AB57" s="56" t="s">
        <v>278</v>
      </c>
      <c r="AC57" s="14" t="s">
        <v>265</v>
      </c>
      <c r="AD57" s="13">
        <v>200</v>
      </c>
      <c r="AE57" s="42">
        <v>200</v>
      </c>
      <c r="AF57" s="59">
        <v>200</v>
      </c>
      <c r="AG57" s="45" t="s">
        <v>189</v>
      </c>
      <c r="AH57" s="48" t="s">
        <v>189</v>
      </c>
      <c r="AI57" s="45" t="s">
        <v>189</v>
      </c>
      <c r="AJ57" s="48" t="s">
        <v>189</v>
      </c>
      <c r="AK57" s="45" t="s">
        <v>189</v>
      </c>
      <c r="AL57" s="48" t="s">
        <v>189</v>
      </c>
      <c r="AN57" s="18" t="s">
        <v>114</v>
      </c>
      <c r="AP57" s="238" t="str">
        <f t="shared" si="3"/>
        <v>exemple : 54</v>
      </c>
      <c r="AQ57" s="200" t="str">
        <f t="shared" si="12"/>
        <v/>
      </c>
      <c r="AR57" s="162" t="str">
        <f t="shared" si="12"/>
        <v/>
      </c>
      <c r="AS57" s="162" t="str">
        <f t="shared" si="4"/>
        <v/>
      </c>
      <c r="AT57" s="162" t="str">
        <f t="shared" ref="AT57:BI64" si="26">IF(COUNTIF($E57:$I57,AT$2)=1,$C57,"")</f>
        <v/>
      </c>
      <c r="AU57" s="162" t="str">
        <f t="shared" si="26"/>
        <v/>
      </c>
      <c r="AV57" s="162" t="str">
        <f t="shared" si="26"/>
        <v/>
      </c>
      <c r="AW57" s="162" t="str">
        <f t="shared" si="26"/>
        <v/>
      </c>
      <c r="AX57" s="162" t="str">
        <f t="shared" si="26"/>
        <v/>
      </c>
      <c r="AY57" s="162" t="str">
        <f t="shared" si="26"/>
        <v/>
      </c>
      <c r="AZ57" s="162" t="str">
        <f t="shared" si="26"/>
        <v/>
      </c>
      <c r="BA57" s="162" t="str">
        <f t="shared" si="26"/>
        <v/>
      </c>
      <c r="BB57" s="162" t="str">
        <f t="shared" si="26"/>
        <v/>
      </c>
      <c r="BC57" s="162" t="str">
        <f t="shared" si="26"/>
        <v/>
      </c>
      <c r="BD57" s="162" t="str">
        <f t="shared" si="26"/>
        <v/>
      </c>
      <c r="BE57" s="162" t="str">
        <f t="shared" si="26"/>
        <v/>
      </c>
      <c r="BF57" s="162" t="str">
        <f t="shared" si="26"/>
        <v/>
      </c>
      <c r="BG57" s="162" t="str">
        <f t="shared" si="26"/>
        <v/>
      </c>
      <c r="BH57" s="162" t="str">
        <f t="shared" si="26"/>
        <v/>
      </c>
      <c r="BI57" s="162" t="str">
        <f t="shared" si="26"/>
        <v/>
      </c>
      <c r="BJ57" s="162" t="str">
        <f t="shared" si="24"/>
        <v/>
      </c>
      <c r="BK57" s="162" t="str">
        <f t="shared" si="24"/>
        <v/>
      </c>
      <c r="BL57" s="162" t="str">
        <f t="shared" si="24"/>
        <v/>
      </c>
      <c r="BM57" s="162" t="str">
        <f t="shared" si="24"/>
        <v/>
      </c>
      <c r="BN57" s="162" t="str">
        <f t="shared" si="24"/>
        <v/>
      </c>
      <c r="BO57" s="162" t="str">
        <f t="shared" si="24"/>
        <v/>
      </c>
      <c r="BP57" s="162" t="str">
        <f t="shared" si="24"/>
        <v/>
      </c>
      <c r="BQ57" s="162" t="str">
        <f t="shared" si="24"/>
        <v/>
      </c>
      <c r="BR57" s="162" t="str">
        <f t="shared" si="24"/>
        <v/>
      </c>
      <c r="BS57" s="162" t="str">
        <f t="shared" si="24"/>
        <v/>
      </c>
      <c r="BT57" s="162" t="str">
        <f t="shared" si="24"/>
        <v/>
      </c>
      <c r="BU57" s="162" t="str">
        <f t="shared" si="24"/>
        <v/>
      </c>
      <c r="BV57" s="162" t="str">
        <f t="shared" si="24"/>
        <v/>
      </c>
      <c r="BW57" s="162" t="str">
        <f t="shared" si="24"/>
        <v/>
      </c>
      <c r="BX57" s="162" t="str">
        <f t="shared" si="24"/>
        <v/>
      </c>
      <c r="BY57" s="162" t="str">
        <f t="shared" si="25"/>
        <v/>
      </c>
      <c r="BZ57" s="162" t="str">
        <f t="shared" si="25"/>
        <v/>
      </c>
      <c r="CA57" s="202" t="str">
        <f t="shared" si="25"/>
        <v/>
      </c>
      <c r="CB57" s="213" t="str">
        <f t="shared" si="25"/>
        <v/>
      </c>
      <c r="CC57" s="162" t="str">
        <f t="shared" si="25"/>
        <v/>
      </c>
      <c r="CD57" s="162" t="str">
        <f t="shared" si="25"/>
        <v/>
      </c>
      <c r="CE57" s="162" t="str">
        <f t="shared" si="25"/>
        <v/>
      </c>
      <c r="CF57" s="162" t="str">
        <f t="shared" si="25"/>
        <v/>
      </c>
      <c r="CG57" s="162" t="str">
        <f t="shared" si="25"/>
        <v/>
      </c>
      <c r="CH57" s="162" t="str">
        <f t="shared" si="25"/>
        <v/>
      </c>
      <c r="CI57" s="162" t="str">
        <f t="shared" si="25"/>
        <v/>
      </c>
      <c r="CJ57" s="162" t="str">
        <f t="shared" si="25"/>
        <v/>
      </c>
      <c r="CK57" s="162" t="str">
        <f t="shared" si="25"/>
        <v/>
      </c>
      <c r="CL57" s="162" t="str">
        <f t="shared" si="25"/>
        <v/>
      </c>
      <c r="CM57" s="162" t="str">
        <f t="shared" si="25"/>
        <v/>
      </c>
      <c r="CN57" s="162" t="str">
        <f t="shared" si="25"/>
        <v/>
      </c>
      <c r="CO57" s="162" t="str">
        <f t="shared" si="23"/>
        <v/>
      </c>
      <c r="CP57" s="162" t="str">
        <f t="shared" si="23"/>
        <v/>
      </c>
      <c r="CQ57" s="162" t="str">
        <f t="shared" si="23"/>
        <v/>
      </c>
      <c r="CR57" s="162" t="str">
        <f t="shared" si="23"/>
        <v/>
      </c>
      <c r="CS57" s="162" t="str">
        <f t="shared" si="23"/>
        <v/>
      </c>
      <c r="CT57" s="162" t="str">
        <f t="shared" si="23"/>
        <v/>
      </c>
      <c r="CU57" s="162" t="str">
        <f t="shared" si="23"/>
        <v/>
      </c>
      <c r="CV57" s="162" t="str">
        <f t="shared" si="23"/>
        <v/>
      </c>
      <c r="CW57" s="162" t="str">
        <f t="shared" si="22"/>
        <v/>
      </c>
      <c r="CX57" s="162" t="str">
        <f t="shared" si="22"/>
        <v/>
      </c>
      <c r="CY57" s="162" t="str">
        <f t="shared" si="22"/>
        <v/>
      </c>
      <c r="CZ57" s="162" t="str">
        <f t="shared" si="22"/>
        <v/>
      </c>
      <c r="DA57" s="162" t="str">
        <f t="shared" si="22"/>
        <v/>
      </c>
      <c r="DB57" s="162" t="str">
        <f t="shared" si="22"/>
        <v/>
      </c>
      <c r="DC57" s="202" t="str">
        <f t="shared" si="22"/>
        <v/>
      </c>
      <c r="DD57" s="213" t="str">
        <f>IF(COUNTIF($E57:$I57,DD$2)=1,$C57,"")</f>
        <v/>
      </c>
      <c r="DE57" s="162" t="str">
        <f t="shared" si="21"/>
        <v/>
      </c>
      <c r="DF57" s="162" t="str">
        <f t="shared" si="21"/>
        <v/>
      </c>
      <c r="DG57" s="162" t="str">
        <f t="shared" si="8"/>
        <v/>
      </c>
      <c r="DH57" s="202" t="str">
        <f t="shared" si="8"/>
        <v/>
      </c>
    </row>
    <row r="58" spans="1:112" ht="30" x14ac:dyDescent="0.25">
      <c r="A58" s="90"/>
      <c r="B58" s="146" t="s">
        <v>473</v>
      </c>
      <c r="C58" s="150"/>
      <c r="D58" s="105"/>
      <c r="E58" s="129"/>
      <c r="F58" s="130"/>
      <c r="G58" s="130"/>
      <c r="H58" s="130"/>
      <c r="I58" s="131"/>
      <c r="K58" s="114" t="str">
        <f t="shared" si="5"/>
        <v/>
      </c>
      <c r="L58" s="96" t="str">
        <f t="shared" si="6"/>
        <v/>
      </c>
      <c r="O58" s="122"/>
      <c r="P58" s="37"/>
      <c r="Q58" s="37"/>
      <c r="Z58" s="119"/>
      <c r="AB58" s="56">
        <v>4737</v>
      </c>
      <c r="AC58" s="14" t="s">
        <v>250</v>
      </c>
      <c r="AD58" s="13">
        <v>20</v>
      </c>
      <c r="AE58" s="42">
        <v>5</v>
      </c>
      <c r="AF58" s="59">
        <v>5</v>
      </c>
      <c r="AG58" s="45" t="s">
        <v>189</v>
      </c>
      <c r="AH58" s="48" t="s">
        <v>189</v>
      </c>
      <c r="AI58" s="45" t="s">
        <v>189</v>
      </c>
      <c r="AJ58" s="48" t="s">
        <v>189</v>
      </c>
      <c r="AK58" s="45">
        <v>5</v>
      </c>
      <c r="AL58" s="48">
        <v>0.5</v>
      </c>
      <c r="AN58" s="18" t="s">
        <v>115</v>
      </c>
      <c r="AP58" s="238" t="str">
        <f t="shared" si="3"/>
        <v>exemple : 55</v>
      </c>
      <c r="AQ58" s="200" t="str">
        <f t="shared" si="12"/>
        <v/>
      </c>
      <c r="AR58" s="162" t="str">
        <f t="shared" si="12"/>
        <v/>
      </c>
      <c r="AS58" s="162" t="str">
        <f t="shared" si="4"/>
        <v/>
      </c>
      <c r="AT58" s="162" t="str">
        <f t="shared" si="26"/>
        <v/>
      </c>
      <c r="AU58" s="162" t="str">
        <f t="shared" si="26"/>
        <v/>
      </c>
      <c r="AV58" s="162" t="str">
        <f t="shared" si="26"/>
        <v/>
      </c>
      <c r="AW58" s="162" t="str">
        <f t="shared" si="26"/>
        <v/>
      </c>
      <c r="AX58" s="162" t="str">
        <f t="shared" si="26"/>
        <v/>
      </c>
      <c r="AY58" s="162" t="str">
        <f t="shared" si="26"/>
        <v/>
      </c>
      <c r="AZ58" s="162" t="str">
        <f t="shared" si="26"/>
        <v/>
      </c>
      <c r="BA58" s="162" t="str">
        <f t="shared" si="26"/>
        <v/>
      </c>
      <c r="BB58" s="162" t="str">
        <f t="shared" si="26"/>
        <v/>
      </c>
      <c r="BC58" s="162" t="str">
        <f t="shared" si="26"/>
        <v/>
      </c>
      <c r="BD58" s="162" t="str">
        <f t="shared" si="26"/>
        <v/>
      </c>
      <c r="BE58" s="162" t="str">
        <f t="shared" si="26"/>
        <v/>
      </c>
      <c r="BF58" s="162" t="str">
        <f t="shared" si="26"/>
        <v/>
      </c>
      <c r="BG58" s="162" t="str">
        <f t="shared" si="26"/>
        <v/>
      </c>
      <c r="BH58" s="162" t="str">
        <f t="shared" si="26"/>
        <v/>
      </c>
      <c r="BI58" s="162" t="str">
        <f t="shared" si="26"/>
        <v/>
      </c>
      <c r="BJ58" s="162" t="str">
        <f t="shared" si="24"/>
        <v/>
      </c>
      <c r="BK58" s="162" t="str">
        <f t="shared" si="24"/>
        <v/>
      </c>
      <c r="BL58" s="162" t="str">
        <f t="shared" si="24"/>
        <v/>
      </c>
      <c r="BM58" s="162" t="str">
        <f t="shared" si="24"/>
        <v/>
      </c>
      <c r="BN58" s="162" t="str">
        <f t="shared" si="24"/>
        <v/>
      </c>
      <c r="BO58" s="162" t="str">
        <f t="shared" si="24"/>
        <v/>
      </c>
      <c r="BP58" s="162" t="str">
        <f t="shared" si="24"/>
        <v/>
      </c>
      <c r="BQ58" s="162" t="str">
        <f t="shared" si="24"/>
        <v/>
      </c>
      <c r="BR58" s="162" t="str">
        <f t="shared" si="24"/>
        <v/>
      </c>
      <c r="BS58" s="162" t="str">
        <f t="shared" si="24"/>
        <v/>
      </c>
      <c r="BT58" s="162" t="str">
        <f t="shared" si="24"/>
        <v/>
      </c>
      <c r="BU58" s="162" t="str">
        <f t="shared" si="24"/>
        <v/>
      </c>
      <c r="BV58" s="162" t="str">
        <f t="shared" si="24"/>
        <v/>
      </c>
      <c r="BW58" s="162" t="str">
        <f t="shared" si="24"/>
        <v/>
      </c>
      <c r="BX58" s="162" t="str">
        <f t="shared" si="24"/>
        <v/>
      </c>
      <c r="BY58" s="162" t="str">
        <f t="shared" si="25"/>
        <v/>
      </c>
      <c r="BZ58" s="162" t="str">
        <f t="shared" si="25"/>
        <v/>
      </c>
      <c r="CA58" s="202" t="str">
        <f t="shared" si="25"/>
        <v/>
      </c>
      <c r="CB58" s="213" t="str">
        <f t="shared" si="25"/>
        <v/>
      </c>
      <c r="CC58" s="162" t="str">
        <f t="shared" si="25"/>
        <v/>
      </c>
      <c r="CD58" s="162" t="str">
        <f t="shared" si="25"/>
        <v/>
      </c>
      <c r="CE58" s="162" t="str">
        <f t="shared" si="25"/>
        <v/>
      </c>
      <c r="CF58" s="162" t="str">
        <f t="shared" si="25"/>
        <v/>
      </c>
      <c r="CG58" s="162" t="str">
        <f t="shared" si="25"/>
        <v/>
      </c>
      <c r="CH58" s="162" t="str">
        <f t="shared" si="25"/>
        <v/>
      </c>
      <c r="CI58" s="162" t="str">
        <f t="shared" si="25"/>
        <v/>
      </c>
      <c r="CJ58" s="162" t="str">
        <f t="shared" si="25"/>
        <v/>
      </c>
      <c r="CK58" s="162" t="str">
        <f t="shared" si="25"/>
        <v/>
      </c>
      <c r="CL58" s="162" t="str">
        <f t="shared" si="25"/>
        <v/>
      </c>
      <c r="CM58" s="162" t="str">
        <f t="shared" si="25"/>
        <v/>
      </c>
      <c r="CN58" s="162" t="str">
        <f t="shared" si="25"/>
        <v/>
      </c>
      <c r="CO58" s="162" t="str">
        <f t="shared" si="23"/>
        <v/>
      </c>
      <c r="CP58" s="162" t="str">
        <f t="shared" si="23"/>
        <v/>
      </c>
      <c r="CQ58" s="162" t="str">
        <f t="shared" si="23"/>
        <v/>
      </c>
      <c r="CR58" s="162" t="str">
        <f t="shared" si="23"/>
        <v/>
      </c>
      <c r="CS58" s="162" t="str">
        <f t="shared" si="23"/>
        <v/>
      </c>
      <c r="CT58" s="162" t="str">
        <f t="shared" si="23"/>
        <v/>
      </c>
      <c r="CU58" s="162" t="str">
        <f t="shared" si="23"/>
        <v/>
      </c>
      <c r="CV58" s="162" t="str">
        <f t="shared" si="23"/>
        <v/>
      </c>
      <c r="CW58" s="162" t="str">
        <f t="shared" si="22"/>
        <v/>
      </c>
      <c r="CX58" s="162" t="str">
        <f t="shared" si="22"/>
        <v/>
      </c>
      <c r="CY58" s="162" t="str">
        <f t="shared" si="22"/>
        <v/>
      </c>
      <c r="CZ58" s="162" t="str">
        <f t="shared" si="22"/>
        <v/>
      </c>
      <c r="DA58" s="162" t="str">
        <f t="shared" si="22"/>
        <v/>
      </c>
      <c r="DB58" s="162" t="str">
        <f t="shared" si="22"/>
        <v/>
      </c>
      <c r="DC58" s="202" t="str">
        <f t="shared" si="22"/>
        <v/>
      </c>
      <c r="DD58" s="213" t="str">
        <f>IF(COUNTIF($E58:$I58,DD$2)=1,$C58,"")</f>
        <v/>
      </c>
      <c r="DE58" s="162" t="str">
        <f t="shared" si="21"/>
        <v/>
      </c>
      <c r="DF58" s="162" t="str">
        <f t="shared" si="21"/>
        <v/>
      </c>
      <c r="DG58" s="162" t="str">
        <f t="shared" si="8"/>
        <v/>
      </c>
      <c r="DH58" s="202" t="str">
        <f t="shared" si="8"/>
        <v/>
      </c>
    </row>
    <row r="59" spans="1:112" ht="60" x14ac:dyDescent="0.25">
      <c r="A59" s="90"/>
      <c r="B59" s="146" t="s">
        <v>474</v>
      </c>
      <c r="C59" s="150"/>
      <c r="D59" s="105"/>
      <c r="E59" s="129"/>
      <c r="F59" s="130"/>
      <c r="G59" s="130"/>
      <c r="H59" s="130"/>
      <c r="I59" s="131"/>
      <c r="K59" s="114" t="str">
        <f t="shared" si="5"/>
        <v/>
      </c>
      <c r="L59" s="96" t="str">
        <f t="shared" si="6"/>
        <v/>
      </c>
      <c r="O59" s="122"/>
      <c r="P59" s="37"/>
      <c r="Q59" s="37"/>
      <c r="Z59" s="119"/>
      <c r="AB59" s="56">
        <v>4745</v>
      </c>
      <c r="AC59" s="14" t="s">
        <v>258</v>
      </c>
      <c r="AD59" s="13">
        <v>200</v>
      </c>
      <c r="AE59" s="42">
        <v>100</v>
      </c>
      <c r="AF59" s="59">
        <v>100</v>
      </c>
      <c r="AG59" s="45" t="s">
        <v>189</v>
      </c>
      <c r="AH59" s="48" t="s">
        <v>189</v>
      </c>
      <c r="AI59" s="45">
        <v>100</v>
      </c>
      <c r="AJ59" s="48">
        <v>10</v>
      </c>
      <c r="AK59" s="45" t="s">
        <v>189</v>
      </c>
      <c r="AL59" s="48" t="s">
        <v>189</v>
      </c>
      <c r="AN59" s="18" t="s">
        <v>116</v>
      </c>
      <c r="AP59" s="238" t="str">
        <f t="shared" si="3"/>
        <v>exemple : 56</v>
      </c>
      <c r="AQ59" s="200" t="str">
        <f t="shared" si="12"/>
        <v/>
      </c>
      <c r="AR59" s="162" t="str">
        <f t="shared" si="12"/>
        <v/>
      </c>
      <c r="AS59" s="162" t="str">
        <f t="shared" si="4"/>
        <v/>
      </c>
      <c r="AT59" s="162" t="str">
        <f t="shared" si="26"/>
        <v/>
      </c>
      <c r="AU59" s="162" t="str">
        <f t="shared" si="26"/>
        <v/>
      </c>
      <c r="AV59" s="162" t="str">
        <f t="shared" si="26"/>
        <v/>
      </c>
      <c r="AW59" s="162" t="str">
        <f t="shared" si="26"/>
        <v/>
      </c>
      <c r="AX59" s="162" t="str">
        <f t="shared" si="26"/>
        <v/>
      </c>
      <c r="AY59" s="162" t="str">
        <f t="shared" si="26"/>
        <v/>
      </c>
      <c r="AZ59" s="162" t="str">
        <f t="shared" si="26"/>
        <v/>
      </c>
      <c r="BA59" s="162" t="str">
        <f t="shared" si="26"/>
        <v/>
      </c>
      <c r="BB59" s="162" t="str">
        <f t="shared" si="26"/>
        <v/>
      </c>
      <c r="BC59" s="162" t="str">
        <f t="shared" si="26"/>
        <v/>
      </c>
      <c r="BD59" s="162" t="str">
        <f t="shared" si="26"/>
        <v/>
      </c>
      <c r="BE59" s="162" t="str">
        <f t="shared" si="26"/>
        <v/>
      </c>
      <c r="BF59" s="162" t="str">
        <f t="shared" si="26"/>
        <v/>
      </c>
      <c r="BG59" s="162" t="str">
        <f t="shared" si="26"/>
        <v/>
      </c>
      <c r="BH59" s="162" t="str">
        <f t="shared" si="26"/>
        <v/>
      </c>
      <c r="BI59" s="162" t="str">
        <f t="shared" si="26"/>
        <v/>
      </c>
      <c r="BJ59" s="162" t="str">
        <f t="shared" si="24"/>
        <v/>
      </c>
      <c r="BK59" s="162" t="str">
        <f t="shared" si="24"/>
        <v/>
      </c>
      <c r="BL59" s="162" t="str">
        <f t="shared" si="24"/>
        <v/>
      </c>
      <c r="BM59" s="162" t="str">
        <f t="shared" si="24"/>
        <v/>
      </c>
      <c r="BN59" s="162" t="str">
        <f t="shared" si="24"/>
        <v/>
      </c>
      <c r="BO59" s="162" t="str">
        <f t="shared" si="24"/>
        <v/>
      </c>
      <c r="BP59" s="162" t="str">
        <f t="shared" si="24"/>
        <v/>
      </c>
      <c r="BQ59" s="162" t="str">
        <f t="shared" si="24"/>
        <v/>
      </c>
      <c r="BR59" s="162" t="str">
        <f t="shared" si="24"/>
        <v/>
      </c>
      <c r="BS59" s="162" t="str">
        <f t="shared" si="24"/>
        <v/>
      </c>
      <c r="BT59" s="162" t="str">
        <f t="shared" si="24"/>
        <v/>
      </c>
      <c r="BU59" s="162" t="str">
        <f t="shared" si="24"/>
        <v/>
      </c>
      <c r="BV59" s="162" t="str">
        <f t="shared" si="24"/>
        <v/>
      </c>
      <c r="BW59" s="162" t="str">
        <f t="shared" si="24"/>
        <v/>
      </c>
      <c r="BX59" s="162" t="str">
        <f t="shared" si="24"/>
        <v/>
      </c>
      <c r="BY59" s="162" t="str">
        <f t="shared" si="25"/>
        <v/>
      </c>
      <c r="BZ59" s="162" t="str">
        <f t="shared" si="25"/>
        <v/>
      </c>
      <c r="CA59" s="202" t="str">
        <f t="shared" si="25"/>
        <v/>
      </c>
      <c r="CB59" s="213" t="str">
        <f t="shared" si="25"/>
        <v/>
      </c>
      <c r="CC59" s="162" t="str">
        <f t="shared" si="25"/>
        <v/>
      </c>
      <c r="CD59" s="162" t="str">
        <f t="shared" si="25"/>
        <v/>
      </c>
      <c r="CE59" s="162" t="str">
        <f t="shared" si="25"/>
        <v/>
      </c>
      <c r="CF59" s="162" t="str">
        <f t="shared" si="25"/>
        <v/>
      </c>
      <c r="CG59" s="162" t="str">
        <f t="shared" si="25"/>
        <v/>
      </c>
      <c r="CH59" s="162" t="str">
        <f t="shared" si="25"/>
        <v/>
      </c>
      <c r="CI59" s="162" t="str">
        <f t="shared" si="25"/>
        <v/>
      </c>
      <c r="CJ59" s="162" t="str">
        <f t="shared" si="25"/>
        <v/>
      </c>
      <c r="CK59" s="162" t="str">
        <f t="shared" si="25"/>
        <v/>
      </c>
      <c r="CL59" s="162" t="str">
        <f t="shared" si="25"/>
        <v/>
      </c>
      <c r="CM59" s="162" t="str">
        <f t="shared" si="25"/>
        <v/>
      </c>
      <c r="CN59" s="162" t="str">
        <f t="shared" si="25"/>
        <v/>
      </c>
      <c r="CO59" s="162" t="str">
        <f t="shared" si="23"/>
        <v/>
      </c>
      <c r="CP59" s="162" t="str">
        <f t="shared" si="23"/>
        <v/>
      </c>
      <c r="CQ59" s="162" t="str">
        <f t="shared" si="23"/>
        <v/>
      </c>
      <c r="CR59" s="162" t="str">
        <f t="shared" si="23"/>
        <v/>
      </c>
      <c r="CS59" s="162" t="str">
        <f t="shared" si="23"/>
        <v/>
      </c>
      <c r="CT59" s="162" t="str">
        <f t="shared" si="23"/>
        <v/>
      </c>
      <c r="CU59" s="162" t="str">
        <f t="shared" si="23"/>
        <v/>
      </c>
      <c r="CV59" s="162" t="str">
        <f t="shared" si="23"/>
        <v/>
      </c>
      <c r="CW59" s="162" t="str">
        <f t="shared" si="22"/>
        <v/>
      </c>
      <c r="CX59" s="162" t="str">
        <f t="shared" si="22"/>
        <v/>
      </c>
      <c r="CY59" s="162" t="str">
        <f t="shared" si="22"/>
        <v/>
      </c>
      <c r="CZ59" s="162" t="str">
        <f t="shared" si="22"/>
        <v/>
      </c>
      <c r="DA59" s="162" t="str">
        <f t="shared" si="22"/>
        <v/>
      </c>
      <c r="DB59" s="162" t="str">
        <f t="shared" si="22"/>
        <v/>
      </c>
      <c r="DC59" s="202" t="str">
        <f t="shared" si="22"/>
        <v/>
      </c>
      <c r="DD59" s="213" t="str">
        <f>IF(COUNTIF($E59:$I59,DD$2)=1,$C59,"")</f>
        <v/>
      </c>
      <c r="DE59" s="162" t="str">
        <f t="shared" si="21"/>
        <v/>
      </c>
      <c r="DF59" s="162" t="str">
        <f t="shared" si="21"/>
        <v/>
      </c>
      <c r="DG59" s="162" t="str">
        <f t="shared" si="8"/>
        <v/>
      </c>
      <c r="DH59" s="202" t="str">
        <f t="shared" si="8"/>
        <v/>
      </c>
    </row>
    <row r="60" spans="1:112" ht="75" x14ac:dyDescent="0.25">
      <c r="A60" s="90"/>
      <c r="B60" s="236" t="s">
        <v>475</v>
      </c>
      <c r="C60" s="150"/>
      <c r="D60" s="105"/>
      <c r="E60" s="129"/>
      <c r="F60" s="130"/>
      <c r="G60" s="130"/>
      <c r="H60" s="130"/>
      <c r="I60" s="131"/>
      <c r="K60" s="114" t="str">
        <f t="shared" si="5"/>
        <v/>
      </c>
      <c r="L60" s="96" t="str">
        <f t="shared" si="6"/>
        <v/>
      </c>
      <c r="O60" s="122"/>
      <c r="P60" s="37"/>
      <c r="Q60" s="37"/>
      <c r="Z60" s="119"/>
      <c r="AB60" s="56" t="s">
        <v>279</v>
      </c>
      <c r="AC60" s="14" t="s">
        <v>266</v>
      </c>
      <c r="AD60" s="13">
        <v>200</v>
      </c>
      <c r="AE60" s="42">
        <v>100</v>
      </c>
      <c r="AF60" s="59">
        <v>2</v>
      </c>
      <c r="AG60" s="45" t="s">
        <v>189</v>
      </c>
      <c r="AH60" s="48" t="s">
        <v>189</v>
      </c>
      <c r="AI60" s="45">
        <v>2</v>
      </c>
      <c r="AJ60" s="48">
        <v>2</v>
      </c>
      <c r="AK60" s="45" t="s">
        <v>189</v>
      </c>
      <c r="AL60" s="48" t="s">
        <v>189</v>
      </c>
      <c r="AN60" s="18" t="s">
        <v>117</v>
      </c>
      <c r="AP60" s="238" t="str">
        <f t="shared" si="3"/>
        <v>exemple : 57</v>
      </c>
      <c r="AQ60" s="200" t="str">
        <f t="shared" si="12"/>
        <v/>
      </c>
      <c r="AR60" s="162" t="str">
        <f t="shared" si="12"/>
        <v/>
      </c>
      <c r="AS60" s="162" t="str">
        <f t="shared" si="4"/>
        <v/>
      </c>
      <c r="AT60" s="162" t="str">
        <f t="shared" si="26"/>
        <v/>
      </c>
      <c r="AU60" s="162" t="str">
        <f t="shared" si="26"/>
        <v/>
      </c>
      <c r="AV60" s="162" t="str">
        <f t="shared" si="26"/>
        <v/>
      </c>
      <c r="AW60" s="162" t="str">
        <f t="shared" si="26"/>
        <v/>
      </c>
      <c r="AX60" s="162" t="str">
        <f t="shared" si="26"/>
        <v/>
      </c>
      <c r="AY60" s="162" t="str">
        <f t="shared" si="26"/>
        <v/>
      </c>
      <c r="AZ60" s="162" t="str">
        <f t="shared" si="26"/>
        <v/>
      </c>
      <c r="BA60" s="162" t="str">
        <f t="shared" si="26"/>
        <v/>
      </c>
      <c r="BB60" s="162" t="str">
        <f t="shared" si="26"/>
        <v/>
      </c>
      <c r="BC60" s="162" t="str">
        <f t="shared" si="26"/>
        <v/>
      </c>
      <c r="BD60" s="162" t="str">
        <f t="shared" si="26"/>
        <v/>
      </c>
      <c r="BE60" s="162" t="str">
        <f t="shared" si="26"/>
        <v/>
      </c>
      <c r="BF60" s="162" t="str">
        <f t="shared" si="26"/>
        <v/>
      </c>
      <c r="BG60" s="162" t="str">
        <f t="shared" si="26"/>
        <v/>
      </c>
      <c r="BH60" s="162" t="str">
        <f t="shared" si="26"/>
        <v/>
      </c>
      <c r="BI60" s="162" t="str">
        <f t="shared" si="26"/>
        <v/>
      </c>
      <c r="BJ60" s="162" t="str">
        <f t="shared" si="24"/>
        <v/>
      </c>
      <c r="BK60" s="162" t="str">
        <f t="shared" si="24"/>
        <v/>
      </c>
      <c r="BL60" s="162" t="str">
        <f t="shared" si="24"/>
        <v/>
      </c>
      <c r="BM60" s="162" t="str">
        <f t="shared" si="24"/>
        <v/>
      </c>
      <c r="BN60" s="162" t="str">
        <f t="shared" si="24"/>
        <v/>
      </c>
      <c r="BO60" s="162" t="str">
        <f t="shared" si="24"/>
        <v/>
      </c>
      <c r="BP60" s="162" t="str">
        <f t="shared" si="24"/>
        <v/>
      </c>
      <c r="BQ60" s="162" t="str">
        <f t="shared" si="24"/>
        <v/>
      </c>
      <c r="BR60" s="162" t="str">
        <f t="shared" si="24"/>
        <v/>
      </c>
      <c r="BS60" s="162" t="str">
        <f t="shared" si="24"/>
        <v/>
      </c>
      <c r="BT60" s="162" t="str">
        <f t="shared" si="24"/>
        <v/>
      </c>
      <c r="BU60" s="162" t="str">
        <f t="shared" si="24"/>
        <v/>
      </c>
      <c r="BV60" s="162" t="str">
        <f t="shared" si="24"/>
        <v/>
      </c>
      <c r="BW60" s="162" t="str">
        <f t="shared" si="24"/>
        <v/>
      </c>
      <c r="BX60" s="162" t="str">
        <f t="shared" si="24"/>
        <v/>
      </c>
      <c r="BY60" s="162" t="str">
        <f t="shared" si="25"/>
        <v/>
      </c>
      <c r="BZ60" s="162" t="str">
        <f t="shared" si="25"/>
        <v/>
      </c>
      <c r="CA60" s="202" t="str">
        <f t="shared" si="25"/>
        <v/>
      </c>
      <c r="CB60" s="213" t="str">
        <f t="shared" si="25"/>
        <v/>
      </c>
      <c r="CC60" s="162" t="str">
        <f t="shared" si="25"/>
        <v/>
      </c>
      <c r="CD60" s="162" t="str">
        <f t="shared" si="25"/>
        <v/>
      </c>
      <c r="CE60" s="162" t="str">
        <f t="shared" si="25"/>
        <v/>
      </c>
      <c r="CF60" s="162" t="str">
        <f t="shared" si="25"/>
        <v/>
      </c>
      <c r="CG60" s="162" t="str">
        <f t="shared" si="25"/>
        <v/>
      </c>
      <c r="CH60" s="162" t="str">
        <f t="shared" si="25"/>
        <v/>
      </c>
      <c r="CI60" s="162" t="str">
        <f t="shared" si="25"/>
        <v/>
      </c>
      <c r="CJ60" s="162" t="str">
        <f t="shared" si="25"/>
        <v/>
      </c>
      <c r="CK60" s="162" t="str">
        <f t="shared" si="25"/>
        <v/>
      </c>
      <c r="CL60" s="162" t="str">
        <f t="shared" si="25"/>
        <v/>
      </c>
      <c r="CM60" s="162" t="str">
        <f t="shared" si="25"/>
        <v/>
      </c>
      <c r="CN60" s="162" t="str">
        <f t="shared" si="25"/>
        <v/>
      </c>
      <c r="CO60" s="162" t="str">
        <f t="shared" si="23"/>
        <v/>
      </c>
      <c r="CP60" s="162" t="str">
        <f t="shared" si="23"/>
        <v/>
      </c>
      <c r="CQ60" s="162" t="str">
        <f t="shared" si="23"/>
        <v/>
      </c>
      <c r="CR60" s="162" t="str">
        <f t="shared" si="23"/>
        <v/>
      </c>
      <c r="CS60" s="162" t="str">
        <f t="shared" si="23"/>
        <v/>
      </c>
      <c r="CT60" s="162" t="str">
        <f t="shared" si="23"/>
        <v/>
      </c>
      <c r="CU60" s="162" t="str">
        <f t="shared" si="23"/>
        <v/>
      </c>
      <c r="CV60" s="162" t="str">
        <f t="shared" si="23"/>
        <v/>
      </c>
      <c r="CW60" s="162" t="str">
        <f t="shared" si="22"/>
        <v/>
      </c>
      <c r="CX60" s="162" t="str">
        <f t="shared" si="22"/>
        <v/>
      </c>
      <c r="CY60" s="162" t="str">
        <f t="shared" si="22"/>
        <v/>
      </c>
      <c r="CZ60" s="162" t="str">
        <f t="shared" si="22"/>
        <v/>
      </c>
      <c r="DA60" s="162" t="str">
        <f t="shared" si="22"/>
        <v/>
      </c>
      <c r="DB60" s="162" t="str">
        <f t="shared" si="22"/>
        <v/>
      </c>
      <c r="DC60" s="202" t="str">
        <f t="shared" si="22"/>
        <v/>
      </c>
      <c r="DD60" s="213" t="str">
        <f>IF(COUNTIF($E60:$I60,DD$2)=1,$C60,"")</f>
        <v/>
      </c>
      <c r="DE60" s="162" t="str">
        <f t="shared" si="21"/>
        <v/>
      </c>
      <c r="DF60" s="162" t="str">
        <f t="shared" si="21"/>
        <v/>
      </c>
      <c r="DG60" s="162" t="str">
        <f t="shared" si="8"/>
        <v/>
      </c>
      <c r="DH60" s="202" t="str">
        <f t="shared" si="8"/>
        <v/>
      </c>
    </row>
    <row r="61" spans="1:112" ht="75" x14ac:dyDescent="0.25">
      <c r="A61" s="90"/>
      <c r="B61" s="146" t="s">
        <v>476</v>
      </c>
      <c r="C61" s="150"/>
      <c r="D61" s="105"/>
      <c r="E61" s="129"/>
      <c r="F61" s="130"/>
      <c r="G61" s="130"/>
      <c r="H61" s="130"/>
      <c r="I61" s="131"/>
      <c r="K61" s="114" t="str">
        <f t="shared" si="5"/>
        <v/>
      </c>
      <c r="L61" s="96" t="str">
        <f t="shared" si="6"/>
        <v/>
      </c>
      <c r="O61" s="122"/>
      <c r="P61" s="37"/>
      <c r="Q61" s="37"/>
      <c r="Z61" s="119"/>
      <c r="AB61" s="56" t="s">
        <v>280</v>
      </c>
      <c r="AC61" s="14" t="s">
        <v>266</v>
      </c>
      <c r="AD61" s="13">
        <v>200</v>
      </c>
      <c r="AE61" s="42">
        <v>100</v>
      </c>
      <c r="AF61" s="59" t="s">
        <v>300</v>
      </c>
      <c r="AG61" s="45" t="s">
        <v>189</v>
      </c>
      <c r="AH61" s="48" t="s">
        <v>189</v>
      </c>
      <c r="AI61" s="56" t="s">
        <v>189</v>
      </c>
      <c r="AJ61" s="66" t="s">
        <v>189</v>
      </c>
      <c r="AK61" s="45" t="s">
        <v>189</v>
      </c>
      <c r="AL61" s="48" t="s">
        <v>189</v>
      </c>
      <c r="AN61" s="18" t="s">
        <v>118</v>
      </c>
      <c r="AP61" s="238" t="str">
        <f t="shared" si="3"/>
        <v>exemple : 58</v>
      </c>
      <c r="AQ61" s="200" t="str">
        <f t="shared" si="12"/>
        <v/>
      </c>
      <c r="AR61" s="162" t="str">
        <f t="shared" si="12"/>
        <v/>
      </c>
      <c r="AS61" s="162" t="str">
        <f t="shared" si="4"/>
        <v/>
      </c>
      <c r="AT61" s="162" t="str">
        <f t="shared" si="26"/>
        <v/>
      </c>
      <c r="AU61" s="162" t="str">
        <f t="shared" si="26"/>
        <v/>
      </c>
      <c r="AV61" s="162" t="str">
        <f t="shared" si="26"/>
        <v/>
      </c>
      <c r="AW61" s="162" t="str">
        <f t="shared" si="26"/>
        <v/>
      </c>
      <c r="AX61" s="162" t="str">
        <f t="shared" si="26"/>
        <v/>
      </c>
      <c r="AY61" s="162" t="str">
        <f t="shared" si="26"/>
        <v/>
      </c>
      <c r="AZ61" s="162" t="str">
        <f t="shared" si="26"/>
        <v/>
      </c>
      <c r="BA61" s="162" t="str">
        <f t="shared" si="26"/>
        <v/>
      </c>
      <c r="BB61" s="162" t="str">
        <f t="shared" si="26"/>
        <v/>
      </c>
      <c r="BC61" s="162" t="str">
        <f t="shared" si="26"/>
        <v/>
      </c>
      <c r="BD61" s="162" t="str">
        <f t="shared" si="26"/>
        <v/>
      </c>
      <c r="BE61" s="162" t="str">
        <f t="shared" si="26"/>
        <v/>
      </c>
      <c r="BF61" s="162" t="str">
        <f t="shared" si="26"/>
        <v/>
      </c>
      <c r="BG61" s="162" t="str">
        <f t="shared" si="26"/>
        <v/>
      </c>
      <c r="BH61" s="162" t="str">
        <f t="shared" si="26"/>
        <v/>
      </c>
      <c r="BI61" s="162" t="str">
        <f t="shared" si="26"/>
        <v/>
      </c>
      <c r="BJ61" s="162" t="str">
        <f t="shared" si="24"/>
        <v/>
      </c>
      <c r="BK61" s="162" t="str">
        <f t="shared" si="24"/>
        <v/>
      </c>
      <c r="BL61" s="162" t="str">
        <f t="shared" si="24"/>
        <v/>
      </c>
      <c r="BM61" s="162" t="str">
        <f t="shared" si="24"/>
        <v/>
      </c>
      <c r="BN61" s="162" t="str">
        <f t="shared" si="24"/>
        <v/>
      </c>
      <c r="BO61" s="162" t="str">
        <f t="shared" si="24"/>
        <v/>
      </c>
      <c r="BP61" s="162" t="str">
        <f t="shared" si="24"/>
        <v/>
      </c>
      <c r="BQ61" s="162" t="str">
        <f t="shared" si="24"/>
        <v/>
      </c>
      <c r="BR61" s="162" t="str">
        <f t="shared" si="24"/>
        <v/>
      </c>
      <c r="BS61" s="162" t="str">
        <f t="shared" si="24"/>
        <v/>
      </c>
      <c r="BT61" s="162" t="str">
        <f t="shared" si="24"/>
        <v/>
      </c>
      <c r="BU61" s="162" t="str">
        <f t="shared" si="24"/>
        <v/>
      </c>
      <c r="BV61" s="162" t="str">
        <f t="shared" si="24"/>
        <v/>
      </c>
      <c r="BW61" s="162" t="str">
        <f t="shared" si="24"/>
        <v/>
      </c>
      <c r="BX61" s="162" t="str">
        <f t="shared" si="24"/>
        <v/>
      </c>
      <c r="BY61" s="162" t="str">
        <f t="shared" si="25"/>
        <v/>
      </c>
      <c r="BZ61" s="162" t="str">
        <f t="shared" si="25"/>
        <v/>
      </c>
      <c r="CA61" s="202" t="str">
        <f t="shared" si="25"/>
        <v/>
      </c>
      <c r="CB61" s="213" t="str">
        <f t="shared" si="25"/>
        <v/>
      </c>
      <c r="CC61" s="162" t="str">
        <f t="shared" si="25"/>
        <v/>
      </c>
      <c r="CD61" s="162" t="str">
        <f t="shared" si="25"/>
        <v/>
      </c>
      <c r="CE61" s="162" t="str">
        <f t="shared" si="25"/>
        <v/>
      </c>
      <c r="CF61" s="162" t="str">
        <f t="shared" si="25"/>
        <v/>
      </c>
      <c r="CG61" s="162" t="str">
        <f t="shared" si="25"/>
        <v/>
      </c>
      <c r="CH61" s="162" t="str">
        <f t="shared" si="25"/>
        <v/>
      </c>
      <c r="CI61" s="162" t="str">
        <f t="shared" si="25"/>
        <v/>
      </c>
      <c r="CJ61" s="162" t="str">
        <f t="shared" si="25"/>
        <v/>
      </c>
      <c r="CK61" s="162" t="str">
        <f t="shared" si="25"/>
        <v/>
      </c>
      <c r="CL61" s="162" t="str">
        <f t="shared" si="25"/>
        <v/>
      </c>
      <c r="CM61" s="162" t="str">
        <f t="shared" si="25"/>
        <v/>
      </c>
      <c r="CN61" s="162" t="str">
        <f t="shared" si="25"/>
        <v/>
      </c>
      <c r="CO61" s="162" t="str">
        <f t="shared" si="23"/>
        <v/>
      </c>
      <c r="CP61" s="162" t="str">
        <f t="shared" si="23"/>
        <v/>
      </c>
      <c r="CQ61" s="162" t="str">
        <f t="shared" si="23"/>
        <v/>
      </c>
      <c r="CR61" s="162" t="str">
        <f t="shared" si="23"/>
        <v/>
      </c>
      <c r="CS61" s="162" t="str">
        <f t="shared" si="23"/>
        <v/>
      </c>
      <c r="CT61" s="162" t="str">
        <f t="shared" si="23"/>
        <v/>
      </c>
      <c r="CU61" s="162" t="str">
        <f t="shared" si="23"/>
        <v/>
      </c>
      <c r="CV61" s="162" t="str">
        <f t="shared" si="23"/>
        <v/>
      </c>
      <c r="CW61" s="162" t="str">
        <f t="shared" si="22"/>
        <v/>
      </c>
      <c r="CX61" s="162" t="str">
        <f t="shared" si="22"/>
        <v/>
      </c>
      <c r="CY61" s="162" t="str">
        <f t="shared" si="22"/>
        <v/>
      </c>
      <c r="CZ61" s="162" t="str">
        <f t="shared" si="22"/>
        <v/>
      </c>
      <c r="DA61" s="162" t="str">
        <f t="shared" si="22"/>
        <v/>
      </c>
      <c r="DB61" s="162" t="str">
        <f t="shared" si="22"/>
        <v/>
      </c>
      <c r="DC61" s="202" t="str">
        <f t="shared" si="22"/>
        <v/>
      </c>
      <c r="DD61" s="213" t="str">
        <f>IF(COUNTIF($E61:$I61,DD$2)=1,$C61,"")</f>
        <v/>
      </c>
      <c r="DE61" s="162" t="str">
        <f t="shared" si="21"/>
        <v/>
      </c>
      <c r="DF61" s="162" t="str">
        <f t="shared" si="21"/>
        <v/>
      </c>
      <c r="DG61" s="162" t="str">
        <f t="shared" si="8"/>
        <v/>
      </c>
      <c r="DH61" s="202" t="str">
        <f t="shared" si="8"/>
        <v/>
      </c>
    </row>
    <row r="62" spans="1:112" x14ac:dyDescent="0.25">
      <c r="A62" s="90"/>
      <c r="B62" s="146" t="s">
        <v>477</v>
      </c>
      <c r="C62" s="150"/>
      <c r="D62" s="105"/>
      <c r="E62" s="129"/>
      <c r="F62" s="130"/>
      <c r="G62" s="130"/>
      <c r="H62" s="130"/>
      <c r="I62" s="131"/>
      <c r="K62" s="114" t="str">
        <f t="shared" si="5"/>
        <v/>
      </c>
      <c r="L62" s="96" t="str">
        <f t="shared" si="6"/>
        <v/>
      </c>
      <c r="O62" s="122"/>
      <c r="P62" s="37"/>
      <c r="Q62" s="37"/>
      <c r="Z62" s="119"/>
      <c r="AB62" s="46">
        <v>4736</v>
      </c>
      <c r="AC62" s="14" t="s">
        <v>249</v>
      </c>
      <c r="AD62" s="13">
        <v>20</v>
      </c>
      <c r="AE62" s="42">
        <v>5</v>
      </c>
      <c r="AF62" s="59">
        <v>5</v>
      </c>
      <c r="AG62" s="45" t="s">
        <v>189</v>
      </c>
      <c r="AH62" s="48" t="s">
        <v>189</v>
      </c>
      <c r="AI62" s="45">
        <v>5</v>
      </c>
      <c r="AJ62" s="48">
        <v>0.1</v>
      </c>
      <c r="AK62" s="45" t="s">
        <v>189</v>
      </c>
      <c r="AL62" s="48" t="s">
        <v>189</v>
      </c>
      <c r="AN62" s="18" t="s">
        <v>119</v>
      </c>
      <c r="AP62" s="238" t="str">
        <f t="shared" si="3"/>
        <v>exemple : 59</v>
      </c>
      <c r="AQ62" s="200" t="str">
        <f t="shared" si="12"/>
        <v/>
      </c>
      <c r="AR62" s="162" t="str">
        <f t="shared" si="12"/>
        <v/>
      </c>
      <c r="AS62" s="162" t="str">
        <f t="shared" si="4"/>
        <v/>
      </c>
      <c r="AT62" s="162" t="str">
        <f t="shared" si="26"/>
        <v/>
      </c>
      <c r="AU62" s="162" t="str">
        <f t="shared" si="26"/>
        <v/>
      </c>
      <c r="AV62" s="162" t="str">
        <f t="shared" si="26"/>
        <v/>
      </c>
      <c r="AW62" s="162" t="str">
        <f t="shared" si="26"/>
        <v/>
      </c>
      <c r="AX62" s="162" t="str">
        <f t="shared" si="26"/>
        <v/>
      </c>
      <c r="AY62" s="162" t="str">
        <f t="shared" si="26"/>
        <v/>
      </c>
      <c r="AZ62" s="162" t="str">
        <f t="shared" si="26"/>
        <v/>
      </c>
      <c r="BA62" s="162" t="str">
        <f t="shared" si="26"/>
        <v/>
      </c>
      <c r="BB62" s="162" t="str">
        <f t="shared" si="26"/>
        <v/>
      </c>
      <c r="BC62" s="162" t="str">
        <f t="shared" si="26"/>
        <v/>
      </c>
      <c r="BD62" s="162" t="str">
        <f t="shared" si="26"/>
        <v/>
      </c>
      <c r="BE62" s="162" t="str">
        <f t="shared" si="26"/>
        <v/>
      </c>
      <c r="BF62" s="162" t="str">
        <f t="shared" si="26"/>
        <v/>
      </c>
      <c r="BG62" s="162" t="str">
        <f t="shared" si="26"/>
        <v/>
      </c>
      <c r="BH62" s="162" t="str">
        <f t="shared" si="26"/>
        <v/>
      </c>
      <c r="BI62" s="162" t="str">
        <f t="shared" si="26"/>
        <v/>
      </c>
      <c r="BJ62" s="162" t="str">
        <f t="shared" si="24"/>
        <v/>
      </c>
      <c r="BK62" s="162" t="str">
        <f t="shared" si="24"/>
        <v/>
      </c>
      <c r="BL62" s="162" t="str">
        <f t="shared" si="24"/>
        <v/>
      </c>
      <c r="BM62" s="162" t="str">
        <f t="shared" si="24"/>
        <v/>
      </c>
      <c r="BN62" s="162" t="str">
        <f t="shared" si="24"/>
        <v/>
      </c>
      <c r="BO62" s="162" t="str">
        <f t="shared" si="24"/>
        <v/>
      </c>
      <c r="BP62" s="162" t="str">
        <f t="shared" si="24"/>
        <v/>
      </c>
      <c r="BQ62" s="162" t="str">
        <f t="shared" si="24"/>
        <v/>
      </c>
      <c r="BR62" s="162" t="str">
        <f t="shared" si="24"/>
        <v/>
      </c>
      <c r="BS62" s="162" t="str">
        <f t="shared" si="24"/>
        <v/>
      </c>
      <c r="BT62" s="162" t="str">
        <f t="shared" si="24"/>
        <v/>
      </c>
      <c r="BU62" s="162" t="str">
        <f t="shared" si="24"/>
        <v/>
      </c>
      <c r="BV62" s="162" t="str">
        <f t="shared" si="24"/>
        <v/>
      </c>
      <c r="BW62" s="162" t="str">
        <f t="shared" si="24"/>
        <v/>
      </c>
      <c r="BX62" s="162" t="str">
        <f t="shared" si="24"/>
        <v/>
      </c>
      <c r="BY62" s="162" t="str">
        <f t="shared" si="25"/>
        <v/>
      </c>
      <c r="BZ62" s="162" t="str">
        <f t="shared" si="25"/>
        <v/>
      </c>
      <c r="CA62" s="202" t="str">
        <f t="shared" si="25"/>
        <v/>
      </c>
      <c r="CB62" s="213" t="str">
        <f t="shared" si="25"/>
        <v/>
      </c>
      <c r="CC62" s="162" t="str">
        <f t="shared" si="25"/>
        <v/>
      </c>
      <c r="CD62" s="162" t="str">
        <f t="shared" si="25"/>
        <v/>
      </c>
      <c r="CE62" s="162" t="str">
        <f t="shared" si="25"/>
        <v/>
      </c>
      <c r="CF62" s="162" t="str">
        <f t="shared" si="25"/>
        <v/>
      </c>
      <c r="CG62" s="162" t="str">
        <f t="shared" si="25"/>
        <v/>
      </c>
      <c r="CH62" s="162" t="str">
        <f t="shared" si="25"/>
        <v/>
      </c>
      <c r="CI62" s="162" t="str">
        <f t="shared" si="25"/>
        <v/>
      </c>
      <c r="CJ62" s="162" t="str">
        <f t="shared" si="25"/>
        <v/>
      </c>
      <c r="CK62" s="162" t="str">
        <f t="shared" si="25"/>
        <v/>
      </c>
      <c r="CL62" s="162" t="str">
        <f t="shared" si="25"/>
        <v/>
      </c>
      <c r="CM62" s="162" t="str">
        <f t="shared" si="25"/>
        <v/>
      </c>
      <c r="CN62" s="162" t="str">
        <f t="shared" si="25"/>
        <v/>
      </c>
      <c r="CO62" s="162" t="str">
        <f t="shared" si="23"/>
        <v/>
      </c>
      <c r="CP62" s="162" t="str">
        <f t="shared" si="23"/>
        <v/>
      </c>
      <c r="CQ62" s="162" t="str">
        <f t="shared" si="23"/>
        <v/>
      </c>
      <c r="CR62" s="162" t="str">
        <f t="shared" si="23"/>
        <v/>
      </c>
      <c r="CS62" s="162" t="str">
        <f t="shared" si="23"/>
        <v/>
      </c>
      <c r="CT62" s="162" t="str">
        <f t="shared" si="23"/>
        <v/>
      </c>
      <c r="CU62" s="162" t="str">
        <f t="shared" si="23"/>
        <v/>
      </c>
      <c r="CV62" s="162" t="str">
        <f t="shared" si="23"/>
        <v/>
      </c>
      <c r="CW62" s="162" t="str">
        <f t="shared" si="22"/>
        <v/>
      </c>
      <c r="CX62" s="162" t="str">
        <f t="shared" si="22"/>
        <v/>
      </c>
      <c r="CY62" s="162" t="str">
        <f t="shared" si="22"/>
        <v/>
      </c>
      <c r="CZ62" s="162" t="str">
        <f t="shared" si="22"/>
        <v/>
      </c>
      <c r="DA62" s="162" t="str">
        <f t="shared" si="22"/>
        <v/>
      </c>
      <c r="DB62" s="162" t="str">
        <f t="shared" si="22"/>
        <v/>
      </c>
      <c r="DC62" s="202" t="str">
        <f t="shared" si="22"/>
        <v/>
      </c>
      <c r="DD62" s="213" t="str">
        <f>IF(COUNTIF($E62:$I62,DD$2)=1,$C62,"")</f>
        <v/>
      </c>
      <c r="DE62" s="162" t="str">
        <f t="shared" si="21"/>
        <v/>
      </c>
      <c r="DF62" s="162" t="str">
        <f t="shared" si="21"/>
        <v/>
      </c>
      <c r="DG62" s="162" t="str">
        <f t="shared" si="8"/>
        <v/>
      </c>
      <c r="DH62" s="202" t="str">
        <f t="shared" si="8"/>
        <v/>
      </c>
    </row>
    <row r="63" spans="1:112" ht="60" x14ac:dyDescent="0.25">
      <c r="A63" s="90"/>
      <c r="B63" s="236" t="s">
        <v>478</v>
      </c>
      <c r="C63" s="151"/>
      <c r="D63" s="105"/>
      <c r="E63" s="152"/>
      <c r="F63" s="153"/>
      <c r="G63" s="153"/>
      <c r="H63" s="153"/>
      <c r="I63" s="154"/>
      <c r="K63" s="114" t="str">
        <f t="shared" si="5"/>
        <v/>
      </c>
      <c r="L63" s="96" t="str">
        <f t="shared" si="6"/>
        <v/>
      </c>
      <c r="O63" s="122"/>
      <c r="P63" s="37"/>
      <c r="Q63" s="37"/>
      <c r="Z63" s="119"/>
      <c r="AB63" s="46">
        <v>4708</v>
      </c>
      <c r="AC63" s="14" t="s">
        <v>223</v>
      </c>
      <c r="AD63" s="13">
        <v>0.1</v>
      </c>
      <c r="AE63" s="42" t="s">
        <v>189</v>
      </c>
      <c r="AF63" s="59">
        <v>1E-3</v>
      </c>
      <c r="AG63" s="45" t="s">
        <v>189</v>
      </c>
      <c r="AH63" s="48" t="s">
        <v>189</v>
      </c>
      <c r="AI63" s="56" t="s">
        <v>189</v>
      </c>
      <c r="AJ63" s="66" t="s">
        <v>189</v>
      </c>
      <c r="AK63" s="45" t="s">
        <v>189</v>
      </c>
      <c r="AL63" s="48" t="s">
        <v>189</v>
      </c>
      <c r="AN63" s="18" t="s">
        <v>184</v>
      </c>
      <c r="AP63" s="238" t="str">
        <f>B63</f>
        <v>exemple : 60</v>
      </c>
      <c r="AQ63" s="200" t="str">
        <f t="shared" si="12"/>
        <v/>
      </c>
      <c r="AR63" s="162" t="str">
        <f t="shared" si="12"/>
        <v/>
      </c>
      <c r="AS63" s="162" t="str">
        <f t="shared" si="4"/>
        <v/>
      </c>
      <c r="AT63" s="162" t="str">
        <f t="shared" si="26"/>
        <v/>
      </c>
      <c r="AU63" s="162" t="str">
        <f t="shared" si="26"/>
        <v/>
      </c>
      <c r="AV63" s="162" t="str">
        <f t="shared" si="26"/>
        <v/>
      </c>
      <c r="AW63" s="162" t="str">
        <f t="shared" si="26"/>
        <v/>
      </c>
      <c r="AX63" s="162" t="str">
        <f t="shared" si="26"/>
        <v/>
      </c>
      <c r="AY63" s="162" t="str">
        <f t="shared" si="26"/>
        <v/>
      </c>
      <c r="AZ63" s="162" t="str">
        <f t="shared" si="26"/>
        <v/>
      </c>
      <c r="BA63" s="162" t="str">
        <f t="shared" si="26"/>
        <v/>
      </c>
      <c r="BB63" s="162" t="str">
        <f t="shared" si="26"/>
        <v/>
      </c>
      <c r="BC63" s="162" t="str">
        <f t="shared" si="26"/>
        <v/>
      </c>
      <c r="BD63" s="162" t="str">
        <f t="shared" si="26"/>
        <v/>
      </c>
      <c r="BE63" s="162" t="str">
        <f t="shared" si="26"/>
        <v/>
      </c>
      <c r="BF63" s="162" t="str">
        <f t="shared" si="26"/>
        <v/>
      </c>
      <c r="BG63" s="162" t="str">
        <f t="shared" si="26"/>
        <v/>
      </c>
      <c r="BH63" s="162" t="str">
        <f t="shared" si="26"/>
        <v/>
      </c>
      <c r="BI63" s="162" t="str">
        <f t="shared" si="26"/>
        <v/>
      </c>
      <c r="BJ63" s="162" t="str">
        <f t="shared" si="24"/>
        <v/>
      </c>
      <c r="BK63" s="162" t="str">
        <f t="shared" si="24"/>
        <v/>
      </c>
      <c r="BL63" s="162" t="str">
        <f t="shared" si="24"/>
        <v/>
      </c>
      <c r="BM63" s="162" t="str">
        <f t="shared" si="24"/>
        <v/>
      </c>
      <c r="BN63" s="162" t="str">
        <f t="shared" si="24"/>
        <v/>
      </c>
      <c r="BO63" s="162" t="str">
        <f t="shared" si="24"/>
        <v/>
      </c>
      <c r="BP63" s="162" t="str">
        <f t="shared" si="24"/>
        <v/>
      </c>
      <c r="BQ63" s="162" t="str">
        <f t="shared" si="24"/>
        <v/>
      </c>
      <c r="BR63" s="162" t="str">
        <f t="shared" si="24"/>
        <v/>
      </c>
      <c r="BS63" s="162" t="str">
        <f t="shared" si="24"/>
        <v/>
      </c>
      <c r="BT63" s="162" t="str">
        <f t="shared" si="24"/>
        <v/>
      </c>
      <c r="BU63" s="162" t="str">
        <f t="shared" si="24"/>
        <v/>
      </c>
      <c r="BV63" s="162" t="str">
        <f t="shared" si="24"/>
        <v/>
      </c>
      <c r="BW63" s="162" t="str">
        <f t="shared" si="24"/>
        <v/>
      </c>
      <c r="BX63" s="162" t="str">
        <f t="shared" si="24"/>
        <v/>
      </c>
      <c r="BY63" s="162" t="str">
        <f t="shared" si="25"/>
        <v/>
      </c>
      <c r="BZ63" s="162" t="str">
        <f t="shared" si="25"/>
        <v/>
      </c>
      <c r="CA63" s="202" t="str">
        <f t="shared" si="25"/>
        <v/>
      </c>
      <c r="CB63" s="213" t="str">
        <f t="shared" si="25"/>
        <v/>
      </c>
      <c r="CC63" s="162" t="str">
        <f t="shared" si="25"/>
        <v/>
      </c>
      <c r="CD63" s="162" t="str">
        <f t="shared" si="25"/>
        <v/>
      </c>
      <c r="CE63" s="162" t="str">
        <f t="shared" si="25"/>
        <v/>
      </c>
      <c r="CF63" s="162" t="str">
        <f t="shared" si="25"/>
        <v/>
      </c>
      <c r="CG63" s="162" t="str">
        <f t="shared" si="25"/>
        <v/>
      </c>
      <c r="CH63" s="162" t="str">
        <f t="shared" si="25"/>
        <v/>
      </c>
      <c r="CI63" s="162" t="str">
        <f t="shared" si="25"/>
        <v/>
      </c>
      <c r="CJ63" s="162" t="str">
        <f t="shared" si="25"/>
        <v/>
      </c>
      <c r="CK63" s="162" t="str">
        <f t="shared" si="25"/>
        <v/>
      </c>
      <c r="CL63" s="162" t="str">
        <f t="shared" si="25"/>
        <v/>
      </c>
      <c r="CM63" s="162" t="str">
        <f t="shared" si="25"/>
        <v/>
      </c>
      <c r="CN63" s="162" t="str">
        <f t="shared" si="25"/>
        <v/>
      </c>
      <c r="CO63" s="162" t="str">
        <f t="shared" si="23"/>
        <v/>
      </c>
      <c r="CP63" s="162" t="str">
        <f t="shared" si="23"/>
        <v/>
      </c>
      <c r="CQ63" s="162" t="str">
        <f t="shared" si="23"/>
        <v/>
      </c>
      <c r="CR63" s="162" t="str">
        <f t="shared" si="23"/>
        <v/>
      </c>
      <c r="CS63" s="162" t="str">
        <f t="shared" si="23"/>
        <v/>
      </c>
      <c r="CT63" s="162" t="str">
        <f t="shared" si="23"/>
        <v/>
      </c>
      <c r="CU63" s="162" t="str">
        <f t="shared" si="23"/>
        <v/>
      </c>
      <c r="CV63" s="162" t="str">
        <f t="shared" si="23"/>
        <v/>
      </c>
      <c r="CW63" s="162" t="str">
        <f t="shared" si="22"/>
        <v/>
      </c>
      <c r="CX63" s="162" t="str">
        <f t="shared" si="22"/>
        <v/>
      </c>
      <c r="CY63" s="162" t="str">
        <f t="shared" si="22"/>
        <v/>
      </c>
      <c r="CZ63" s="162" t="str">
        <f t="shared" si="22"/>
        <v/>
      </c>
      <c r="DA63" s="162" t="str">
        <f t="shared" si="22"/>
        <v/>
      </c>
      <c r="DB63" s="162" t="str">
        <f t="shared" si="22"/>
        <v/>
      </c>
      <c r="DC63" s="202" t="str">
        <f t="shared" si="22"/>
        <v/>
      </c>
      <c r="DD63" s="213" t="str">
        <f>IF(COUNTIF($E63:$I63,DD$2)=1,$C63,"")</f>
        <v/>
      </c>
      <c r="DE63" s="162" t="str">
        <f t="shared" si="21"/>
        <v/>
      </c>
      <c r="DF63" s="162" t="str">
        <f t="shared" si="21"/>
        <v/>
      </c>
      <c r="DG63" s="162" t="str">
        <f t="shared" si="8"/>
        <v/>
      </c>
      <c r="DH63" s="202" t="str">
        <f t="shared" si="8"/>
        <v/>
      </c>
    </row>
    <row r="64" spans="1:112" ht="15.75" thickBot="1" x14ac:dyDescent="0.3">
      <c r="A64" s="90"/>
      <c r="B64" s="146" t="s">
        <v>479</v>
      </c>
      <c r="C64" s="151"/>
      <c r="D64" s="107"/>
      <c r="E64" s="132"/>
      <c r="F64" s="133"/>
      <c r="G64" s="133"/>
      <c r="H64" s="133"/>
      <c r="I64" s="134"/>
      <c r="K64" s="115" t="str">
        <f t="shared" si="5"/>
        <v/>
      </c>
      <c r="L64" s="98" t="str">
        <f t="shared" si="6"/>
        <v/>
      </c>
      <c r="O64" s="122"/>
      <c r="P64" s="37"/>
      <c r="Q64" s="37"/>
      <c r="Z64" s="119"/>
      <c r="AB64" s="46">
        <v>4731</v>
      </c>
      <c r="AC64" s="14" t="s">
        <v>293</v>
      </c>
      <c r="AD64" s="13">
        <v>75</v>
      </c>
      <c r="AE64" s="66">
        <v>15</v>
      </c>
      <c r="AF64" s="61">
        <v>2</v>
      </c>
      <c r="AG64" s="45" t="s">
        <v>189</v>
      </c>
      <c r="AH64" s="48" t="s">
        <v>189</v>
      </c>
      <c r="AI64" s="45" t="s">
        <v>189</v>
      </c>
      <c r="AJ64" s="48" t="s">
        <v>189</v>
      </c>
      <c r="AK64" s="45">
        <v>2</v>
      </c>
      <c r="AL64" s="48">
        <v>0.2</v>
      </c>
      <c r="AN64" s="18" t="s">
        <v>120</v>
      </c>
      <c r="AP64" s="239" t="str">
        <f t="shared" si="3"/>
        <v>exemple : 61</v>
      </c>
      <c r="AQ64" s="200" t="str">
        <f t="shared" si="12"/>
        <v/>
      </c>
      <c r="AR64" s="162" t="str">
        <f t="shared" si="12"/>
        <v/>
      </c>
      <c r="AS64" s="162" t="str">
        <f t="shared" si="4"/>
        <v/>
      </c>
      <c r="AT64" s="162" t="str">
        <f t="shared" si="26"/>
        <v/>
      </c>
      <c r="AU64" s="162" t="str">
        <f t="shared" si="26"/>
        <v/>
      </c>
      <c r="AV64" s="162" t="str">
        <f t="shared" si="26"/>
        <v/>
      </c>
      <c r="AW64" s="162" t="str">
        <f t="shared" si="26"/>
        <v/>
      </c>
      <c r="AX64" s="162" t="str">
        <f t="shared" si="26"/>
        <v/>
      </c>
      <c r="AY64" s="162" t="str">
        <f t="shared" si="26"/>
        <v/>
      </c>
      <c r="AZ64" s="162" t="str">
        <f t="shared" si="26"/>
        <v/>
      </c>
      <c r="BA64" s="162" t="str">
        <f t="shared" si="26"/>
        <v/>
      </c>
      <c r="BB64" s="162" t="str">
        <f t="shared" si="26"/>
        <v/>
      </c>
      <c r="BC64" s="162" t="str">
        <f t="shared" si="26"/>
        <v/>
      </c>
      <c r="BD64" s="162" t="str">
        <f t="shared" si="26"/>
        <v/>
      </c>
      <c r="BE64" s="162" t="str">
        <f t="shared" si="26"/>
        <v/>
      </c>
      <c r="BF64" s="162" t="str">
        <f t="shared" si="26"/>
        <v/>
      </c>
      <c r="BG64" s="162" t="str">
        <f t="shared" si="26"/>
        <v/>
      </c>
      <c r="BH64" s="162" t="str">
        <f t="shared" si="26"/>
        <v/>
      </c>
      <c r="BI64" s="162" t="str">
        <f t="shared" si="26"/>
        <v/>
      </c>
      <c r="BJ64" s="162" t="str">
        <f t="shared" si="24"/>
        <v/>
      </c>
      <c r="BK64" s="162" t="str">
        <f t="shared" si="24"/>
        <v/>
      </c>
      <c r="BL64" s="162" t="str">
        <f t="shared" si="24"/>
        <v/>
      </c>
      <c r="BM64" s="162" t="str">
        <f t="shared" si="24"/>
        <v/>
      </c>
      <c r="BN64" s="162" t="str">
        <f t="shared" si="24"/>
        <v/>
      </c>
      <c r="BO64" s="162" t="str">
        <f t="shared" si="24"/>
        <v/>
      </c>
      <c r="BP64" s="162" t="str">
        <f t="shared" si="24"/>
        <v/>
      </c>
      <c r="BQ64" s="162" t="str">
        <f t="shared" si="24"/>
        <v/>
      </c>
      <c r="BR64" s="162" t="str">
        <f t="shared" si="24"/>
        <v/>
      </c>
      <c r="BS64" s="162" t="str">
        <f t="shared" si="24"/>
        <v/>
      </c>
      <c r="BT64" s="162" t="str">
        <f t="shared" si="24"/>
        <v/>
      </c>
      <c r="BU64" s="162" t="str">
        <f t="shared" si="24"/>
        <v/>
      </c>
      <c r="BV64" s="162" t="str">
        <f t="shared" si="24"/>
        <v/>
      </c>
      <c r="BW64" s="162" t="str">
        <f t="shared" si="24"/>
        <v/>
      </c>
      <c r="BX64" s="162" t="str">
        <f t="shared" si="24"/>
        <v/>
      </c>
      <c r="BY64" s="162" t="str">
        <f t="shared" si="25"/>
        <v/>
      </c>
      <c r="BZ64" s="162" t="str">
        <f t="shared" si="25"/>
        <v/>
      </c>
      <c r="CA64" s="202" t="str">
        <f t="shared" si="25"/>
        <v/>
      </c>
      <c r="CB64" s="213" t="str">
        <f t="shared" si="25"/>
        <v/>
      </c>
      <c r="CC64" s="162" t="str">
        <f t="shared" si="25"/>
        <v/>
      </c>
      <c r="CD64" s="162" t="str">
        <f t="shared" si="25"/>
        <v/>
      </c>
      <c r="CE64" s="162" t="str">
        <f t="shared" si="25"/>
        <v/>
      </c>
      <c r="CF64" s="162" t="str">
        <f t="shared" si="25"/>
        <v/>
      </c>
      <c r="CG64" s="162" t="str">
        <f t="shared" si="25"/>
        <v/>
      </c>
      <c r="CH64" s="162" t="str">
        <f t="shared" si="25"/>
        <v/>
      </c>
      <c r="CI64" s="162" t="str">
        <f t="shared" si="25"/>
        <v/>
      </c>
      <c r="CJ64" s="162" t="str">
        <f t="shared" si="25"/>
        <v/>
      </c>
      <c r="CK64" s="162" t="str">
        <f t="shared" si="25"/>
        <v/>
      </c>
      <c r="CL64" s="162" t="str">
        <f t="shared" si="25"/>
        <v/>
      </c>
      <c r="CM64" s="162" t="str">
        <f t="shared" si="25"/>
        <v/>
      </c>
      <c r="CN64" s="162" t="str">
        <f t="shared" si="25"/>
        <v/>
      </c>
      <c r="CO64" s="162" t="str">
        <f t="shared" si="23"/>
        <v/>
      </c>
      <c r="CP64" s="162" t="str">
        <f t="shared" si="23"/>
        <v/>
      </c>
      <c r="CQ64" s="162" t="str">
        <f t="shared" si="23"/>
        <v/>
      </c>
      <c r="CR64" s="162" t="str">
        <f t="shared" si="23"/>
        <v/>
      </c>
      <c r="CS64" s="162" t="str">
        <f t="shared" si="23"/>
        <v/>
      </c>
      <c r="CT64" s="162" t="str">
        <f t="shared" si="23"/>
        <v/>
      </c>
      <c r="CU64" s="162" t="str">
        <f t="shared" si="23"/>
        <v/>
      </c>
      <c r="CV64" s="162" t="str">
        <f t="shared" si="23"/>
        <v/>
      </c>
      <c r="CW64" s="162" t="str">
        <f t="shared" si="22"/>
        <v/>
      </c>
      <c r="CX64" s="162" t="str">
        <f t="shared" si="22"/>
        <v/>
      </c>
      <c r="CY64" s="162" t="str">
        <f t="shared" si="22"/>
        <v/>
      </c>
      <c r="CZ64" s="162" t="str">
        <f t="shared" si="22"/>
        <v/>
      </c>
      <c r="DA64" s="162" t="str">
        <f t="shared" si="22"/>
        <v/>
      </c>
      <c r="DB64" s="162" t="str">
        <f t="shared" si="22"/>
        <v/>
      </c>
      <c r="DC64" s="202" t="str">
        <f t="shared" si="22"/>
        <v/>
      </c>
      <c r="DD64" s="213" t="str">
        <f>IF(COUNTIF($E64:$I64,DD$2)=1,$C64,"")</f>
        <v/>
      </c>
      <c r="DE64" s="162" t="str">
        <f t="shared" ref="DE64:DF64" si="27">IF(COUNTIF($E64:$I64,DE$2)=1,$C64,"")</f>
        <v/>
      </c>
      <c r="DF64" s="162" t="str">
        <f t="shared" si="27"/>
        <v/>
      </c>
      <c r="DG64" s="162" t="str">
        <f t="shared" si="8"/>
        <v/>
      </c>
      <c r="DH64" s="202" t="str">
        <f t="shared" si="8"/>
        <v/>
      </c>
    </row>
    <row r="65" spans="14:112" customFormat="1" x14ac:dyDescent="0.25">
      <c r="O65" s="122"/>
      <c r="P65" s="37"/>
      <c r="Q65" s="37"/>
      <c r="T65" s="301"/>
      <c r="U65" s="301"/>
      <c r="V65" s="301"/>
      <c r="W65" s="301"/>
      <c r="X65" s="301"/>
      <c r="Y65" s="301"/>
      <c r="Z65" s="119"/>
      <c r="AA65" s="81"/>
      <c r="AN65" s="18" t="s">
        <v>121</v>
      </c>
      <c r="AQ65" s="214"/>
      <c r="AR65" s="215"/>
      <c r="AS65" s="216"/>
      <c r="AT65" s="119"/>
      <c r="AU65" s="119"/>
      <c r="AV65" s="119"/>
      <c r="AW65" s="119"/>
      <c r="AX65" s="215"/>
      <c r="AY65" s="215"/>
      <c r="AZ65" s="215"/>
      <c r="BA65" s="215"/>
      <c r="BB65" s="215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37"/>
      <c r="BR65" s="37"/>
      <c r="BS65" s="119"/>
      <c r="BT65" s="119"/>
      <c r="BU65" s="217"/>
      <c r="BV65" s="217"/>
      <c r="BW65" s="217"/>
      <c r="BX65" s="217"/>
      <c r="BY65" s="217"/>
      <c r="BZ65" s="217"/>
      <c r="CA65" s="218"/>
      <c r="CB65" s="214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19"/>
      <c r="CY65" s="119"/>
      <c r="CZ65" s="119"/>
      <c r="DA65" s="119"/>
      <c r="DB65" s="119"/>
      <c r="DC65" s="218"/>
      <c r="DD65" s="214"/>
      <c r="DE65" s="119"/>
      <c r="DF65" s="119"/>
      <c r="DG65" s="119"/>
      <c r="DH65" s="218"/>
    </row>
    <row r="66" spans="14:112" customFormat="1" x14ac:dyDescent="0.25">
      <c r="N66" s="119"/>
      <c r="O66" s="122"/>
      <c r="P66" s="37"/>
      <c r="Q66" s="37"/>
      <c r="R66" s="119"/>
      <c r="S66" s="119"/>
      <c r="T66" s="301"/>
      <c r="U66" s="301"/>
      <c r="V66" s="301"/>
      <c r="W66" s="301"/>
      <c r="X66" s="301"/>
      <c r="Y66" s="301"/>
      <c r="Z66" s="119"/>
      <c r="AA66" s="81"/>
      <c r="AN66" s="18" t="s">
        <v>122</v>
      </c>
      <c r="AO66" s="263" t="s">
        <v>408</v>
      </c>
      <c r="AP66" s="210" t="s">
        <v>407</v>
      </c>
      <c r="AQ66" s="203" t="str">
        <f>IFERROR($AQ4/$K4,"")</f>
        <v/>
      </c>
      <c r="AR66" s="156" t="str">
        <f>IFERROR($AR4/$K4,"")</f>
        <v/>
      </c>
      <c r="AS66" s="156" t="str">
        <f>IFERROR(AS$4/$K4,"")</f>
        <v/>
      </c>
      <c r="AT66" s="156" t="str">
        <f>IFERROR($AT4/$K4,"")</f>
        <v/>
      </c>
      <c r="AU66" s="156" t="str">
        <f>IFERROR($AU4/$K4,"")</f>
        <v/>
      </c>
      <c r="AV66" s="156" t="str">
        <f>IFERROR($AV4/$K4,"")</f>
        <v/>
      </c>
      <c r="AW66" s="156" t="str">
        <f>IFERROR($AW4/$K4,"")</f>
        <v/>
      </c>
      <c r="AX66" s="156" t="str">
        <f>IFERROR($AX4/$K4,"")</f>
        <v/>
      </c>
      <c r="AY66" s="156" t="str">
        <f>IFERROR($AY4/$K4,"")</f>
        <v/>
      </c>
      <c r="AZ66" s="156" t="str">
        <f>IFERROR($AZ4/$K4,"")</f>
        <v/>
      </c>
      <c r="BA66" s="156" t="str">
        <f>IFERROR($BA4/$K4,"")</f>
        <v/>
      </c>
      <c r="BB66" s="156" t="str">
        <f>IFERROR($BB4/$K4,"")</f>
        <v/>
      </c>
      <c r="BC66" s="156" t="str">
        <f>IFERROR($BC4/$K4,"")</f>
        <v/>
      </c>
      <c r="BD66" s="156" t="str">
        <f>IFERROR($BD4/$K4,"")</f>
        <v/>
      </c>
      <c r="BE66" s="156" t="str">
        <f>IFERROR($BE4/$K4,"")</f>
        <v/>
      </c>
      <c r="BF66" s="156" t="str">
        <f>IFERROR($BF4/$K4,"")</f>
        <v/>
      </c>
      <c r="BG66" s="156" t="str">
        <f>IFERROR($BG4/$K4,"")</f>
        <v/>
      </c>
      <c r="BH66" s="156" t="str">
        <f>IFERROR($BH4/$K4,"")</f>
        <v/>
      </c>
      <c r="BI66" s="156" t="str">
        <f>IFERROR($BI4/$K4,"")</f>
        <v/>
      </c>
      <c r="BJ66" s="156" t="str">
        <f>IFERROR($BJ4/$K4,"")</f>
        <v/>
      </c>
      <c r="BK66" s="156" t="str">
        <f>IFERROR($BK4/$K4,"")</f>
        <v/>
      </c>
      <c r="BL66" s="156" t="str">
        <f>IFERROR($BL4/$K4,"")</f>
        <v/>
      </c>
      <c r="BM66" s="156" t="str">
        <f>IFERROR($BM4/$K4,"")</f>
        <v/>
      </c>
      <c r="BN66" s="156" t="str">
        <f>IFERROR($BN4/$K4,"")</f>
        <v/>
      </c>
      <c r="BO66" s="156" t="str">
        <f>IFERROR($BO4/$K4,"")</f>
        <v/>
      </c>
      <c r="BP66" s="156" t="str">
        <f>IFERROR($BP4/$K4,"")</f>
        <v/>
      </c>
      <c r="BQ66" s="156" t="str">
        <f>IFERROR($BQ4/$K4,"")</f>
        <v/>
      </c>
      <c r="BR66" s="156" t="str">
        <f>IFERROR($BR4/$K4,"")</f>
        <v/>
      </c>
      <c r="BS66" s="156" t="str">
        <f>IFERROR($BS4/$K4,"")</f>
        <v/>
      </c>
      <c r="BT66" s="156" t="str">
        <f>IFERROR($BT4/$K4,"")</f>
        <v/>
      </c>
      <c r="BU66" s="156" t="str">
        <f>IFERROR($BU4/$K4,"")</f>
        <v/>
      </c>
      <c r="BV66" s="156" t="str">
        <f>IFERROR($BV4/$K4,"")</f>
        <v/>
      </c>
      <c r="BW66" s="156" t="str">
        <f>IFERROR($BW4/$K4,"")</f>
        <v/>
      </c>
      <c r="BX66" s="156" t="str">
        <f>IFERROR($BX4/$K4,"")</f>
        <v/>
      </c>
      <c r="BY66" s="156" t="str">
        <f>IFERROR($BY4/$K4,"")</f>
        <v/>
      </c>
      <c r="BZ66" s="156" t="str">
        <f>IFERROR($BZ4/$K4,"")</f>
        <v/>
      </c>
      <c r="CA66" s="219" t="str">
        <f>IFERROR($CA4/$K4,"")</f>
        <v/>
      </c>
      <c r="CB66" s="203" t="str">
        <f>IFERROR($CB4/$K4,"")</f>
        <v/>
      </c>
      <c r="CC66" s="156" t="str">
        <f>IFERROR($CC4/$K4,"")</f>
        <v/>
      </c>
      <c r="CD66" s="156" t="str">
        <f>IFERROR($CD4/$K4,"")</f>
        <v/>
      </c>
      <c r="CE66" s="156" t="str">
        <f>IFERROR($CE4/$K4,"")</f>
        <v/>
      </c>
      <c r="CF66" s="156" t="str">
        <f>IFERROR($CF4/$K4,"")</f>
        <v/>
      </c>
      <c r="CG66" s="156" t="str">
        <f>IFERROR($CG4/$K4,"")</f>
        <v/>
      </c>
      <c r="CH66" s="156" t="str">
        <f>IFERROR($CH4/$K4,"")</f>
        <v/>
      </c>
      <c r="CI66" s="156" t="str">
        <f>IFERROR($CI4/$K4,"")</f>
        <v/>
      </c>
      <c r="CJ66" s="156" t="str">
        <f>IFERROR($CJ4/$K4,"")</f>
        <v/>
      </c>
      <c r="CK66" s="156" t="str">
        <f>IFERROR($CK4/$K4,"")</f>
        <v/>
      </c>
      <c r="CL66" s="156" t="str">
        <f>IFERROR($CL4/$K4,"")</f>
        <v/>
      </c>
      <c r="CM66" s="156" t="str">
        <f>IFERROR($CM4/$K4,"")</f>
        <v/>
      </c>
      <c r="CN66" s="156" t="str">
        <f>IFERROR($CN4/$K4,"")</f>
        <v/>
      </c>
      <c r="CO66" s="156" t="str">
        <f>IFERROR($CO4/$K4,"")</f>
        <v/>
      </c>
      <c r="CP66" s="156" t="str">
        <f>IFERROR($CP4/$K4,"")</f>
        <v/>
      </c>
      <c r="CQ66" s="156" t="str">
        <f>IFERROR($CQ4/$K4,"")</f>
        <v/>
      </c>
      <c r="CR66" s="156" t="str">
        <f>IFERROR($CR4/$K4,"")</f>
        <v/>
      </c>
      <c r="CS66" s="156" t="str">
        <f>IFERROR($CS4/$K4,"")</f>
        <v/>
      </c>
      <c r="CT66" s="156" t="str">
        <f>IFERROR($CT4/$K4,"")</f>
        <v/>
      </c>
      <c r="CU66" s="156" t="str">
        <f>IFERROR($CU4/$K4,"")</f>
        <v/>
      </c>
      <c r="CV66" s="156" t="str">
        <f>IFERROR($CV4/$K4,"")</f>
        <v/>
      </c>
      <c r="CW66" s="156" t="str">
        <f>IFERROR($CW4/$K4,"")</f>
        <v/>
      </c>
      <c r="CX66" s="156" t="str">
        <f>IFERROR($CX4/$K4,"")</f>
        <v/>
      </c>
      <c r="CY66" s="156" t="str">
        <f>IFERROR($CY4/$K4,"")</f>
        <v/>
      </c>
      <c r="CZ66" s="156" t="str">
        <f>IFERROR($CZ4/$K4,"")</f>
        <v/>
      </c>
      <c r="DA66" s="156" t="str">
        <f>IFERROR($DA4/$K4,"")</f>
        <v/>
      </c>
      <c r="DB66" s="156" t="str">
        <f>IFERROR($DB4/$K4,"")</f>
        <v/>
      </c>
      <c r="DC66" s="219" t="str">
        <f>IFERROR($DC4/$K4,"")</f>
        <v/>
      </c>
      <c r="DD66" s="203" t="str">
        <f>IFERROR($DD4/$K4,"")</f>
        <v/>
      </c>
      <c r="DE66" s="156">
        <f>IFERROR($DE4/$K4,"")</f>
        <v>1.2</v>
      </c>
      <c r="DF66" s="156" t="str">
        <f>IFERROR($DF4/$K4,"")</f>
        <v/>
      </c>
      <c r="DG66" s="156" t="str">
        <f>IFERROR($DG4/$K4,"")</f>
        <v/>
      </c>
      <c r="DH66" s="219" t="str">
        <f>IFERROR($DH4/$K4,"")</f>
        <v/>
      </c>
    </row>
    <row r="67" spans="14:112" customFormat="1" x14ac:dyDescent="0.25">
      <c r="N67" s="119"/>
      <c r="O67" s="122"/>
      <c r="P67" s="37"/>
      <c r="Q67" s="37"/>
      <c r="R67" s="119"/>
      <c r="S67" s="119"/>
      <c r="T67" s="301"/>
      <c r="U67" s="301"/>
      <c r="V67" s="301"/>
      <c r="W67" s="301"/>
      <c r="X67" s="301"/>
      <c r="Y67" s="301"/>
      <c r="Z67" s="119"/>
      <c r="AA67" s="81"/>
      <c r="AN67" s="18" t="s">
        <v>123</v>
      </c>
      <c r="AO67" s="264"/>
      <c r="AP67" s="210" t="s">
        <v>407</v>
      </c>
      <c r="AQ67" s="203" t="str">
        <f t="shared" ref="AQ67:AQ126" si="28">IFERROR($AQ5/$K5,"")</f>
        <v/>
      </c>
      <c r="AR67" s="206"/>
      <c r="AS67" s="156" t="str">
        <f t="shared" ref="AS67:AS125" si="29">IFERROR($AS5/$K5,"")</f>
        <v/>
      </c>
      <c r="AT67" s="156" t="str">
        <f>IFERROR($AT5/$K5,"")</f>
        <v/>
      </c>
      <c r="AU67" s="156" t="str">
        <f t="shared" ref="AU67:AU125" si="30">IFERROR($AU5/$K5,"")</f>
        <v/>
      </c>
      <c r="AV67" s="156" t="str">
        <f t="shared" ref="AV67:AV126" si="31">IFERROR($AV5/$K5,"")</f>
        <v/>
      </c>
      <c r="AW67" s="156" t="str">
        <f t="shared" ref="AW67:AW126" si="32">IFERROR($AW5/$K5,"")</f>
        <v/>
      </c>
      <c r="AX67" s="156" t="str">
        <f t="shared" ref="AX67:AX126" si="33">IFERROR($AX5/$K5,"")</f>
        <v/>
      </c>
      <c r="AY67" s="156" t="str">
        <f t="shared" ref="AY67:AY126" si="34">IFERROR($AY5/$K5,"")</f>
        <v/>
      </c>
      <c r="AZ67" s="156" t="str">
        <f t="shared" ref="AZ67:AZ126" si="35">IFERROR($AZ5/$K5,"")</f>
        <v/>
      </c>
      <c r="BA67" s="156" t="str">
        <f t="shared" ref="BA67:BA126" si="36">IFERROR($BA5/$K5,"")</f>
        <v/>
      </c>
      <c r="BB67" s="156" t="str">
        <f t="shared" ref="BB67:BB126" si="37">IFERROR($BB5/$K5,"")</f>
        <v/>
      </c>
      <c r="BC67" s="156" t="str">
        <f t="shared" ref="BC67:BC126" si="38">IFERROR($BC5/$K5,"")</f>
        <v/>
      </c>
      <c r="BD67" s="156" t="str">
        <f t="shared" ref="BD67:BD126" si="39">IFERROR($BD5/$K5,"")</f>
        <v/>
      </c>
      <c r="BE67" s="156" t="str">
        <f t="shared" ref="BE67:BE126" si="40">IFERROR($BE5/$K5,"")</f>
        <v/>
      </c>
      <c r="BF67" s="156" t="str">
        <f t="shared" ref="BF67:BF126" si="41">IFERROR($BF5/$K5,"")</f>
        <v/>
      </c>
      <c r="BG67" s="156" t="str">
        <f t="shared" ref="BG67:BG126" si="42">IFERROR($BG5/$K5,"")</f>
        <v/>
      </c>
      <c r="BH67" s="156" t="str">
        <f t="shared" ref="BH67:BH126" si="43">IFERROR($BH5/$K5,"")</f>
        <v/>
      </c>
      <c r="BI67" s="156" t="str">
        <f t="shared" ref="BI67:BI126" si="44">IFERROR($BI5/$K5,"")</f>
        <v/>
      </c>
      <c r="BJ67" s="156" t="str">
        <f t="shared" ref="BJ67:BJ126" si="45">IFERROR($BJ5/$K5,"")</f>
        <v/>
      </c>
      <c r="BK67" s="156" t="str">
        <f t="shared" ref="BK67:BK126" si="46">IFERROR($BK5/$K5,"")</f>
        <v/>
      </c>
      <c r="BL67" s="156" t="str">
        <f t="shared" ref="BL67:BL126" si="47">IFERROR($BL5/$K5,"")</f>
        <v/>
      </c>
      <c r="BM67" s="156" t="str">
        <f t="shared" ref="BM67:BM126" si="48">IFERROR($BM5/$K5,"")</f>
        <v/>
      </c>
      <c r="BN67" s="156" t="str">
        <f t="shared" ref="BN67:BN126" si="49">IFERROR($BN5/$K5,"")</f>
        <v/>
      </c>
      <c r="BO67" s="156" t="str">
        <f t="shared" ref="BO67:BO126" si="50">IFERROR($BO5/$K5,"")</f>
        <v/>
      </c>
      <c r="BP67" s="156" t="str">
        <f t="shared" ref="BP67:BP126" si="51">IFERROR($BP5/$K5,"")</f>
        <v/>
      </c>
      <c r="BQ67" s="156" t="str">
        <f t="shared" ref="BQ67:BQ126" si="52">IFERROR($BQ5/$K5,"")</f>
        <v/>
      </c>
      <c r="BR67" s="156" t="str">
        <f t="shared" ref="BR67:BR126" si="53">IFERROR($BR5/$K5,"")</f>
        <v/>
      </c>
      <c r="BS67" s="156" t="str">
        <f t="shared" ref="BS67:BS126" si="54">IFERROR($BS5/$K5,"")</f>
        <v/>
      </c>
      <c r="BT67" s="156" t="str">
        <f t="shared" ref="BT67:BT126" si="55">IFERROR($BT5/$K5,"")</f>
        <v/>
      </c>
      <c r="BU67" s="156" t="str">
        <f t="shared" ref="BU67:BU126" si="56">IFERROR($BU5/$K5,"")</f>
        <v/>
      </c>
      <c r="BV67" s="156" t="str">
        <f t="shared" ref="BV67:BV126" si="57">IFERROR($BV5/$K5,"")</f>
        <v/>
      </c>
      <c r="BW67" s="156" t="str">
        <f t="shared" ref="BW67:BW126" si="58">IFERROR($BW5/$K5,"")</f>
        <v/>
      </c>
      <c r="BX67" s="156" t="str">
        <f t="shared" ref="BX67:BX126" si="59">IFERROR($BX5/$K5,"")</f>
        <v/>
      </c>
      <c r="BY67" s="156" t="str">
        <f t="shared" ref="BY67:BY126" si="60">IFERROR($BY5/$K5,"")</f>
        <v/>
      </c>
      <c r="BZ67" s="156" t="str">
        <f t="shared" ref="BZ67:BZ126" si="61">IFERROR($BZ5/$K5,"")</f>
        <v/>
      </c>
      <c r="CA67" s="219" t="str">
        <f t="shared" ref="CA67:CA126" si="62">IFERROR($CA5/$K5,"")</f>
        <v/>
      </c>
      <c r="CB67" s="203" t="str">
        <f t="shared" ref="CB67:CB126" si="63">IFERROR($CB5/$K5,"")</f>
        <v/>
      </c>
      <c r="CC67" s="156" t="str">
        <f t="shared" ref="CC67:CC126" si="64">IFERROR($CC5/$K5,"")</f>
        <v/>
      </c>
      <c r="CD67" s="156" t="str">
        <f t="shared" ref="CD67:CD126" si="65">IFERROR($CD5/$K5,"")</f>
        <v/>
      </c>
      <c r="CE67" s="156" t="str">
        <f t="shared" ref="CE67:CE126" si="66">IFERROR($CE5/$K5,"")</f>
        <v/>
      </c>
      <c r="CF67" s="156" t="str">
        <f t="shared" ref="CF67:CF126" si="67">IFERROR($CF5/$K5,"")</f>
        <v/>
      </c>
      <c r="CG67" s="156" t="str">
        <f t="shared" ref="CG67:CG126" si="68">IFERROR($CG5/$K5,"")</f>
        <v/>
      </c>
      <c r="CH67" s="156" t="str">
        <f t="shared" ref="CH67:CH126" si="69">IFERROR($CH5/$K5,"")</f>
        <v/>
      </c>
      <c r="CI67" s="156" t="str">
        <f t="shared" ref="CI67:CI126" si="70">IFERROR($CI5/$K5,"")</f>
        <v/>
      </c>
      <c r="CJ67" s="156" t="str">
        <f t="shared" ref="CJ67:CJ126" si="71">IFERROR($CJ5/$K5,"")</f>
        <v/>
      </c>
      <c r="CK67" s="156" t="str">
        <f t="shared" ref="CK67:CK126" si="72">IFERROR($CK5/$K5,"")</f>
        <v/>
      </c>
      <c r="CL67" s="156" t="str">
        <f t="shared" ref="CL67:CL126" si="73">IFERROR($CL5/$K5,"")</f>
        <v/>
      </c>
      <c r="CM67" s="156" t="str">
        <f t="shared" ref="CM67:CM126" si="74">IFERROR($CM5/$K5,"")</f>
        <v/>
      </c>
      <c r="CN67" s="156" t="str">
        <f t="shared" ref="CN67:CN126" si="75">IFERROR($CN5/$K5,"")</f>
        <v/>
      </c>
      <c r="CO67" s="156" t="str">
        <f t="shared" ref="CO67:CO126" si="76">IFERROR($CO5/$K5,"")</f>
        <v/>
      </c>
      <c r="CP67" s="156" t="str">
        <f t="shared" ref="CP67:CP126" si="77">IFERROR($CP5/$K5,"")</f>
        <v/>
      </c>
      <c r="CQ67" s="156" t="str">
        <f t="shared" ref="CQ67:CQ126" si="78">IFERROR($CQ5/$K5,"")</f>
        <v/>
      </c>
      <c r="CR67" s="156" t="str">
        <f t="shared" ref="CR67:CR126" si="79">IFERROR($CR5/$K5,"")</f>
        <v/>
      </c>
      <c r="CS67" s="156" t="str">
        <f t="shared" ref="CS67:CS126" si="80">IFERROR($CS5/$K5,"")</f>
        <v/>
      </c>
      <c r="CT67" s="156" t="str">
        <f t="shared" ref="CT67:CT126" si="81">IFERROR($CT5/$K5,"")</f>
        <v/>
      </c>
      <c r="CU67" s="156" t="str">
        <f t="shared" ref="CU67:CU126" si="82">IFERROR($CU5/$K5,"")</f>
        <v/>
      </c>
      <c r="CV67" s="156" t="str">
        <f t="shared" ref="CV67:CV126" si="83">IFERROR($CV5/$K5,"")</f>
        <v/>
      </c>
      <c r="CW67" s="156" t="str">
        <f t="shared" ref="CW67:CW126" si="84">IFERROR($CW5/$K5,"")</f>
        <v/>
      </c>
      <c r="CX67" s="156" t="str">
        <f t="shared" ref="CX67:CX126" si="85">IFERROR($CX5/$K5,"")</f>
        <v/>
      </c>
      <c r="CY67" s="156" t="str">
        <f t="shared" ref="CY67:CY126" si="86">IFERROR($CY5/$K5,"")</f>
        <v/>
      </c>
      <c r="CZ67" s="156" t="str">
        <f t="shared" ref="CZ67:CZ126" si="87">IFERROR($CZ5/$K5,"")</f>
        <v/>
      </c>
      <c r="DA67" s="156" t="str">
        <f>IFERROR($DA5/$K5,"")</f>
        <v/>
      </c>
      <c r="DB67" s="156" t="str">
        <f t="shared" ref="DB67:DB126" si="88">IFERROR($DB5/$K5,"")</f>
        <v/>
      </c>
      <c r="DC67" s="219" t="str">
        <f t="shared" ref="DC67:DC126" si="89">IFERROR($DC5/$K5,"")</f>
        <v/>
      </c>
      <c r="DD67" s="203" t="str">
        <f>IFERROR($DD5/$K5,"")</f>
        <v/>
      </c>
      <c r="DE67" s="156" t="str">
        <f t="shared" ref="DE67:DE126" si="90">IFERROR($DE5/$K5,"")</f>
        <v/>
      </c>
      <c r="DF67" s="156" t="str">
        <f t="shared" ref="DF67:DF126" si="91">IFERROR($DF5/$K5,"")</f>
        <v/>
      </c>
      <c r="DG67" s="156" t="str">
        <f t="shared" ref="DG67:DG126" si="92">IFERROR($DG5/$K5,"")</f>
        <v/>
      </c>
      <c r="DH67" s="219" t="str">
        <f t="shared" ref="DH67:DH126" si="93">IFERROR($DH5/$K5,"")</f>
        <v/>
      </c>
    </row>
    <row r="68" spans="14:112" customFormat="1" ht="15.75" thickBot="1" x14ac:dyDescent="0.3">
      <c r="N68" s="119"/>
      <c r="O68" s="300"/>
      <c r="P68" s="37"/>
      <c r="Q68" s="37"/>
      <c r="R68" s="119"/>
      <c r="S68" s="119"/>
      <c r="T68" s="301"/>
      <c r="U68" s="301"/>
      <c r="V68" s="301"/>
      <c r="W68" s="301"/>
      <c r="X68" s="301"/>
      <c r="Y68" s="301"/>
      <c r="Z68" s="119"/>
      <c r="AA68" s="81"/>
      <c r="AN68" s="22" t="s">
        <v>124</v>
      </c>
      <c r="AO68" s="264"/>
      <c r="AP68" s="210" t="s">
        <v>407</v>
      </c>
      <c r="AQ68" s="203" t="str">
        <f t="shared" si="28"/>
        <v/>
      </c>
      <c r="AR68" s="206"/>
      <c r="AS68" s="156" t="str">
        <f t="shared" si="29"/>
        <v/>
      </c>
      <c r="AT68" s="156" t="str">
        <f t="shared" ref="AT68:AT126" si="94">IFERROR($AT6/$K6,"")</f>
        <v/>
      </c>
      <c r="AU68" s="156" t="str">
        <f t="shared" si="30"/>
        <v/>
      </c>
      <c r="AV68" s="156" t="str">
        <f>IFERROR($AV6/$K6,"")</f>
        <v/>
      </c>
      <c r="AW68" s="156" t="str">
        <f t="shared" si="32"/>
        <v/>
      </c>
      <c r="AX68" s="156" t="str">
        <f t="shared" si="33"/>
        <v/>
      </c>
      <c r="AY68" s="156" t="str">
        <f t="shared" si="34"/>
        <v/>
      </c>
      <c r="AZ68" s="156" t="str">
        <f t="shared" si="35"/>
        <v/>
      </c>
      <c r="BA68" s="156" t="str">
        <f t="shared" si="36"/>
        <v/>
      </c>
      <c r="BB68" s="156" t="str">
        <f t="shared" si="37"/>
        <v/>
      </c>
      <c r="BC68" s="156" t="str">
        <f t="shared" si="38"/>
        <v/>
      </c>
      <c r="BD68" s="156" t="str">
        <f t="shared" si="39"/>
        <v/>
      </c>
      <c r="BE68" s="156" t="str">
        <f t="shared" si="40"/>
        <v/>
      </c>
      <c r="BF68" s="156" t="str">
        <f t="shared" si="41"/>
        <v/>
      </c>
      <c r="BG68" s="156" t="str">
        <f t="shared" si="42"/>
        <v/>
      </c>
      <c r="BH68" s="156" t="str">
        <f t="shared" si="43"/>
        <v/>
      </c>
      <c r="BI68" s="156" t="str">
        <f t="shared" si="44"/>
        <v/>
      </c>
      <c r="BJ68" s="156" t="str">
        <f t="shared" si="45"/>
        <v/>
      </c>
      <c r="BK68" s="156" t="str">
        <f t="shared" si="46"/>
        <v/>
      </c>
      <c r="BL68" s="156" t="str">
        <f t="shared" si="47"/>
        <v/>
      </c>
      <c r="BM68" s="156" t="str">
        <f t="shared" si="48"/>
        <v/>
      </c>
      <c r="BN68" s="156" t="str">
        <f t="shared" si="49"/>
        <v/>
      </c>
      <c r="BO68" s="156" t="str">
        <f t="shared" si="50"/>
        <v/>
      </c>
      <c r="BP68" s="156" t="str">
        <f t="shared" si="51"/>
        <v/>
      </c>
      <c r="BQ68" s="156" t="str">
        <f t="shared" si="52"/>
        <v/>
      </c>
      <c r="BR68" s="156" t="str">
        <f t="shared" si="53"/>
        <v/>
      </c>
      <c r="BS68" s="156" t="str">
        <f t="shared" si="54"/>
        <v/>
      </c>
      <c r="BT68" s="156" t="str">
        <f t="shared" si="55"/>
        <v/>
      </c>
      <c r="BU68" s="156" t="str">
        <f t="shared" si="56"/>
        <v/>
      </c>
      <c r="BV68" s="156" t="str">
        <f t="shared" si="57"/>
        <v/>
      </c>
      <c r="BW68" s="156" t="str">
        <f t="shared" si="58"/>
        <v/>
      </c>
      <c r="BX68" s="156" t="str">
        <f t="shared" si="59"/>
        <v/>
      </c>
      <c r="BY68" s="156" t="str">
        <f t="shared" si="60"/>
        <v/>
      </c>
      <c r="BZ68" s="156" t="str">
        <f t="shared" si="61"/>
        <v/>
      </c>
      <c r="CA68" s="219" t="str">
        <f t="shared" si="62"/>
        <v/>
      </c>
      <c r="CB68" s="203" t="str">
        <f t="shared" si="63"/>
        <v/>
      </c>
      <c r="CC68" s="156" t="str">
        <f t="shared" si="64"/>
        <v/>
      </c>
      <c r="CD68" s="156" t="str">
        <f t="shared" si="65"/>
        <v/>
      </c>
      <c r="CE68" s="156" t="str">
        <f t="shared" si="66"/>
        <v/>
      </c>
      <c r="CF68" s="156" t="str">
        <f t="shared" si="67"/>
        <v/>
      </c>
      <c r="CG68" s="156" t="str">
        <f t="shared" si="68"/>
        <v/>
      </c>
      <c r="CH68" s="156" t="str">
        <f t="shared" si="69"/>
        <v/>
      </c>
      <c r="CI68" s="156" t="str">
        <f t="shared" si="70"/>
        <v/>
      </c>
      <c r="CJ68" s="156" t="str">
        <f t="shared" si="71"/>
        <v/>
      </c>
      <c r="CK68" s="156" t="str">
        <f t="shared" si="72"/>
        <v/>
      </c>
      <c r="CL68" s="156" t="str">
        <f t="shared" si="73"/>
        <v/>
      </c>
      <c r="CM68" s="156" t="str">
        <f t="shared" si="74"/>
        <v/>
      </c>
      <c r="CN68" s="156" t="str">
        <f t="shared" si="75"/>
        <v/>
      </c>
      <c r="CO68" s="156" t="str">
        <f t="shared" si="76"/>
        <v/>
      </c>
      <c r="CP68" s="156" t="str">
        <f t="shared" si="77"/>
        <v/>
      </c>
      <c r="CQ68" s="156" t="str">
        <f t="shared" si="78"/>
        <v/>
      </c>
      <c r="CR68" s="156" t="str">
        <f t="shared" si="79"/>
        <v/>
      </c>
      <c r="CS68" s="156" t="str">
        <f t="shared" si="80"/>
        <v/>
      </c>
      <c r="CT68" s="156" t="str">
        <f t="shared" si="81"/>
        <v/>
      </c>
      <c r="CU68" s="156" t="str">
        <f t="shared" si="82"/>
        <v/>
      </c>
      <c r="CV68" s="156" t="str">
        <f t="shared" si="83"/>
        <v/>
      </c>
      <c r="CW68" s="156" t="str">
        <f t="shared" si="84"/>
        <v/>
      </c>
      <c r="CX68" s="156" t="str">
        <f t="shared" si="85"/>
        <v/>
      </c>
      <c r="CY68" s="156" t="str">
        <f t="shared" si="86"/>
        <v/>
      </c>
      <c r="CZ68" s="156" t="str">
        <f t="shared" si="87"/>
        <v/>
      </c>
      <c r="DA68" s="156" t="str">
        <f t="shared" ref="DA68:DA126" si="95">IFERROR($DA6/$K6,"")</f>
        <v/>
      </c>
      <c r="DB68" s="156" t="str">
        <f t="shared" si="88"/>
        <v/>
      </c>
      <c r="DC68" s="219" t="str">
        <f t="shared" si="89"/>
        <v/>
      </c>
      <c r="DD68" s="203" t="str">
        <f>IFERROR($DD6/$K6,"")</f>
        <v/>
      </c>
      <c r="DE68" s="156" t="str">
        <f t="shared" si="90"/>
        <v/>
      </c>
      <c r="DF68" s="156" t="str">
        <f t="shared" si="91"/>
        <v/>
      </c>
      <c r="DG68" s="156" t="str">
        <f t="shared" si="92"/>
        <v/>
      </c>
      <c r="DH68" s="219" t="str">
        <f t="shared" si="93"/>
        <v/>
      </c>
    </row>
    <row r="69" spans="14:112" customFormat="1" x14ac:dyDescent="0.25">
      <c r="N69" s="119"/>
      <c r="O69" s="300"/>
      <c r="P69" s="37"/>
      <c r="Q69" s="37"/>
      <c r="R69" s="119"/>
      <c r="S69" s="119"/>
      <c r="T69" s="301"/>
      <c r="U69" s="301"/>
      <c r="V69" s="301"/>
      <c r="W69" s="301"/>
      <c r="X69" s="301"/>
      <c r="Y69" s="301"/>
      <c r="Z69" s="119"/>
      <c r="AA69" s="81"/>
      <c r="AN69" s="28" t="s">
        <v>194</v>
      </c>
      <c r="AO69" s="264"/>
      <c r="AP69" s="210" t="s">
        <v>407</v>
      </c>
      <c r="AQ69" s="203" t="str">
        <f t="shared" si="28"/>
        <v/>
      </c>
      <c r="AR69" s="206"/>
      <c r="AS69" s="156" t="str">
        <f t="shared" si="29"/>
        <v/>
      </c>
      <c r="AT69" s="156" t="str">
        <f t="shared" si="94"/>
        <v/>
      </c>
      <c r="AU69" s="156" t="str">
        <f t="shared" si="30"/>
        <v/>
      </c>
      <c r="AV69" s="156" t="str">
        <f>IFERROR($AV7/$K7,"")</f>
        <v/>
      </c>
      <c r="AW69" s="156" t="str">
        <f t="shared" si="32"/>
        <v/>
      </c>
      <c r="AX69" s="156" t="str">
        <f t="shared" si="33"/>
        <v/>
      </c>
      <c r="AY69" s="156" t="str">
        <f t="shared" si="34"/>
        <v/>
      </c>
      <c r="AZ69" s="156" t="str">
        <f t="shared" si="35"/>
        <v/>
      </c>
      <c r="BA69" s="156" t="str">
        <f t="shared" si="36"/>
        <v/>
      </c>
      <c r="BB69" s="156" t="str">
        <f t="shared" si="37"/>
        <v/>
      </c>
      <c r="BC69" s="156" t="str">
        <f t="shared" si="38"/>
        <v/>
      </c>
      <c r="BD69" s="156" t="str">
        <f t="shared" si="39"/>
        <v/>
      </c>
      <c r="BE69" s="156" t="str">
        <f t="shared" si="40"/>
        <v/>
      </c>
      <c r="BF69" s="156" t="str">
        <f t="shared" si="41"/>
        <v/>
      </c>
      <c r="BG69" s="156" t="str">
        <f t="shared" si="42"/>
        <v/>
      </c>
      <c r="BH69" s="156" t="str">
        <f t="shared" si="43"/>
        <v/>
      </c>
      <c r="BI69" s="156" t="str">
        <f t="shared" si="44"/>
        <v/>
      </c>
      <c r="BJ69" s="156" t="str">
        <f t="shared" si="45"/>
        <v/>
      </c>
      <c r="BK69" s="156" t="str">
        <f t="shared" si="46"/>
        <v/>
      </c>
      <c r="BL69" s="156" t="str">
        <f t="shared" si="47"/>
        <v/>
      </c>
      <c r="BM69" s="156" t="str">
        <f t="shared" si="48"/>
        <v/>
      </c>
      <c r="BN69" s="156" t="str">
        <f t="shared" si="49"/>
        <v/>
      </c>
      <c r="BO69" s="156" t="str">
        <f t="shared" si="50"/>
        <v/>
      </c>
      <c r="BP69" s="156" t="str">
        <f t="shared" si="51"/>
        <v/>
      </c>
      <c r="BQ69" s="156" t="str">
        <f t="shared" si="52"/>
        <v/>
      </c>
      <c r="BR69" s="156" t="str">
        <f t="shared" si="53"/>
        <v/>
      </c>
      <c r="BS69" s="156" t="str">
        <f t="shared" si="54"/>
        <v/>
      </c>
      <c r="BT69" s="156" t="str">
        <f t="shared" si="55"/>
        <v/>
      </c>
      <c r="BU69" s="156" t="str">
        <f t="shared" si="56"/>
        <v/>
      </c>
      <c r="BV69" s="156" t="str">
        <f t="shared" si="57"/>
        <v/>
      </c>
      <c r="BW69" s="156" t="str">
        <f t="shared" si="58"/>
        <v/>
      </c>
      <c r="BX69" s="156" t="str">
        <f t="shared" si="59"/>
        <v/>
      </c>
      <c r="BY69" s="156" t="str">
        <f t="shared" si="60"/>
        <v/>
      </c>
      <c r="BZ69" s="156" t="str">
        <f t="shared" si="61"/>
        <v/>
      </c>
      <c r="CA69" s="219" t="str">
        <f t="shared" si="62"/>
        <v/>
      </c>
      <c r="CB69" s="203" t="str">
        <f t="shared" si="63"/>
        <v/>
      </c>
      <c r="CC69" s="156" t="str">
        <f t="shared" si="64"/>
        <v/>
      </c>
      <c r="CD69" s="156" t="str">
        <f t="shared" si="65"/>
        <v/>
      </c>
      <c r="CE69" s="156" t="str">
        <f t="shared" si="66"/>
        <v/>
      </c>
      <c r="CF69" s="156" t="str">
        <f t="shared" si="67"/>
        <v/>
      </c>
      <c r="CG69" s="156" t="str">
        <f t="shared" si="68"/>
        <v/>
      </c>
      <c r="CH69" s="156" t="str">
        <f t="shared" si="69"/>
        <v/>
      </c>
      <c r="CI69" s="156" t="str">
        <f t="shared" si="70"/>
        <v/>
      </c>
      <c r="CJ69" s="156" t="str">
        <f t="shared" si="71"/>
        <v/>
      </c>
      <c r="CK69" s="156" t="str">
        <f t="shared" si="72"/>
        <v/>
      </c>
      <c r="CL69" s="156" t="str">
        <f t="shared" si="73"/>
        <v/>
      </c>
      <c r="CM69" s="156" t="str">
        <f t="shared" si="74"/>
        <v/>
      </c>
      <c r="CN69" s="156" t="str">
        <f t="shared" si="75"/>
        <v/>
      </c>
      <c r="CO69" s="156" t="str">
        <f t="shared" si="76"/>
        <v/>
      </c>
      <c r="CP69" s="156" t="str">
        <f t="shared" si="77"/>
        <v/>
      </c>
      <c r="CQ69" s="156" t="str">
        <f t="shared" si="78"/>
        <v/>
      </c>
      <c r="CR69" s="156" t="str">
        <f t="shared" si="79"/>
        <v/>
      </c>
      <c r="CS69" s="156" t="str">
        <f t="shared" si="80"/>
        <v/>
      </c>
      <c r="CT69" s="156" t="str">
        <f t="shared" si="81"/>
        <v/>
      </c>
      <c r="CU69" s="156" t="str">
        <f t="shared" si="82"/>
        <v/>
      </c>
      <c r="CV69" s="156" t="str">
        <f t="shared" si="83"/>
        <v/>
      </c>
      <c r="CW69" s="156" t="str">
        <f t="shared" si="84"/>
        <v/>
      </c>
      <c r="CX69" s="156" t="str">
        <f t="shared" si="85"/>
        <v/>
      </c>
      <c r="CY69" s="156" t="str">
        <f t="shared" si="86"/>
        <v/>
      </c>
      <c r="CZ69" s="156" t="str">
        <f t="shared" si="87"/>
        <v/>
      </c>
      <c r="DA69" s="156" t="str">
        <f t="shared" si="95"/>
        <v/>
      </c>
      <c r="DB69" s="156" t="str">
        <f t="shared" si="88"/>
        <v/>
      </c>
      <c r="DC69" s="219" t="str">
        <f t="shared" si="89"/>
        <v/>
      </c>
      <c r="DD69" s="203">
        <f>IFERROR($DD7/$K7,"")</f>
        <v>0.6</v>
      </c>
      <c r="DE69" s="156" t="str">
        <f t="shared" si="90"/>
        <v/>
      </c>
      <c r="DF69" s="156" t="str">
        <f t="shared" si="91"/>
        <v/>
      </c>
      <c r="DG69" s="156" t="str">
        <f t="shared" si="92"/>
        <v/>
      </c>
      <c r="DH69" s="219" t="str">
        <f t="shared" si="93"/>
        <v/>
      </c>
    </row>
    <row r="70" spans="14:112" customFormat="1" x14ac:dyDescent="0.25">
      <c r="N70" s="119"/>
      <c r="O70" s="119"/>
      <c r="P70" s="37"/>
      <c r="Q70" s="37"/>
      <c r="R70" s="119"/>
      <c r="S70" s="119"/>
      <c r="T70" s="301"/>
      <c r="U70" s="301"/>
      <c r="V70" s="301"/>
      <c r="W70" s="301"/>
      <c r="X70" s="301"/>
      <c r="Y70" s="301"/>
      <c r="Z70" s="119"/>
      <c r="AA70" s="81"/>
      <c r="AN70" s="31" t="s">
        <v>195</v>
      </c>
      <c r="AO70" s="264"/>
      <c r="AP70" s="210" t="s">
        <v>407</v>
      </c>
      <c r="AQ70" s="203" t="str">
        <f t="shared" si="28"/>
        <v/>
      </c>
      <c r="AR70" s="206"/>
      <c r="AS70" s="156" t="str">
        <f t="shared" si="29"/>
        <v/>
      </c>
      <c r="AT70" s="156" t="str">
        <f t="shared" si="94"/>
        <v/>
      </c>
      <c r="AU70" s="156" t="str">
        <f t="shared" si="30"/>
        <v/>
      </c>
      <c r="AV70" s="156" t="str">
        <f t="shared" si="31"/>
        <v/>
      </c>
      <c r="AW70" s="156" t="str">
        <f t="shared" si="32"/>
        <v/>
      </c>
      <c r="AX70" s="156" t="str">
        <f t="shared" si="33"/>
        <v/>
      </c>
      <c r="AY70" s="156" t="str">
        <f t="shared" si="34"/>
        <v/>
      </c>
      <c r="AZ70" s="156" t="str">
        <f t="shared" si="35"/>
        <v/>
      </c>
      <c r="BA70" s="156" t="str">
        <f t="shared" si="36"/>
        <v/>
      </c>
      <c r="BB70" s="156" t="str">
        <f t="shared" si="37"/>
        <v/>
      </c>
      <c r="BC70" s="156" t="str">
        <f t="shared" si="38"/>
        <v/>
      </c>
      <c r="BD70" s="156" t="str">
        <f t="shared" si="39"/>
        <v/>
      </c>
      <c r="BE70" s="156" t="str">
        <f t="shared" si="40"/>
        <v/>
      </c>
      <c r="BF70" s="156" t="str">
        <f t="shared" si="41"/>
        <v/>
      </c>
      <c r="BG70" s="156" t="str">
        <f t="shared" si="42"/>
        <v/>
      </c>
      <c r="BH70" s="156" t="str">
        <f t="shared" si="43"/>
        <v/>
      </c>
      <c r="BI70" s="156" t="str">
        <f t="shared" si="44"/>
        <v/>
      </c>
      <c r="BJ70" s="156" t="str">
        <f t="shared" si="45"/>
        <v/>
      </c>
      <c r="BK70" s="156" t="str">
        <f t="shared" si="46"/>
        <v/>
      </c>
      <c r="BL70" s="156" t="str">
        <f t="shared" si="47"/>
        <v/>
      </c>
      <c r="BM70" s="156" t="str">
        <f t="shared" si="48"/>
        <v/>
      </c>
      <c r="BN70" s="156" t="str">
        <f t="shared" si="49"/>
        <v/>
      </c>
      <c r="BO70" s="156" t="str">
        <f t="shared" si="50"/>
        <v/>
      </c>
      <c r="BP70" s="156" t="str">
        <f t="shared" si="51"/>
        <v/>
      </c>
      <c r="BQ70" s="156" t="str">
        <f t="shared" si="52"/>
        <v/>
      </c>
      <c r="BR70" s="156" t="str">
        <f t="shared" si="53"/>
        <v/>
      </c>
      <c r="BS70" s="156" t="str">
        <f t="shared" si="54"/>
        <v/>
      </c>
      <c r="BT70" s="156" t="str">
        <f t="shared" si="55"/>
        <v/>
      </c>
      <c r="BU70" s="156" t="str">
        <f t="shared" si="56"/>
        <v/>
      </c>
      <c r="BV70" s="156" t="str">
        <f t="shared" si="57"/>
        <v/>
      </c>
      <c r="BW70" s="156" t="str">
        <f t="shared" si="58"/>
        <v/>
      </c>
      <c r="BX70" s="156" t="str">
        <f t="shared" si="59"/>
        <v/>
      </c>
      <c r="BY70" s="156" t="str">
        <f t="shared" si="60"/>
        <v/>
      </c>
      <c r="BZ70" s="156" t="str">
        <f t="shared" si="61"/>
        <v/>
      </c>
      <c r="CA70" s="219" t="str">
        <f t="shared" si="62"/>
        <v/>
      </c>
      <c r="CB70" s="203" t="str">
        <f t="shared" si="63"/>
        <v/>
      </c>
      <c r="CC70" s="156" t="str">
        <f t="shared" si="64"/>
        <v/>
      </c>
      <c r="CD70" s="156" t="str">
        <f t="shared" si="65"/>
        <v/>
      </c>
      <c r="CE70" s="156" t="str">
        <f t="shared" si="66"/>
        <v/>
      </c>
      <c r="CF70" s="156" t="str">
        <f t="shared" si="67"/>
        <v/>
      </c>
      <c r="CG70" s="156" t="str">
        <f t="shared" si="68"/>
        <v/>
      </c>
      <c r="CH70" s="156" t="str">
        <f t="shared" si="69"/>
        <v/>
      </c>
      <c r="CI70" s="156" t="str">
        <f t="shared" si="70"/>
        <v/>
      </c>
      <c r="CJ70" s="156" t="str">
        <f t="shared" si="71"/>
        <v/>
      </c>
      <c r="CK70" s="156" t="str">
        <f t="shared" si="72"/>
        <v/>
      </c>
      <c r="CL70" s="156" t="str">
        <f t="shared" si="73"/>
        <v/>
      </c>
      <c r="CM70" s="156" t="str">
        <f t="shared" si="74"/>
        <v/>
      </c>
      <c r="CN70" s="156" t="str">
        <f t="shared" si="75"/>
        <v/>
      </c>
      <c r="CO70" s="156" t="str">
        <f t="shared" si="76"/>
        <v/>
      </c>
      <c r="CP70" s="156" t="str">
        <f t="shared" si="77"/>
        <v/>
      </c>
      <c r="CQ70" s="156" t="str">
        <f t="shared" si="78"/>
        <v/>
      </c>
      <c r="CR70" s="156" t="str">
        <f t="shared" si="79"/>
        <v/>
      </c>
      <c r="CS70" s="156" t="str">
        <f t="shared" si="80"/>
        <v/>
      </c>
      <c r="CT70" s="156" t="str">
        <f t="shared" si="81"/>
        <v/>
      </c>
      <c r="CU70" s="156" t="str">
        <f t="shared" si="82"/>
        <v/>
      </c>
      <c r="CV70" s="156" t="str">
        <f t="shared" si="83"/>
        <v/>
      </c>
      <c r="CW70" s="156" t="str">
        <f t="shared" si="84"/>
        <v/>
      </c>
      <c r="CX70" s="156" t="str">
        <f t="shared" si="85"/>
        <v/>
      </c>
      <c r="CY70" s="156" t="str">
        <f t="shared" si="86"/>
        <v/>
      </c>
      <c r="CZ70" s="156" t="str">
        <f t="shared" si="87"/>
        <v/>
      </c>
      <c r="DA70" s="156" t="str">
        <f t="shared" si="95"/>
        <v/>
      </c>
      <c r="DB70" s="156" t="str">
        <f t="shared" si="88"/>
        <v/>
      </c>
      <c r="DC70" s="219" t="str">
        <f t="shared" si="89"/>
        <v/>
      </c>
      <c r="DD70" s="203">
        <f>IFERROR($DD8/$K8,"")</f>
        <v>300</v>
      </c>
      <c r="DE70" s="156" t="str">
        <f t="shared" si="90"/>
        <v/>
      </c>
      <c r="DF70" s="156" t="str">
        <f t="shared" si="91"/>
        <v/>
      </c>
      <c r="DG70" s="156" t="str">
        <f t="shared" si="92"/>
        <v/>
      </c>
      <c r="DH70" s="219" t="str">
        <f t="shared" si="93"/>
        <v/>
      </c>
    </row>
    <row r="71" spans="14:112" customFormat="1" x14ac:dyDescent="0.25">
      <c r="N71" s="119"/>
      <c r="O71" s="300"/>
      <c r="P71" s="37"/>
      <c r="Q71" s="37"/>
      <c r="R71" s="119"/>
      <c r="S71" s="119"/>
      <c r="T71" s="301"/>
      <c r="U71" s="301"/>
      <c r="V71" s="301"/>
      <c r="W71" s="301"/>
      <c r="X71" s="301"/>
      <c r="Y71" s="301"/>
      <c r="Z71" s="119"/>
      <c r="AA71" s="81"/>
      <c r="AN71" s="31" t="s">
        <v>196</v>
      </c>
      <c r="AO71" s="264"/>
      <c r="AP71" s="210" t="s">
        <v>407</v>
      </c>
      <c r="AQ71" s="203" t="str">
        <f t="shared" si="28"/>
        <v/>
      </c>
      <c r="AR71" s="206"/>
      <c r="AS71" s="156" t="str">
        <f t="shared" si="29"/>
        <v/>
      </c>
      <c r="AT71" s="156" t="str">
        <f t="shared" si="94"/>
        <v/>
      </c>
      <c r="AU71" s="156" t="str">
        <f t="shared" si="30"/>
        <v/>
      </c>
      <c r="AV71" s="156" t="str">
        <f t="shared" si="31"/>
        <v/>
      </c>
      <c r="AW71" s="156" t="str">
        <f t="shared" si="32"/>
        <v/>
      </c>
      <c r="AX71" s="156" t="str">
        <f>IFERROR($AX9/$K9,"")</f>
        <v/>
      </c>
      <c r="AY71" s="156" t="str">
        <f t="shared" si="34"/>
        <v/>
      </c>
      <c r="AZ71" s="156" t="str">
        <f t="shared" si="35"/>
        <v/>
      </c>
      <c r="BA71" s="156" t="str">
        <f t="shared" si="36"/>
        <v/>
      </c>
      <c r="BB71" s="156" t="str">
        <f t="shared" si="37"/>
        <v/>
      </c>
      <c r="BC71" s="156" t="str">
        <f t="shared" si="38"/>
        <v/>
      </c>
      <c r="BD71" s="156" t="str">
        <f t="shared" si="39"/>
        <v/>
      </c>
      <c r="BE71" s="156" t="str">
        <f t="shared" si="40"/>
        <v/>
      </c>
      <c r="BF71" s="156" t="str">
        <f t="shared" si="41"/>
        <v/>
      </c>
      <c r="BG71" s="156" t="str">
        <f t="shared" si="42"/>
        <v/>
      </c>
      <c r="BH71" s="156" t="str">
        <f t="shared" si="43"/>
        <v/>
      </c>
      <c r="BI71" s="156" t="str">
        <f t="shared" si="44"/>
        <v/>
      </c>
      <c r="BJ71" s="156" t="str">
        <f t="shared" si="45"/>
        <v/>
      </c>
      <c r="BK71" s="156" t="str">
        <f t="shared" si="46"/>
        <v/>
      </c>
      <c r="BL71" s="156" t="str">
        <f t="shared" si="47"/>
        <v/>
      </c>
      <c r="BM71" s="156" t="str">
        <f t="shared" si="48"/>
        <v/>
      </c>
      <c r="BN71" s="156" t="str">
        <f t="shared" si="49"/>
        <v/>
      </c>
      <c r="BO71" s="156" t="str">
        <f t="shared" si="50"/>
        <v/>
      </c>
      <c r="BP71" s="156" t="str">
        <f t="shared" si="51"/>
        <v/>
      </c>
      <c r="BQ71" s="156" t="str">
        <f t="shared" si="52"/>
        <v/>
      </c>
      <c r="BR71" s="156" t="str">
        <f t="shared" si="53"/>
        <v/>
      </c>
      <c r="BS71" s="156" t="str">
        <f t="shared" si="54"/>
        <v/>
      </c>
      <c r="BT71" s="156" t="str">
        <f t="shared" si="55"/>
        <v/>
      </c>
      <c r="BU71" s="156" t="str">
        <f t="shared" si="56"/>
        <v/>
      </c>
      <c r="BV71" s="156" t="str">
        <f t="shared" si="57"/>
        <v/>
      </c>
      <c r="BW71" s="156" t="str">
        <f t="shared" si="58"/>
        <v/>
      </c>
      <c r="BX71" s="156" t="str">
        <f t="shared" si="59"/>
        <v/>
      </c>
      <c r="BY71" s="156" t="str">
        <f t="shared" si="60"/>
        <v/>
      </c>
      <c r="BZ71" s="156" t="str">
        <f t="shared" si="61"/>
        <v/>
      </c>
      <c r="CA71" s="219" t="str">
        <f t="shared" si="62"/>
        <v/>
      </c>
      <c r="CB71" s="203" t="str">
        <f t="shared" si="63"/>
        <v/>
      </c>
      <c r="CC71" s="156" t="str">
        <f t="shared" si="64"/>
        <v/>
      </c>
      <c r="CD71" s="156" t="str">
        <f t="shared" si="65"/>
        <v/>
      </c>
      <c r="CE71" s="156" t="str">
        <f t="shared" si="66"/>
        <v/>
      </c>
      <c r="CF71" s="156" t="str">
        <f t="shared" si="67"/>
        <v/>
      </c>
      <c r="CG71" s="156" t="str">
        <f t="shared" si="68"/>
        <v/>
      </c>
      <c r="CH71" s="156" t="str">
        <f t="shared" si="69"/>
        <v/>
      </c>
      <c r="CI71" s="156" t="str">
        <f t="shared" si="70"/>
        <v/>
      </c>
      <c r="CJ71" s="156" t="str">
        <f t="shared" si="71"/>
        <v/>
      </c>
      <c r="CK71" s="156" t="str">
        <f t="shared" si="72"/>
        <v/>
      </c>
      <c r="CL71" s="156" t="str">
        <f t="shared" si="73"/>
        <v/>
      </c>
      <c r="CM71" s="156" t="str">
        <f t="shared" si="74"/>
        <v/>
      </c>
      <c r="CN71" s="156" t="str">
        <f t="shared" si="75"/>
        <v/>
      </c>
      <c r="CO71" s="156" t="str">
        <f t="shared" si="76"/>
        <v/>
      </c>
      <c r="CP71" s="156" t="str">
        <f t="shared" si="77"/>
        <v/>
      </c>
      <c r="CQ71" s="156" t="str">
        <f t="shared" si="78"/>
        <v/>
      </c>
      <c r="CR71" s="156" t="str">
        <f t="shared" si="79"/>
        <v/>
      </c>
      <c r="CS71" s="156" t="str">
        <f t="shared" si="80"/>
        <v/>
      </c>
      <c r="CT71" s="156" t="str">
        <f t="shared" si="81"/>
        <v/>
      </c>
      <c r="CU71" s="156" t="str">
        <f t="shared" si="82"/>
        <v/>
      </c>
      <c r="CV71" s="156" t="str">
        <f t="shared" si="83"/>
        <v/>
      </c>
      <c r="CW71" s="156" t="str">
        <f t="shared" si="84"/>
        <v/>
      </c>
      <c r="CX71" s="156" t="str">
        <f t="shared" si="85"/>
        <v/>
      </c>
      <c r="CY71" s="156" t="str">
        <f t="shared" si="86"/>
        <v/>
      </c>
      <c r="CZ71" s="156" t="str">
        <f t="shared" si="87"/>
        <v/>
      </c>
      <c r="DA71" s="156" t="str">
        <f t="shared" si="95"/>
        <v/>
      </c>
      <c r="DB71" s="156" t="str">
        <f t="shared" si="88"/>
        <v/>
      </c>
      <c r="DC71" s="219" t="str">
        <f t="shared" si="89"/>
        <v/>
      </c>
      <c r="DD71" s="203" t="str">
        <f>IFERROR($DD9/$K9,"")</f>
        <v/>
      </c>
      <c r="DE71" s="156" t="str">
        <f t="shared" si="90"/>
        <v/>
      </c>
      <c r="DF71" s="156" t="str">
        <f t="shared" si="91"/>
        <v/>
      </c>
      <c r="DG71" s="156" t="str">
        <f t="shared" si="92"/>
        <v/>
      </c>
      <c r="DH71" s="219" t="str">
        <f t="shared" si="93"/>
        <v/>
      </c>
    </row>
    <row r="72" spans="14:112" customFormat="1" x14ac:dyDescent="0.25">
      <c r="N72" s="119"/>
      <c r="O72" s="300"/>
      <c r="P72" s="37"/>
      <c r="Q72" s="37"/>
      <c r="R72" s="119"/>
      <c r="S72" s="119"/>
      <c r="T72" s="301"/>
      <c r="U72" s="301"/>
      <c r="V72" s="301"/>
      <c r="W72" s="301"/>
      <c r="X72" s="301"/>
      <c r="Y72" s="301"/>
      <c r="Z72" s="119"/>
      <c r="AA72" s="81"/>
      <c r="AN72" s="31" t="s">
        <v>198</v>
      </c>
      <c r="AO72" s="264"/>
      <c r="AP72" s="210" t="s">
        <v>407</v>
      </c>
      <c r="AQ72" s="203" t="str">
        <f t="shared" si="28"/>
        <v/>
      </c>
      <c r="AR72" s="206"/>
      <c r="AS72" s="156" t="str">
        <f t="shared" si="29"/>
        <v/>
      </c>
      <c r="AT72" s="156" t="str">
        <f t="shared" si="94"/>
        <v/>
      </c>
      <c r="AU72" s="156" t="str">
        <f t="shared" si="30"/>
        <v/>
      </c>
      <c r="AV72" s="156" t="str">
        <f t="shared" si="31"/>
        <v/>
      </c>
      <c r="AW72" s="156" t="str">
        <f t="shared" si="32"/>
        <v/>
      </c>
      <c r="AX72" s="156" t="str">
        <f t="shared" si="33"/>
        <v/>
      </c>
      <c r="AY72" s="156" t="str">
        <f t="shared" si="34"/>
        <v/>
      </c>
      <c r="AZ72" s="156" t="str">
        <f t="shared" si="35"/>
        <v/>
      </c>
      <c r="BA72" s="156" t="str">
        <f t="shared" si="36"/>
        <v/>
      </c>
      <c r="BB72" s="156" t="str">
        <f t="shared" si="37"/>
        <v/>
      </c>
      <c r="BC72" s="156" t="str">
        <f t="shared" si="38"/>
        <v/>
      </c>
      <c r="BD72" s="156" t="str">
        <f t="shared" si="39"/>
        <v/>
      </c>
      <c r="BE72" s="156" t="str">
        <f t="shared" si="40"/>
        <v/>
      </c>
      <c r="BF72" s="156" t="str">
        <f t="shared" si="41"/>
        <v/>
      </c>
      <c r="BG72" s="156" t="str">
        <f t="shared" si="42"/>
        <v/>
      </c>
      <c r="BH72" s="156" t="str">
        <f t="shared" si="43"/>
        <v/>
      </c>
      <c r="BI72" s="156" t="str">
        <f t="shared" si="44"/>
        <v/>
      </c>
      <c r="BJ72" s="156" t="str">
        <f t="shared" si="45"/>
        <v/>
      </c>
      <c r="BK72" s="156" t="str">
        <f t="shared" si="46"/>
        <v/>
      </c>
      <c r="BL72" s="156" t="str">
        <f t="shared" si="47"/>
        <v/>
      </c>
      <c r="BM72" s="156" t="str">
        <f t="shared" si="48"/>
        <v/>
      </c>
      <c r="BN72" s="156" t="str">
        <f t="shared" si="49"/>
        <v/>
      </c>
      <c r="BO72" s="156" t="str">
        <f t="shared" si="50"/>
        <v/>
      </c>
      <c r="BP72" s="156" t="str">
        <f t="shared" si="51"/>
        <v/>
      </c>
      <c r="BQ72" s="156" t="str">
        <f t="shared" si="52"/>
        <v/>
      </c>
      <c r="BR72" s="156" t="str">
        <f t="shared" si="53"/>
        <v/>
      </c>
      <c r="BS72" s="156" t="str">
        <f t="shared" si="54"/>
        <v/>
      </c>
      <c r="BT72" s="156" t="str">
        <f t="shared" si="55"/>
        <v/>
      </c>
      <c r="BU72" s="156" t="str">
        <f t="shared" si="56"/>
        <v/>
      </c>
      <c r="BV72" s="156" t="str">
        <f t="shared" si="57"/>
        <v/>
      </c>
      <c r="BW72" s="156" t="str">
        <f t="shared" si="58"/>
        <v/>
      </c>
      <c r="BX72" s="156" t="str">
        <f t="shared" si="59"/>
        <v/>
      </c>
      <c r="BY72" s="156" t="str">
        <f t="shared" si="60"/>
        <v/>
      </c>
      <c r="BZ72" s="156" t="str">
        <f t="shared" si="61"/>
        <v/>
      </c>
      <c r="CA72" s="219" t="str">
        <f t="shared" si="62"/>
        <v/>
      </c>
      <c r="CB72" s="203" t="str">
        <f t="shared" si="63"/>
        <v/>
      </c>
      <c r="CC72" s="156" t="str">
        <f t="shared" si="64"/>
        <v/>
      </c>
      <c r="CD72" s="156" t="str">
        <f t="shared" si="65"/>
        <v/>
      </c>
      <c r="CE72" s="156" t="str">
        <f t="shared" si="66"/>
        <v/>
      </c>
      <c r="CF72" s="156" t="str">
        <f t="shared" si="67"/>
        <v/>
      </c>
      <c r="CG72" s="156" t="str">
        <f t="shared" si="68"/>
        <v/>
      </c>
      <c r="CH72" s="156" t="str">
        <f t="shared" si="69"/>
        <v/>
      </c>
      <c r="CI72" s="156" t="str">
        <f t="shared" si="70"/>
        <v/>
      </c>
      <c r="CJ72" s="156" t="str">
        <f t="shared" si="71"/>
        <v/>
      </c>
      <c r="CK72" s="156" t="str">
        <f t="shared" si="72"/>
        <v/>
      </c>
      <c r="CL72" s="156" t="str">
        <f t="shared" si="73"/>
        <v/>
      </c>
      <c r="CM72" s="156" t="str">
        <f t="shared" si="74"/>
        <v/>
      </c>
      <c r="CN72" s="156" t="str">
        <f t="shared" si="75"/>
        <v/>
      </c>
      <c r="CO72" s="156" t="str">
        <f t="shared" si="76"/>
        <v/>
      </c>
      <c r="CP72" s="156" t="str">
        <f t="shared" si="77"/>
        <v/>
      </c>
      <c r="CQ72" s="156" t="str">
        <f t="shared" si="78"/>
        <v/>
      </c>
      <c r="CR72" s="156" t="str">
        <f t="shared" si="79"/>
        <v/>
      </c>
      <c r="CS72" s="156" t="str">
        <f t="shared" si="80"/>
        <v/>
      </c>
      <c r="CT72" s="156" t="str">
        <f t="shared" si="81"/>
        <v/>
      </c>
      <c r="CU72" s="156" t="str">
        <f t="shared" si="82"/>
        <v/>
      </c>
      <c r="CV72" s="156" t="str">
        <f t="shared" si="83"/>
        <v/>
      </c>
      <c r="CW72" s="156" t="str">
        <f t="shared" si="84"/>
        <v/>
      </c>
      <c r="CX72" s="156" t="str">
        <f t="shared" si="85"/>
        <v/>
      </c>
      <c r="CY72" s="156" t="str">
        <f t="shared" si="86"/>
        <v/>
      </c>
      <c r="CZ72" s="156" t="str">
        <f t="shared" si="87"/>
        <v/>
      </c>
      <c r="DA72" s="156" t="str">
        <f t="shared" si="95"/>
        <v/>
      </c>
      <c r="DB72" s="156" t="str">
        <f t="shared" si="88"/>
        <v/>
      </c>
      <c r="DC72" s="219" t="str">
        <f t="shared" si="89"/>
        <v/>
      </c>
      <c r="DD72" s="203" t="str">
        <f>IFERROR($DD10/$K10,"")</f>
        <v/>
      </c>
      <c r="DE72" s="156" t="str">
        <f t="shared" si="90"/>
        <v/>
      </c>
      <c r="DF72" s="156" t="str">
        <f t="shared" si="91"/>
        <v/>
      </c>
      <c r="DG72" s="156" t="str">
        <f t="shared" si="92"/>
        <v/>
      </c>
      <c r="DH72" s="219" t="str">
        <f t="shared" si="93"/>
        <v/>
      </c>
    </row>
    <row r="73" spans="14:112" customFormat="1" ht="15.75" thickBot="1" x14ac:dyDescent="0.3">
      <c r="N73" s="119"/>
      <c r="O73" s="119"/>
      <c r="P73" s="37"/>
      <c r="Q73" s="37"/>
      <c r="R73" s="119"/>
      <c r="S73" s="119"/>
      <c r="T73" s="301"/>
      <c r="U73" s="301"/>
      <c r="V73" s="301"/>
      <c r="W73" s="301"/>
      <c r="X73" s="301"/>
      <c r="Y73" s="301"/>
      <c r="Z73" s="119"/>
      <c r="AA73" s="81"/>
      <c r="AN73" s="32" t="s">
        <v>197</v>
      </c>
      <c r="AO73" s="264"/>
      <c r="AP73" s="210" t="s">
        <v>407</v>
      </c>
      <c r="AQ73" s="203" t="str">
        <f t="shared" si="28"/>
        <v/>
      </c>
      <c r="AR73" s="206"/>
      <c r="AS73" s="156" t="str">
        <f t="shared" si="29"/>
        <v/>
      </c>
      <c r="AT73" s="156" t="str">
        <f t="shared" si="94"/>
        <v/>
      </c>
      <c r="AU73" s="156" t="str">
        <f t="shared" si="30"/>
        <v/>
      </c>
      <c r="AV73" s="156" t="str">
        <f t="shared" si="31"/>
        <v/>
      </c>
      <c r="AW73" s="156" t="str">
        <f t="shared" si="32"/>
        <v/>
      </c>
      <c r="AX73" s="156" t="str">
        <f t="shared" si="33"/>
        <v/>
      </c>
      <c r="AY73" s="156" t="str">
        <f t="shared" si="34"/>
        <v/>
      </c>
      <c r="AZ73" s="156" t="str">
        <f t="shared" si="35"/>
        <v/>
      </c>
      <c r="BA73" s="156" t="str">
        <f t="shared" si="36"/>
        <v/>
      </c>
      <c r="BB73" s="156" t="str">
        <f t="shared" si="37"/>
        <v/>
      </c>
      <c r="BC73" s="156" t="str">
        <f t="shared" si="38"/>
        <v/>
      </c>
      <c r="BD73" s="156" t="str">
        <f t="shared" si="39"/>
        <v/>
      </c>
      <c r="BE73" s="156" t="str">
        <f t="shared" si="40"/>
        <v/>
      </c>
      <c r="BF73" s="156" t="str">
        <f t="shared" si="41"/>
        <v/>
      </c>
      <c r="BG73" s="156" t="str">
        <f t="shared" si="42"/>
        <v/>
      </c>
      <c r="BH73" s="156" t="str">
        <f t="shared" si="43"/>
        <v/>
      </c>
      <c r="BI73" s="156" t="str">
        <f t="shared" si="44"/>
        <v/>
      </c>
      <c r="BJ73" s="156" t="str">
        <f t="shared" si="45"/>
        <v/>
      </c>
      <c r="BK73" s="156" t="str">
        <f t="shared" si="46"/>
        <v/>
      </c>
      <c r="BL73" s="156" t="str">
        <f t="shared" si="47"/>
        <v/>
      </c>
      <c r="BM73" s="156" t="str">
        <f t="shared" si="48"/>
        <v/>
      </c>
      <c r="BN73" s="156" t="str">
        <f t="shared" si="49"/>
        <v/>
      </c>
      <c r="BO73" s="156" t="str">
        <f t="shared" si="50"/>
        <v/>
      </c>
      <c r="BP73" s="156" t="str">
        <f t="shared" si="51"/>
        <v/>
      </c>
      <c r="BQ73" s="156" t="str">
        <f t="shared" si="52"/>
        <v/>
      </c>
      <c r="BR73" s="156" t="str">
        <f t="shared" si="53"/>
        <v/>
      </c>
      <c r="BS73" s="156" t="str">
        <f t="shared" si="54"/>
        <v/>
      </c>
      <c r="BT73" s="156" t="str">
        <f t="shared" si="55"/>
        <v/>
      </c>
      <c r="BU73" s="156" t="str">
        <f t="shared" si="56"/>
        <v/>
      </c>
      <c r="BV73" s="156" t="str">
        <f t="shared" si="57"/>
        <v/>
      </c>
      <c r="BW73" s="156" t="str">
        <f t="shared" si="58"/>
        <v/>
      </c>
      <c r="BX73" s="156" t="str">
        <f t="shared" si="59"/>
        <v/>
      </c>
      <c r="BY73" s="156" t="str">
        <f t="shared" si="60"/>
        <v/>
      </c>
      <c r="BZ73" s="156" t="str">
        <f t="shared" si="61"/>
        <v/>
      </c>
      <c r="CA73" s="219" t="str">
        <f t="shared" si="62"/>
        <v/>
      </c>
      <c r="CB73" s="203" t="str">
        <f t="shared" si="63"/>
        <v/>
      </c>
      <c r="CC73" s="156" t="str">
        <f t="shared" si="64"/>
        <v/>
      </c>
      <c r="CD73" s="156" t="str">
        <f t="shared" si="65"/>
        <v/>
      </c>
      <c r="CE73" s="156" t="str">
        <f t="shared" si="66"/>
        <v/>
      </c>
      <c r="CF73" s="156" t="str">
        <f t="shared" si="67"/>
        <v/>
      </c>
      <c r="CG73" s="156" t="str">
        <f t="shared" si="68"/>
        <v/>
      </c>
      <c r="CH73" s="156" t="str">
        <f t="shared" si="69"/>
        <v/>
      </c>
      <c r="CI73" s="156" t="str">
        <f t="shared" si="70"/>
        <v/>
      </c>
      <c r="CJ73" s="156" t="str">
        <f t="shared" si="71"/>
        <v/>
      </c>
      <c r="CK73" s="156" t="str">
        <f t="shared" si="72"/>
        <v/>
      </c>
      <c r="CL73" s="156" t="str">
        <f t="shared" si="73"/>
        <v/>
      </c>
      <c r="CM73" s="156" t="str">
        <f t="shared" si="74"/>
        <v/>
      </c>
      <c r="CN73" s="156" t="str">
        <f t="shared" si="75"/>
        <v/>
      </c>
      <c r="CO73" s="156" t="str">
        <f t="shared" si="76"/>
        <v/>
      </c>
      <c r="CP73" s="156" t="str">
        <f t="shared" si="77"/>
        <v/>
      </c>
      <c r="CQ73" s="156" t="str">
        <f t="shared" si="78"/>
        <v/>
      </c>
      <c r="CR73" s="156" t="str">
        <f t="shared" si="79"/>
        <v/>
      </c>
      <c r="CS73" s="156" t="str">
        <f t="shared" si="80"/>
        <v/>
      </c>
      <c r="CT73" s="156" t="str">
        <f t="shared" si="81"/>
        <v/>
      </c>
      <c r="CU73" s="156" t="str">
        <f t="shared" si="82"/>
        <v/>
      </c>
      <c r="CV73" s="156" t="str">
        <f t="shared" si="83"/>
        <v/>
      </c>
      <c r="CW73" s="156" t="str">
        <f t="shared" si="84"/>
        <v/>
      </c>
      <c r="CX73" s="156" t="str">
        <f t="shared" si="85"/>
        <v/>
      </c>
      <c r="CY73" s="156" t="str">
        <f t="shared" si="86"/>
        <v/>
      </c>
      <c r="CZ73" s="156" t="str">
        <f t="shared" si="87"/>
        <v/>
      </c>
      <c r="DA73" s="156" t="str">
        <f t="shared" si="95"/>
        <v/>
      </c>
      <c r="DB73" s="156" t="str">
        <f t="shared" si="88"/>
        <v/>
      </c>
      <c r="DC73" s="219" t="str">
        <f t="shared" si="89"/>
        <v/>
      </c>
      <c r="DD73" s="203" t="str">
        <f>IFERROR($DD11/$K11,"")</f>
        <v/>
      </c>
      <c r="DE73" s="156" t="str">
        <f t="shared" si="90"/>
        <v/>
      </c>
      <c r="DF73" s="156" t="str">
        <f t="shared" si="91"/>
        <v/>
      </c>
      <c r="DG73" s="156" t="str">
        <f t="shared" si="92"/>
        <v/>
      </c>
      <c r="DH73" s="219" t="str">
        <f t="shared" si="93"/>
        <v/>
      </c>
    </row>
    <row r="74" spans="14:112" customFormat="1" x14ac:dyDescent="0.25">
      <c r="N74" s="119"/>
      <c r="O74" s="300"/>
      <c r="P74" s="37"/>
      <c r="Q74" s="37"/>
      <c r="R74" s="119"/>
      <c r="S74" s="119"/>
      <c r="T74" s="301"/>
      <c r="U74" s="301"/>
      <c r="V74" s="301"/>
      <c r="W74" s="301"/>
      <c r="X74" s="301"/>
      <c r="Y74" s="301"/>
      <c r="AA74" s="81"/>
      <c r="AO74" s="264"/>
      <c r="AP74" s="210" t="s">
        <v>407</v>
      </c>
      <c r="AQ74" s="203" t="str">
        <f t="shared" si="28"/>
        <v/>
      </c>
      <c r="AR74" s="206"/>
      <c r="AS74" s="156" t="str">
        <f t="shared" si="29"/>
        <v/>
      </c>
      <c r="AT74" s="156" t="str">
        <f t="shared" si="94"/>
        <v/>
      </c>
      <c r="AU74" s="156" t="str">
        <f t="shared" si="30"/>
        <v/>
      </c>
      <c r="AV74" s="156" t="str">
        <f t="shared" si="31"/>
        <v/>
      </c>
      <c r="AW74" s="156" t="str">
        <f t="shared" si="32"/>
        <v/>
      </c>
      <c r="AX74" s="156" t="str">
        <f t="shared" si="33"/>
        <v/>
      </c>
      <c r="AY74" s="156" t="str">
        <f t="shared" si="34"/>
        <v/>
      </c>
      <c r="AZ74" s="156" t="str">
        <f t="shared" si="35"/>
        <v/>
      </c>
      <c r="BA74" s="156" t="str">
        <f t="shared" si="36"/>
        <v/>
      </c>
      <c r="BB74" s="156" t="str">
        <f t="shared" si="37"/>
        <v/>
      </c>
      <c r="BC74" s="156" t="str">
        <f t="shared" si="38"/>
        <v/>
      </c>
      <c r="BD74" s="156" t="str">
        <f t="shared" si="39"/>
        <v/>
      </c>
      <c r="BE74" s="156" t="str">
        <f t="shared" si="40"/>
        <v/>
      </c>
      <c r="BF74" s="156" t="str">
        <f t="shared" si="41"/>
        <v/>
      </c>
      <c r="BG74" s="156" t="str">
        <f t="shared" si="42"/>
        <v/>
      </c>
      <c r="BH74" s="156" t="str">
        <f t="shared" si="43"/>
        <v/>
      </c>
      <c r="BI74" s="156" t="str">
        <f t="shared" si="44"/>
        <v/>
      </c>
      <c r="BJ74" s="156" t="str">
        <f t="shared" si="45"/>
        <v/>
      </c>
      <c r="BK74" s="156" t="str">
        <f t="shared" si="46"/>
        <v/>
      </c>
      <c r="BL74" s="156" t="str">
        <f t="shared" si="47"/>
        <v/>
      </c>
      <c r="BM74" s="156" t="str">
        <f t="shared" si="48"/>
        <v/>
      </c>
      <c r="BN74" s="156" t="str">
        <f t="shared" si="49"/>
        <v/>
      </c>
      <c r="BO74" s="156" t="str">
        <f t="shared" si="50"/>
        <v/>
      </c>
      <c r="BP74" s="156" t="str">
        <f t="shared" si="51"/>
        <v/>
      </c>
      <c r="BQ74" s="156" t="str">
        <f t="shared" si="52"/>
        <v/>
      </c>
      <c r="BR74" s="156" t="str">
        <f t="shared" si="53"/>
        <v/>
      </c>
      <c r="BS74" s="156" t="str">
        <f t="shared" si="54"/>
        <v/>
      </c>
      <c r="BT74" s="156" t="str">
        <f t="shared" si="55"/>
        <v/>
      </c>
      <c r="BU74" s="156" t="str">
        <f t="shared" si="56"/>
        <v/>
      </c>
      <c r="BV74" s="156" t="str">
        <f t="shared" si="57"/>
        <v/>
      </c>
      <c r="BW74" s="156" t="str">
        <f t="shared" si="58"/>
        <v/>
      </c>
      <c r="BX74" s="156" t="str">
        <f t="shared" si="59"/>
        <v/>
      </c>
      <c r="BY74" s="156" t="str">
        <f t="shared" si="60"/>
        <v/>
      </c>
      <c r="BZ74" s="156" t="str">
        <f t="shared" si="61"/>
        <v/>
      </c>
      <c r="CA74" s="219" t="str">
        <f t="shared" si="62"/>
        <v/>
      </c>
      <c r="CB74" s="203" t="str">
        <f t="shared" si="63"/>
        <v/>
      </c>
      <c r="CC74" s="156" t="str">
        <f t="shared" si="64"/>
        <v/>
      </c>
      <c r="CD74" s="156" t="str">
        <f t="shared" si="65"/>
        <v/>
      </c>
      <c r="CE74" s="156" t="str">
        <f t="shared" si="66"/>
        <v/>
      </c>
      <c r="CF74" s="156" t="str">
        <f t="shared" si="67"/>
        <v/>
      </c>
      <c r="CG74" s="156" t="str">
        <f t="shared" si="68"/>
        <v/>
      </c>
      <c r="CH74" s="156" t="str">
        <f t="shared" si="69"/>
        <v/>
      </c>
      <c r="CI74" s="156" t="str">
        <f t="shared" si="70"/>
        <v/>
      </c>
      <c r="CJ74" s="156" t="str">
        <f t="shared" si="71"/>
        <v/>
      </c>
      <c r="CK74" s="156" t="str">
        <f t="shared" si="72"/>
        <v/>
      </c>
      <c r="CL74" s="156" t="str">
        <f t="shared" si="73"/>
        <v/>
      </c>
      <c r="CM74" s="156" t="str">
        <f t="shared" si="74"/>
        <v/>
      </c>
      <c r="CN74" s="156" t="str">
        <f t="shared" si="75"/>
        <v/>
      </c>
      <c r="CO74" s="156" t="str">
        <f t="shared" si="76"/>
        <v/>
      </c>
      <c r="CP74" s="156" t="str">
        <f t="shared" si="77"/>
        <v/>
      </c>
      <c r="CQ74" s="156" t="str">
        <f t="shared" si="78"/>
        <v/>
      </c>
      <c r="CR74" s="156" t="str">
        <f t="shared" si="79"/>
        <v/>
      </c>
      <c r="CS74" s="156" t="str">
        <f t="shared" si="80"/>
        <v/>
      </c>
      <c r="CT74" s="156" t="str">
        <f t="shared" si="81"/>
        <v/>
      </c>
      <c r="CU74" s="156" t="str">
        <f t="shared" si="82"/>
        <v/>
      </c>
      <c r="CV74" s="156" t="str">
        <f t="shared" si="83"/>
        <v/>
      </c>
      <c r="CW74" s="156" t="str">
        <f t="shared" si="84"/>
        <v/>
      </c>
      <c r="CX74" s="156" t="str">
        <f t="shared" si="85"/>
        <v/>
      </c>
      <c r="CY74" s="156" t="str">
        <f t="shared" si="86"/>
        <v/>
      </c>
      <c r="CZ74" s="156" t="str">
        <f t="shared" si="87"/>
        <v/>
      </c>
      <c r="DA74" s="156" t="str">
        <f t="shared" si="95"/>
        <v/>
      </c>
      <c r="DB74" s="156" t="str">
        <f t="shared" si="88"/>
        <v/>
      </c>
      <c r="DC74" s="219" t="str">
        <f t="shared" si="89"/>
        <v/>
      </c>
      <c r="DD74" s="203" t="str">
        <f>IFERROR($DD12/$K12,"")</f>
        <v/>
      </c>
      <c r="DE74" s="156" t="str">
        <f t="shared" si="90"/>
        <v/>
      </c>
      <c r="DF74" s="156" t="str">
        <f t="shared" si="91"/>
        <v/>
      </c>
      <c r="DG74" s="156" t="str">
        <f t="shared" si="92"/>
        <v/>
      </c>
      <c r="DH74" s="219" t="str">
        <f t="shared" si="93"/>
        <v/>
      </c>
    </row>
    <row r="75" spans="14:112" customFormat="1" x14ac:dyDescent="0.25">
      <c r="N75" s="119"/>
      <c r="O75" s="300"/>
      <c r="P75" s="37"/>
      <c r="Q75" s="37"/>
      <c r="R75" s="119"/>
      <c r="S75" s="119"/>
      <c r="T75" s="301"/>
      <c r="U75" s="301"/>
      <c r="V75" s="301"/>
      <c r="W75" s="301"/>
      <c r="X75" s="301"/>
      <c r="Y75" s="301"/>
      <c r="AA75" s="81"/>
      <c r="AO75" s="264"/>
      <c r="AP75" s="210" t="s">
        <v>407</v>
      </c>
      <c r="AQ75" s="203" t="str">
        <f t="shared" si="28"/>
        <v/>
      </c>
      <c r="AR75" s="206"/>
      <c r="AS75" s="156" t="str">
        <f t="shared" si="29"/>
        <v/>
      </c>
      <c r="AT75" s="156" t="str">
        <f t="shared" si="94"/>
        <v/>
      </c>
      <c r="AU75" s="156" t="str">
        <f t="shared" si="30"/>
        <v/>
      </c>
      <c r="AV75" s="156" t="str">
        <f t="shared" si="31"/>
        <v/>
      </c>
      <c r="AW75" s="156" t="str">
        <f t="shared" si="32"/>
        <v/>
      </c>
      <c r="AX75" s="156" t="str">
        <f t="shared" si="33"/>
        <v/>
      </c>
      <c r="AY75" s="156" t="str">
        <f t="shared" si="34"/>
        <v/>
      </c>
      <c r="AZ75" s="156" t="str">
        <f t="shared" si="35"/>
        <v/>
      </c>
      <c r="BA75" s="156" t="str">
        <f t="shared" si="36"/>
        <v/>
      </c>
      <c r="BB75" s="156" t="str">
        <f t="shared" si="37"/>
        <v/>
      </c>
      <c r="BC75" s="156" t="str">
        <f t="shared" si="38"/>
        <v/>
      </c>
      <c r="BD75" s="156" t="str">
        <f t="shared" si="39"/>
        <v/>
      </c>
      <c r="BE75" s="156" t="str">
        <f t="shared" si="40"/>
        <v/>
      </c>
      <c r="BF75" s="156" t="str">
        <f t="shared" si="41"/>
        <v/>
      </c>
      <c r="BG75" s="156" t="str">
        <f t="shared" si="42"/>
        <v/>
      </c>
      <c r="BH75" s="156" t="str">
        <f t="shared" si="43"/>
        <v/>
      </c>
      <c r="BI75" s="156" t="str">
        <f t="shared" si="44"/>
        <v/>
      </c>
      <c r="BJ75" s="156" t="str">
        <f t="shared" si="45"/>
        <v/>
      </c>
      <c r="BK75" s="156" t="str">
        <f t="shared" si="46"/>
        <v/>
      </c>
      <c r="BL75" s="156" t="str">
        <f t="shared" si="47"/>
        <v/>
      </c>
      <c r="BM75" s="156" t="str">
        <f t="shared" si="48"/>
        <v/>
      </c>
      <c r="BN75" s="156" t="str">
        <f t="shared" si="49"/>
        <v/>
      </c>
      <c r="BO75" s="156" t="str">
        <f t="shared" si="50"/>
        <v/>
      </c>
      <c r="BP75" s="156" t="str">
        <f t="shared" si="51"/>
        <v/>
      </c>
      <c r="BQ75" s="156" t="str">
        <f t="shared" si="52"/>
        <v/>
      </c>
      <c r="BR75" s="156" t="str">
        <f t="shared" si="53"/>
        <v/>
      </c>
      <c r="BS75" s="156" t="str">
        <f t="shared" si="54"/>
        <v/>
      </c>
      <c r="BT75" s="156" t="str">
        <f t="shared" si="55"/>
        <v/>
      </c>
      <c r="BU75" s="156" t="str">
        <f t="shared" si="56"/>
        <v/>
      </c>
      <c r="BV75" s="156" t="str">
        <f t="shared" si="57"/>
        <v/>
      </c>
      <c r="BW75" s="156" t="str">
        <f t="shared" si="58"/>
        <v/>
      </c>
      <c r="BX75" s="156" t="str">
        <f t="shared" si="59"/>
        <v/>
      </c>
      <c r="BY75" s="156" t="str">
        <f t="shared" si="60"/>
        <v/>
      </c>
      <c r="BZ75" s="156" t="str">
        <f t="shared" si="61"/>
        <v/>
      </c>
      <c r="CA75" s="219" t="str">
        <f t="shared" si="62"/>
        <v/>
      </c>
      <c r="CB75" s="203" t="str">
        <f t="shared" si="63"/>
        <v/>
      </c>
      <c r="CC75" s="156" t="str">
        <f t="shared" si="64"/>
        <v/>
      </c>
      <c r="CD75" s="156" t="str">
        <f t="shared" si="65"/>
        <v/>
      </c>
      <c r="CE75" s="156" t="str">
        <f t="shared" si="66"/>
        <v/>
      </c>
      <c r="CF75" s="156" t="str">
        <f t="shared" si="67"/>
        <v/>
      </c>
      <c r="CG75" s="156" t="str">
        <f t="shared" si="68"/>
        <v/>
      </c>
      <c r="CH75" s="156" t="str">
        <f t="shared" si="69"/>
        <v/>
      </c>
      <c r="CI75" s="156" t="str">
        <f t="shared" si="70"/>
        <v/>
      </c>
      <c r="CJ75" s="156" t="str">
        <f t="shared" si="71"/>
        <v/>
      </c>
      <c r="CK75" s="156" t="str">
        <f t="shared" si="72"/>
        <v/>
      </c>
      <c r="CL75" s="156" t="str">
        <f t="shared" si="73"/>
        <v/>
      </c>
      <c r="CM75" s="156" t="str">
        <f t="shared" si="74"/>
        <v/>
      </c>
      <c r="CN75" s="156" t="str">
        <f t="shared" si="75"/>
        <v/>
      </c>
      <c r="CO75" s="156" t="str">
        <f t="shared" si="76"/>
        <v/>
      </c>
      <c r="CP75" s="156" t="str">
        <f t="shared" si="77"/>
        <v/>
      </c>
      <c r="CQ75" s="156" t="str">
        <f t="shared" si="78"/>
        <v/>
      </c>
      <c r="CR75" s="156" t="str">
        <f t="shared" si="79"/>
        <v/>
      </c>
      <c r="CS75" s="156" t="str">
        <f t="shared" si="80"/>
        <v/>
      </c>
      <c r="CT75" s="156" t="str">
        <f t="shared" si="81"/>
        <v/>
      </c>
      <c r="CU75" s="156" t="str">
        <f t="shared" si="82"/>
        <v/>
      </c>
      <c r="CV75" s="156" t="str">
        <f t="shared" si="83"/>
        <v/>
      </c>
      <c r="CW75" s="156" t="str">
        <f t="shared" si="84"/>
        <v/>
      </c>
      <c r="CX75" s="156" t="str">
        <f t="shared" si="85"/>
        <v/>
      </c>
      <c r="CY75" s="156" t="str">
        <f t="shared" si="86"/>
        <v/>
      </c>
      <c r="CZ75" s="156" t="str">
        <f t="shared" si="87"/>
        <v/>
      </c>
      <c r="DA75" s="156" t="str">
        <f t="shared" si="95"/>
        <v/>
      </c>
      <c r="DB75" s="156" t="str">
        <f t="shared" si="88"/>
        <v/>
      </c>
      <c r="DC75" s="219" t="str">
        <f t="shared" si="89"/>
        <v/>
      </c>
      <c r="DD75" s="203" t="str">
        <f>IFERROR($DD13/$K13,"")</f>
        <v/>
      </c>
      <c r="DE75" s="156" t="str">
        <f t="shared" si="90"/>
        <v/>
      </c>
      <c r="DF75" s="156" t="str">
        <f t="shared" si="91"/>
        <v/>
      </c>
      <c r="DG75" s="156" t="str">
        <f t="shared" si="92"/>
        <v/>
      </c>
      <c r="DH75" s="219" t="str">
        <f t="shared" si="93"/>
        <v/>
      </c>
    </row>
    <row r="76" spans="14:112" customFormat="1" x14ac:dyDescent="0.25">
      <c r="N76" s="119"/>
      <c r="O76" s="119"/>
      <c r="P76" s="37"/>
      <c r="Q76" s="37"/>
      <c r="R76" s="119"/>
      <c r="S76" s="119"/>
      <c r="T76" s="301"/>
      <c r="U76" s="301"/>
      <c r="V76" s="301"/>
      <c r="W76" s="301"/>
      <c r="X76" s="301"/>
      <c r="Y76" s="301"/>
      <c r="AA76" s="81"/>
      <c r="AO76" s="264"/>
      <c r="AP76" s="210" t="s">
        <v>407</v>
      </c>
      <c r="AQ76" s="203" t="str">
        <f t="shared" si="28"/>
        <v/>
      </c>
      <c r="AR76" s="206"/>
      <c r="AS76" s="156" t="str">
        <f t="shared" si="29"/>
        <v/>
      </c>
      <c r="AT76" s="156" t="str">
        <f t="shared" si="94"/>
        <v/>
      </c>
      <c r="AU76" s="156" t="str">
        <f t="shared" si="30"/>
        <v/>
      </c>
      <c r="AV76" s="156" t="str">
        <f t="shared" si="31"/>
        <v/>
      </c>
      <c r="AW76" s="156" t="str">
        <f t="shared" si="32"/>
        <v/>
      </c>
      <c r="AX76" s="156" t="str">
        <f t="shared" si="33"/>
        <v/>
      </c>
      <c r="AY76" s="156" t="str">
        <f t="shared" si="34"/>
        <v/>
      </c>
      <c r="AZ76" s="156" t="str">
        <f t="shared" si="35"/>
        <v/>
      </c>
      <c r="BA76" s="156" t="str">
        <f t="shared" si="36"/>
        <v/>
      </c>
      <c r="BB76" s="156" t="str">
        <f t="shared" si="37"/>
        <v/>
      </c>
      <c r="BC76" s="156" t="str">
        <f t="shared" si="38"/>
        <v/>
      </c>
      <c r="BD76" s="156" t="str">
        <f t="shared" si="39"/>
        <v/>
      </c>
      <c r="BE76" s="156" t="str">
        <f t="shared" si="40"/>
        <v/>
      </c>
      <c r="BF76" s="156" t="str">
        <f t="shared" si="41"/>
        <v/>
      </c>
      <c r="BG76" s="156" t="str">
        <f t="shared" si="42"/>
        <v/>
      </c>
      <c r="BH76" s="156" t="str">
        <f t="shared" si="43"/>
        <v/>
      </c>
      <c r="BI76" s="156" t="str">
        <f t="shared" si="44"/>
        <v/>
      </c>
      <c r="BJ76" s="156" t="str">
        <f t="shared" si="45"/>
        <v/>
      </c>
      <c r="BK76" s="156" t="str">
        <f t="shared" si="46"/>
        <v/>
      </c>
      <c r="BL76" s="156" t="str">
        <f t="shared" si="47"/>
        <v/>
      </c>
      <c r="BM76" s="156" t="str">
        <f t="shared" si="48"/>
        <v/>
      </c>
      <c r="BN76" s="156" t="str">
        <f t="shared" si="49"/>
        <v/>
      </c>
      <c r="BO76" s="156" t="str">
        <f t="shared" si="50"/>
        <v/>
      </c>
      <c r="BP76" s="156" t="str">
        <f t="shared" si="51"/>
        <v/>
      </c>
      <c r="BQ76" s="156" t="str">
        <f t="shared" si="52"/>
        <v/>
      </c>
      <c r="BR76" s="156" t="str">
        <f t="shared" si="53"/>
        <v/>
      </c>
      <c r="BS76" s="156" t="str">
        <f t="shared" si="54"/>
        <v/>
      </c>
      <c r="BT76" s="156" t="str">
        <f t="shared" si="55"/>
        <v/>
      </c>
      <c r="BU76" s="156" t="str">
        <f t="shared" si="56"/>
        <v/>
      </c>
      <c r="BV76" s="156" t="str">
        <f t="shared" si="57"/>
        <v/>
      </c>
      <c r="BW76" s="156" t="str">
        <f t="shared" si="58"/>
        <v/>
      </c>
      <c r="BX76" s="156" t="str">
        <f t="shared" si="59"/>
        <v/>
      </c>
      <c r="BY76" s="156" t="str">
        <f t="shared" si="60"/>
        <v/>
      </c>
      <c r="BZ76" s="156" t="str">
        <f t="shared" si="61"/>
        <v/>
      </c>
      <c r="CA76" s="219" t="str">
        <f t="shared" si="62"/>
        <v/>
      </c>
      <c r="CB76" s="203" t="str">
        <f t="shared" si="63"/>
        <v/>
      </c>
      <c r="CC76" s="156" t="str">
        <f t="shared" si="64"/>
        <v/>
      </c>
      <c r="CD76" s="156" t="str">
        <f t="shared" si="65"/>
        <v/>
      </c>
      <c r="CE76" s="156" t="str">
        <f t="shared" si="66"/>
        <v/>
      </c>
      <c r="CF76" s="156" t="str">
        <f t="shared" si="67"/>
        <v/>
      </c>
      <c r="CG76" s="156" t="str">
        <f t="shared" si="68"/>
        <v/>
      </c>
      <c r="CH76" s="156" t="str">
        <f t="shared" si="69"/>
        <v/>
      </c>
      <c r="CI76" s="156" t="str">
        <f t="shared" si="70"/>
        <v/>
      </c>
      <c r="CJ76" s="156" t="str">
        <f t="shared" si="71"/>
        <v/>
      </c>
      <c r="CK76" s="156" t="str">
        <f t="shared" si="72"/>
        <v/>
      </c>
      <c r="CL76" s="156" t="str">
        <f t="shared" si="73"/>
        <v/>
      </c>
      <c r="CM76" s="156" t="str">
        <f t="shared" si="74"/>
        <v/>
      </c>
      <c r="CN76" s="156" t="str">
        <f t="shared" si="75"/>
        <v/>
      </c>
      <c r="CO76" s="156" t="str">
        <f t="shared" si="76"/>
        <v/>
      </c>
      <c r="CP76" s="156" t="str">
        <f t="shared" si="77"/>
        <v/>
      </c>
      <c r="CQ76" s="156" t="str">
        <f t="shared" si="78"/>
        <v/>
      </c>
      <c r="CR76" s="156" t="str">
        <f t="shared" si="79"/>
        <v/>
      </c>
      <c r="CS76" s="156" t="str">
        <f t="shared" si="80"/>
        <v/>
      </c>
      <c r="CT76" s="156" t="str">
        <f t="shared" si="81"/>
        <v/>
      </c>
      <c r="CU76" s="156" t="str">
        <f t="shared" si="82"/>
        <v/>
      </c>
      <c r="CV76" s="156" t="str">
        <f t="shared" si="83"/>
        <v/>
      </c>
      <c r="CW76" s="156" t="str">
        <f t="shared" si="84"/>
        <v/>
      </c>
      <c r="CX76" s="156" t="str">
        <f t="shared" si="85"/>
        <v/>
      </c>
      <c r="CY76" s="156" t="str">
        <f t="shared" si="86"/>
        <v/>
      </c>
      <c r="CZ76" s="156" t="str">
        <f t="shared" si="87"/>
        <v/>
      </c>
      <c r="DA76" s="156" t="str">
        <f t="shared" si="95"/>
        <v/>
      </c>
      <c r="DB76" s="156" t="str">
        <f t="shared" si="88"/>
        <v/>
      </c>
      <c r="DC76" s="219" t="str">
        <f t="shared" si="89"/>
        <v/>
      </c>
      <c r="DD76" s="203" t="str">
        <f>IFERROR($DD14/$K14,"")</f>
        <v/>
      </c>
      <c r="DE76" s="156" t="str">
        <f t="shared" si="90"/>
        <v/>
      </c>
      <c r="DF76" s="156" t="str">
        <f t="shared" si="91"/>
        <v/>
      </c>
      <c r="DG76" s="156" t="str">
        <f t="shared" si="92"/>
        <v/>
      </c>
      <c r="DH76" s="219" t="str">
        <f t="shared" si="93"/>
        <v/>
      </c>
    </row>
    <row r="77" spans="14:112" customFormat="1" x14ac:dyDescent="0.25">
      <c r="N77" s="119"/>
      <c r="O77" s="119"/>
      <c r="P77" s="37"/>
      <c r="Q77" s="37"/>
      <c r="R77" s="119"/>
      <c r="S77" s="119"/>
      <c r="T77" s="301"/>
      <c r="U77" s="301"/>
      <c r="V77" s="301"/>
      <c r="W77" s="301"/>
      <c r="X77" s="301"/>
      <c r="Y77" s="301"/>
      <c r="AA77" s="81"/>
      <c r="AO77" s="264"/>
      <c r="AP77" s="210" t="s">
        <v>407</v>
      </c>
      <c r="AQ77" s="203" t="str">
        <f t="shared" si="28"/>
        <v/>
      </c>
      <c r="AR77" s="206"/>
      <c r="AS77" s="156" t="str">
        <f t="shared" si="29"/>
        <v/>
      </c>
      <c r="AT77" s="156" t="str">
        <f t="shared" si="94"/>
        <v/>
      </c>
      <c r="AU77" s="156" t="str">
        <f t="shared" si="30"/>
        <v/>
      </c>
      <c r="AV77" s="156" t="str">
        <f t="shared" si="31"/>
        <v/>
      </c>
      <c r="AW77" s="156" t="str">
        <f t="shared" si="32"/>
        <v/>
      </c>
      <c r="AX77" s="156" t="str">
        <f t="shared" si="33"/>
        <v/>
      </c>
      <c r="AY77" s="156" t="str">
        <f t="shared" si="34"/>
        <v/>
      </c>
      <c r="AZ77" s="156" t="str">
        <f t="shared" si="35"/>
        <v/>
      </c>
      <c r="BA77" s="156" t="str">
        <f t="shared" si="36"/>
        <v/>
      </c>
      <c r="BB77" s="156" t="str">
        <f t="shared" si="37"/>
        <v/>
      </c>
      <c r="BC77" s="156" t="str">
        <f t="shared" si="38"/>
        <v/>
      </c>
      <c r="BD77" s="156" t="str">
        <f t="shared" si="39"/>
        <v/>
      </c>
      <c r="BE77" s="156" t="str">
        <f t="shared" si="40"/>
        <v/>
      </c>
      <c r="BF77" s="156" t="str">
        <f t="shared" si="41"/>
        <v/>
      </c>
      <c r="BG77" s="156" t="str">
        <f t="shared" si="42"/>
        <v/>
      </c>
      <c r="BH77" s="156" t="str">
        <f t="shared" si="43"/>
        <v/>
      </c>
      <c r="BI77" s="156" t="str">
        <f t="shared" si="44"/>
        <v/>
      </c>
      <c r="BJ77" s="156" t="str">
        <f t="shared" si="45"/>
        <v/>
      </c>
      <c r="BK77" s="156" t="str">
        <f t="shared" si="46"/>
        <v/>
      </c>
      <c r="BL77" s="156" t="str">
        <f t="shared" si="47"/>
        <v/>
      </c>
      <c r="BM77" s="156" t="str">
        <f t="shared" si="48"/>
        <v/>
      </c>
      <c r="BN77" s="156" t="str">
        <f t="shared" si="49"/>
        <v/>
      </c>
      <c r="BO77" s="156" t="str">
        <f t="shared" si="50"/>
        <v/>
      </c>
      <c r="BP77" s="156" t="str">
        <f t="shared" si="51"/>
        <v/>
      </c>
      <c r="BQ77" s="156" t="str">
        <f t="shared" si="52"/>
        <v/>
      </c>
      <c r="BR77" s="156" t="str">
        <f t="shared" si="53"/>
        <v/>
      </c>
      <c r="BS77" s="156" t="str">
        <f t="shared" si="54"/>
        <v/>
      </c>
      <c r="BT77" s="156" t="str">
        <f t="shared" si="55"/>
        <v/>
      </c>
      <c r="BU77" s="156" t="str">
        <f t="shared" si="56"/>
        <v/>
      </c>
      <c r="BV77" s="156" t="str">
        <f t="shared" si="57"/>
        <v/>
      </c>
      <c r="BW77" s="156" t="str">
        <f t="shared" si="58"/>
        <v/>
      </c>
      <c r="BX77" s="156" t="str">
        <f t="shared" si="59"/>
        <v/>
      </c>
      <c r="BY77" s="156" t="str">
        <f t="shared" si="60"/>
        <v/>
      </c>
      <c r="BZ77" s="156" t="str">
        <f t="shared" si="61"/>
        <v/>
      </c>
      <c r="CA77" s="219" t="str">
        <f t="shared" si="62"/>
        <v/>
      </c>
      <c r="CB77" s="203" t="str">
        <f t="shared" si="63"/>
        <v/>
      </c>
      <c r="CC77" s="156" t="str">
        <f t="shared" si="64"/>
        <v/>
      </c>
      <c r="CD77" s="156" t="str">
        <f t="shared" si="65"/>
        <v/>
      </c>
      <c r="CE77" s="156" t="str">
        <f t="shared" si="66"/>
        <v/>
      </c>
      <c r="CF77" s="156" t="str">
        <f t="shared" si="67"/>
        <v/>
      </c>
      <c r="CG77" s="156" t="str">
        <f t="shared" si="68"/>
        <v/>
      </c>
      <c r="CH77" s="156" t="str">
        <f t="shared" si="69"/>
        <v/>
      </c>
      <c r="CI77" s="156" t="str">
        <f t="shared" si="70"/>
        <v/>
      </c>
      <c r="CJ77" s="156" t="str">
        <f t="shared" si="71"/>
        <v/>
      </c>
      <c r="CK77" s="156" t="str">
        <f t="shared" si="72"/>
        <v/>
      </c>
      <c r="CL77" s="156" t="str">
        <f t="shared" si="73"/>
        <v/>
      </c>
      <c r="CM77" s="156" t="str">
        <f t="shared" si="74"/>
        <v/>
      </c>
      <c r="CN77" s="156" t="str">
        <f t="shared" si="75"/>
        <v/>
      </c>
      <c r="CO77" s="156" t="str">
        <f t="shared" si="76"/>
        <v/>
      </c>
      <c r="CP77" s="156" t="str">
        <f t="shared" si="77"/>
        <v/>
      </c>
      <c r="CQ77" s="156" t="str">
        <f t="shared" si="78"/>
        <v/>
      </c>
      <c r="CR77" s="156" t="str">
        <f t="shared" si="79"/>
        <v/>
      </c>
      <c r="CS77" s="156" t="str">
        <f t="shared" si="80"/>
        <v/>
      </c>
      <c r="CT77" s="156" t="str">
        <f t="shared" si="81"/>
        <v/>
      </c>
      <c r="CU77" s="156" t="str">
        <f t="shared" si="82"/>
        <v/>
      </c>
      <c r="CV77" s="156" t="str">
        <f t="shared" si="83"/>
        <v/>
      </c>
      <c r="CW77" s="156" t="str">
        <f t="shared" si="84"/>
        <v/>
      </c>
      <c r="CX77" s="156" t="str">
        <f t="shared" si="85"/>
        <v/>
      </c>
      <c r="CY77" s="156" t="str">
        <f t="shared" si="86"/>
        <v/>
      </c>
      <c r="CZ77" s="156" t="str">
        <f t="shared" si="87"/>
        <v/>
      </c>
      <c r="DA77" s="156" t="str">
        <f t="shared" si="95"/>
        <v/>
      </c>
      <c r="DB77" s="156" t="str">
        <f t="shared" si="88"/>
        <v/>
      </c>
      <c r="DC77" s="219" t="str">
        <f t="shared" si="89"/>
        <v/>
      </c>
      <c r="DD77" s="203" t="str">
        <f>IFERROR($DD15/$K15,"")</f>
        <v/>
      </c>
      <c r="DE77" s="156" t="str">
        <f t="shared" si="90"/>
        <v/>
      </c>
      <c r="DF77" s="156" t="str">
        <f t="shared" si="91"/>
        <v/>
      </c>
      <c r="DG77" s="156" t="str">
        <f t="shared" si="92"/>
        <v/>
      </c>
      <c r="DH77" s="219" t="str">
        <f t="shared" si="93"/>
        <v/>
      </c>
    </row>
    <row r="78" spans="14:112" customFormat="1" x14ac:dyDescent="0.25">
      <c r="P78" s="88"/>
      <c r="Q78" s="88"/>
      <c r="T78" s="301"/>
      <c r="U78" s="301"/>
      <c r="V78" s="301"/>
      <c r="W78" s="301"/>
      <c r="X78" s="301"/>
      <c r="Y78" s="301"/>
      <c r="AA78" s="81"/>
      <c r="AO78" s="264"/>
      <c r="AP78" s="210" t="s">
        <v>407</v>
      </c>
      <c r="AQ78" s="203" t="str">
        <f t="shared" si="28"/>
        <v/>
      </c>
      <c r="AR78" s="206"/>
      <c r="AS78" s="156" t="str">
        <f t="shared" si="29"/>
        <v/>
      </c>
      <c r="AT78" s="156" t="str">
        <f t="shared" si="94"/>
        <v/>
      </c>
      <c r="AU78" s="156" t="str">
        <f t="shared" si="30"/>
        <v/>
      </c>
      <c r="AV78" s="156" t="str">
        <f t="shared" si="31"/>
        <v/>
      </c>
      <c r="AW78" s="156" t="str">
        <f t="shared" si="32"/>
        <v/>
      </c>
      <c r="AX78" s="156" t="str">
        <f t="shared" si="33"/>
        <v/>
      </c>
      <c r="AY78" s="156" t="str">
        <f t="shared" si="34"/>
        <v/>
      </c>
      <c r="AZ78" s="156" t="str">
        <f t="shared" si="35"/>
        <v/>
      </c>
      <c r="BA78" s="156" t="str">
        <f t="shared" si="36"/>
        <v/>
      </c>
      <c r="BB78" s="156" t="str">
        <f t="shared" si="37"/>
        <v/>
      </c>
      <c r="BC78" s="156" t="str">
        <f t="shared" si="38"/>
        <v/>
      </c>
      <c r="BD78" s="156" t="str">
        <f t="shared" si="39"/>
        <v/>
      </c>
      <c r="BE78" s="156" t="str">
        <f t="shared" si="40"/>
        <v/>
      </c>
      <c r="BF78" s="156" t="str">
        <f t="shared" si="41"/>
        <v/>
      </c>
      <c r="BG78" s="156" t="str">
        <f t="shared" si="42"/>
        <v/>
      </c>
      <c r="BH78" s="156" t="str">
        <f t="shared" si="43"/>
        <v/>
      </c>
      <c r="BI78" s="156" t="str">
        <f t="shared" si="44"/>
        <v/>
      </c>
      <c r="BJ78" s="156" t="str">
        <f t="shared" si="45"/>
        <v/>
      </c>
      <c r="BK78" s="156" t="str">
        <f t="shared" si="46"/>
        <v/>
      </c>
      <c r="BL78" s="156" t="str">
        <f t="shared" si="47"/>
        <v/>
      </c>
      <c r="BM78" s="156" t="str">
        <f t="shared" si="48"/>
        <v/>
      </c>
      <c r="BN78" s="156" t="str">
        <f t="shared" si="49"/>
        <v/>
      </c>
      <c r="BO78" s="156" t="str">
        <f t="shared" si="50"/>
        <v/>
      </c>
      <c r="BP78" s="156" t="str">
        <f t="shared" si="51"/>
        <v/>
      </c>
      <c r="BQ78" s="156" t="str">
        <f t="shared" si="52"/>
        <v/>
      </c>
      <c r="BR78" s="156" t="str">
        <f t="shared" si="53"/>
        <v/>
      </c>
      <c r="BS78" s="156" t="str">
        <f t="shared" si="54"/>
        <v/>
      </c>
      <c r="BT78" s="156" t="str">
        <f t="shared" si="55"/>
        <v/>
      </c>
      <c r="BU78" s="156" t="str">
        <f t="shared" si="56"/>
        <v/>
      </c>
      <c r="BV78" s="156" t="str">
        <f t="shared" si="57"/>
        <v/>
      </c>
      <c r="BW78" s="156" t="str">
        <f t="shared" si="58"/>
        <v/>
      </c>
      <c r="BX78" s="156" t="str">
        <f t="shared" si="59"/>
        <v/>
      </c>
      <c r="BY78" s="156" t="str">
        <f t="shared" si="60"/>
        <v/>
      </c>
      <c r="BZ78" s="156" t="str">
        <f t="shared" si="61"/>
        <v/>
      </c>
      <c r="CA78" s="219" t="str">
        <f t="shared" si="62"/>
        <v/>
      </c>
      <c r="CB78" s="203" t="str">
        <f t="shared" si="63"/>
        <v/>
      </c>
      <c r="CC78" s="156" t="str">
        <f t="shared" si="64"/>
        <v/>
      </c>
      <c r="CD78" s="156" t="str">
        <f t="shared" si="65"/>
        <v/>
      </c>
      <c r="CE78" s="156" t="str">
        <f t="shared" si="66"/>
        <v/>
      </c>
      <c r="CF78" s="156" t="str">
        <f t="shared" si="67"/>
        <v/>
      </c>
      <c r="CG78" s="156" t="str">
        <f t="shared" si="68"/>
        <v/>
      </c>
      <c r="CH78" s="156" t="str">
        <f t="shared" si="69"/>
        <v/>
      </c>
      <c r="CI78" s="156" t="str">
        <f t="shared" si="70"/>
        <v/>
      </c>
      <c r="CJ78" s="156" t="str">
        <f t="shared" si="71"/>
        <v/>
      </c>
      <c r="CK78" s="156" t="str">
        <f t="shared" si="72"/>
        <v/>
      </c>
      <c r="CL78" s="156" t="str">
        <f t="shared" si="73"/>
        <v/>
      </c>
      <c r="CM78" s="156" t="str">
        <f t="shared" si="74"/>
        <v/>
      </c>
      <c r="CN78" s="156" t="str">
        <f t="shared" si="75"/>
        <v/>
      </c>
      <c r="CO78" s="156" t="str">
        <f t="shared" si="76"/>
        <v/>
      </c>
      <c r="CP78" s="156" t="str">
        <f t="shared" si="77"/>
        <v/>
      </c>
      <c r="CQ78" s="156" t="str">
        <f t="shared" si="78"/>
        <v/>
      </c>
      <c r="CR78" s="156" t="str">
        <f t="shared" si="79"/>
        <v/>
      </c>
      <c r="CS78" s="156" t="str">
        <f t="shared" si="80"/>
        <v/>
      </c>
      <c r="CT78" s="156" t="str">
        <f t="shared" si="81"/>
        <v/>
      </c>
      <c r="CU78" s="156" t="str">
        <f t="shared" si="82"/>
        <v/>
      </c>
      <c r="CV78" s="156" t="str">
        <f t="shared" si="83"/>
        <v/>
      </c>
      <c r="CW78" s="156" t="str">
        <f t="shared" si="84"/>
        <v/>
      </c>
      <c r="CX78" s="156" t="str">
        <f t="shared" si="85"/>
        <v/>
      </c>
      <c r="CY78" s="156" t="str">
        <f t="shared" si="86"/>
        <v/>
      </c>
      <c r="CZ78" s="156" t="str">
        <f t="shared" si="87"/>
        <v/>
      </c>
      <c r="DA78" s="156" t="str">
        <f t="shared" si="95"/>
        <v/>
      </c>
      <c r="DB78" s="156" t="str">
        <f t="shared" si="88"/>
        <v/>
      </c>
      <c r="DC78" s="219" t="str">
        <f t="shared" si="89"/>
        <v/>
      </c>
      <c r="DD78" s="203" t="str">
        <f>IFERROR($DD16/$K16,"")</f>
        <v/>
      </c>
      <c r="DE78" s="156" t="str">
        <f t="shared" si="90"/>
        <v/>
      </c>
      <c r="DF78" s="156" t="str">
        <f t="shared" si="91"/>
        <v/>
      </c>
      <c r="DG78" s="156" t="str">
        <f t="shared" si="92"/>
        <v/>
      </c>
      <c r="DH78" s="219" t="str">
        <f t="shared" si="93"/>
        <v/>
      </c>
    </row>
    <row r="79" spans="14:112" customFormat="1" x14ac:dyDescent="0.25">
      <c r="P79" s="88"/>
      <c r="Q79" s="88"/>
      <c r="T79" s="301"/>
      <c r="U79" s="301"/>
      <c r="V79" s="301"/>
      <c r="W79" s="301"/>
      <c r="X79" s="301"/>
      <c r="Y79" s="301"/>
      <c r="AA79" s="81"/>
      <c r="AO79" s="264"/>
      <c r="AP79" s="210" t="s">
        <v>407</v>
      </c>
      <c r="AQ79" s="203" t="str">
        <f t="shared" si="28"/>
        <v/>
      </c>
      <c r="AR79" s="206"/>
      <c r="AS79" s="156" t="str">
        <f t="shared" si="29"/>
        <v/>
      </c>
      <c r="AT79" s="156" t="str">
        <f t="shared" si="94"/>
        <v/>
      </c>
      <c r="AU79" s="156" t="str">
        <f t="shared" si="30"/>
        <v/>
      </c>
      <c r="AV79" s="156" t="str">
        <f t="shared" si="31"/>
        <v/>
      </c>
      <c r="AW79" s="156" t="str">
        <f t="shared" si="32"/>
        <v/>
      </c>
      <c r="AX79" s="156" t="str">
        <f t="shared" si="33"/>
        <v/>
      </c>
      <c r="AY79" s="156" t="str">
        <f t="shared" si="34"/>
        <v/>
      </c>
      <c r="AZ79" s="156" t="str">
        <f t="shared" si="35"/>
        <v/>
      </c>
      <c r="BA79" s="156" t="str">
        <f t="shared" si="36"/>
        <v/>
      </c>
      <c r="BB79" s="156" t="str">
        <f t="shared" si="37"/>
        <v/>
      </c>
      <c r="BC79" s="156" t="str">
        <f t="shared" si="38"/>
        <v/>
      </c>
      <c r="BD79" s="156" t="str">
        <f t="shared" si="39"/>
        <v/>
      </c>
      <c r="BE79" s="156" t="str">
        <f t="shared" si="40"/>
        <v/>
      </c>
      <c r="BF79" s="156" t="str">
        <f t="shared" si="41"/>
        <v/>
      </c>
      <c r="BG79" s="156" t="str">
        <f t="shared" si="42"/>
        <v/>
      </c>
      <c r="BH79" s="156" t="str">
        <f t="shared" si="43"/>
        <v/>
      </c>
      <c r="BI79" s="156" t="str">
        <f t="shared" si="44"/>
        <v/>
      </c>
      <c r="BJ79" s="156" t="str">
        <f t="shared" si="45"/>
        <v/>
      </c>
      <c r="BK79" s="156" t="str">
        <f t="shared" si="46"/>
        <v/>
      </c>
      <c r="BL79" s="156" t="str">
        <f t="shared" si="47"/>
        <v/>
      </c>
      <c r="BM79" s="156" t="str">
        <f t="shared" si="48"/>
        <v/>
      </c>
      <c r="BN79" s="156" t="str">
        <f t="shared" si="49"/>
        <v/>
      </c>
      <c r="BO79" s="156" t="str">
        <f t="shared" si="50"/>
        <v/>
      </c>
      <c r="BP79" s="156" t="str">
        <f t="shared" si="51"/>
        <v/>
      </c>
      <c r="BQ79" s="156" t="str">
        <f t="shared" si="52"/>
        <v/>
      </c>
      <c r="BR79" s="156" t="str">
        <f t="shared" si="53"/>
        <v/>
      </c>
      <c r="BS79" s="156" t="str">
        <f t="shared" si="54"/>
        <v/>
      </c>
      <c r="BT79" s="156" t="str">
        <f t="shared" si="55"/>
        <v/>
      </c>
      <c r="BU79" s="156" t="str">
        <f t="shared" si="56"/>
        <v/>
      </c>
      <c r="BV79" s="156" t="str">
        <f t="shared" si="57"/>
        <v/>
      </c>
      <c r="BW79" s="156" t="str">
        <f t="shared" si="58"/>
        <v/>
      </c>
      <c r="BX79" s="156" t="str">
        <f t="shared" si="59"/>
        <v/>
      </c>
      <c r="BY79" s="156" t="str">
        <f t="shared" si="60"/>
        <v/>
      </c>
      <c r="BZ79" s="156" t="str">
        <f t="shared" si="61"/>
        <v/>
      </c>
      <c r="CA79" s="219" t="str">
        <f t="shared" si="62"/>
        <v/>
      </c>
      <c r="CB79" s="203" t="str">
        <f t="shared" si="63"/>
        <v/>
      </c>
      <c r="CC79" s="156" t="str">
        <f t="shared" si="64"/>
        <v/>
      </c>
      <c r="CD79" s="156" t="str">
        <f t="shared" si="65"/>
        <v/>
      </c>
      <c r="CE79" s="156" t="str">
        <f t="shared" si="66"/>
        <v/>
      </c>
      <c r="CF79" s="156" t="str">
        <f t="shared" si="67"/>
        <v/>
      </c>
      <c r="CG79" s="156" t="str">
        <f t="shared" si="68"/>
        <v/>
      </c>
      <c r="CH79" s="156" t="str">
        <f t="shared" si="69"/>
        <v/>
      </c>
      <c r="CI79" s="156" t="str">
        <f t="shared" si="70"/>
        <v/>
      </c>
      <c r="CJ79" s="156" t="str">
        <f t="shared" si="71"/>
        <v/>
      </c>
      <c r="CK79" s="156" t="str">
        <f t="shared" si="72"/>
        <v/>
      </c>
      <c r="CL79" s="156" t="str">
        <f t="shared" si="73"/>
        <v/>
      </c>
      <c r="CM79" s="156" t="str">
        <f t="shared" si="74"/>
        <v/>
      </c>
      <c r="CN79" s="156" t="str">
        <f t="shared" si="75"/>
        <v/>
      </c>
      <c r="CO79" s="156" t="str">
        <f t="shared" si="76"/>
        <v/>
      </c>
      <c r="CP79" s="156" t="str">
        <f t="shared" si="77"/>
        <v/>
      </c>
      <c r="CQ79" s="156" t="str">
        <f t="shared" si="78"/>
        <v/>
      </c>
      <c r="CR79" s="156" t="str">
        <f t="shared" si="79"/>
        <v/>
      </c>
      <c r="CS79" s="156" t="str">
        <f t="shared" si="80"/>
        <v/>
      </c>
      <c r="CT79" s="156" t="str">
        <f t="shared" si="81"/>
        <v/>
      </c>
      <c r="CU79" s="156" t="str">
        <f t="shared" si="82"/>
        <v/>
      </c>
      <c r="CV79" s="156" t="str">
        <f t="shared" si="83"/>
        <v/>
      </c>
      <c r="CW79" s="156" t="str">
        <f t="shared" si="84"/>
        <v/>
      </c>
      <c r="CX79" s="156" t="str">
        <f t="shared" si="85"/>
        <v/>
      </c>
      <c r="CY79" s="156" t="str">
        <f t="shared" si="86"/>
        <v/>
      </c>
      <c r="CZ79" s="156" t="str">
        <f t="shared" si="87"/>
        <v/>
      </c>
      <c r="DA79" s="156" t="str">
        <f t="shared" si="95"/>
        <v/>
      </c>
      <c r="DB79" s="156" t="str">
        <f t="shared" si="88"/>
        <v/>
      </c>
      <c r="DC79" s="219" t="str">
        <f t="shared" si="89"/>
        <v/>
      </c>
      <c r="DD79" s="203" t="str">
        <f>IFERROR($DD17/$K17,"")</f>
        <v/>
      </c>
      <c r="DE79" s="156" t="str">
        <f t="shared" si="90"/>
        <v/>
      </c>
      <c r="DF79" s="156" t="str">
        <f t="shared" si="91"/>
        <v/>
      </c>
      <c r="DG79" s="156" t="str">
        <f t="shared" si="92"/>
        <v/>
      </c>
      <c r="DH79" s="219" t="str">
        <f t="shared" si="93"/>
        <v/>
      </c>
    </row>
    <row r="80" spans="14:112" customFormat="1" x14ac:dyDescent="0.25">
      <c r="P80" s="88"/>
      <c r="Q80" s="88"/>
      <c r="T80" s="301"/>
      <c r="U80" s="301"/>
      <c r="V80" s="301"/>
      <c r="W80" s="301"/>
      <c r="X80" s="301"/>
      <c r="Y80" s="301"/>
      <c r="AA80" s="81"/>
      <c r="AO80" s="264"/>
      <c r="AP80" s="210" t="s">
        <v>407</v>
      </c>
      <c r="AQ80" s="203" t="str">
        <f t="shared" si="28"/>
        <v/>
      </c>
      <c r="AR80" s="206"/>
      <c r="AS80" s="156" t="str">
        <f t="shared" si="29"/>
        <v/>
      </c>
      <c r="AT80" s="156" t="str">
        <f t="shared" si="94"/>
        <v/>
      </c>
      <c r="AU80" s="156" t="str">
        <f t="shared" si="30"/>
        <v/>
      </c>
      <c r="AV80" s="156" t="str">
        <f t="shared" si="31"/>
        <v/>
      </c>
      <c r="AW80" s="156" t="str">
        <f t="shared" si="32"/>
        <v/>
      </c>
      <c r="AX80" s="156" t="str">
        <f t="shared" si="33"/>
        <v/>
      </c>
      <c r="AY80" s="156" t="str">
        <f t="shared" si="34"/>
        <v/>
      </c>
      <c r="AZ80" s="156" t="str">
        <f t="shared" si="35"/>
        <v/>
      </c>
      <c r="BA80" s="156" t="str">
        <f t="shared" si="36"/>
        <v/>
      </c>
      <c r="BB80" s="156" t="str">
        <f t="shared" si="37"/>
        <v/>
      </c>
      <c r="BC80" s="156" t="str">
        <f t="shared" si="38"/>
        <v/>
      </c>
      <c r="BD80" s="156" t="str">
        <f t="shared" si="39"/>
        <v/>
      </c>
      <c r="BE80" s="156" t="str">
        <f t="shared" si="40"/>
        <v/>
      </c>
      <c r="BF80" s="156" t="str">
        <f t="shared" si="41"/>
        <v/>
      </c>
      <c r="BG80" s="156" t="str">
        <f t="shared" si="42"/>
        <v/>
      </c>
      <c r="BH80" s="156" t="str">
        <f t="shared" si="43"/>
        <v/>
      </c>
      <c r="BI80" s="156" t="str">
        <f t="shared" si="44"/>
        <v/>
      </c>
      <c r="BJ80" s="156" t="str">
        <f t="shared" si="45"/>
        <v/>
      </c>
      <c r="BK80" s="156" t="str">
        <f t="shared" si="46"/>
        <v/>
      </c>
      <c r="BL80" s="156" t="str">
        <f t="shared" si="47"/>
        <v/>
      </c>
      <c r="BM80" s="156" t="str">
        <f t="shared" si="48"/>
        <v/>
      </c>
      <c r="BN80" s="156" t="str">
        <f t="shared" si="49"/>
        <v/>
      </c>
      <c r="BO80" s="156" t="str">
        <f t="shared" si="50"/>
        <v/>
      </c>
      <c r="BP80" s="156" t="str">
        <f t="shared" si="51"/>
        <v/>
      </c>
      <c r="BQ80" s="156" t="str">
        <f t="shared" si="52"/>
        <v/>
      </c>
      <c r="BR80" s="156" t="str">
        <f t="shared" si="53"/>
        <v/>
      </c>
      <c r="BS80" s="156" t="str">
        <f t="shared" si="54"/>
        <v/>
      </c>
      <c r="BT80" s="156" t="str">
        <f t="shared" si="55"/>
        <v/>
      </c>
      <c r="BU80" s="156" t="str">
        <f t="shared" si="56"/>
        <v/>
      </c>
      <c r="BV80" s="156" t="str">
        <f t="shared" si="57"/>
        <v/>
      </c>
      <c r="BW80" s="156" t="str">
        <f t="shared" si="58"/>
        <v/>
      </c>
      <c r="BX80" s="156" t="str">
        <f t="shared" si="59"/>
        <v/>
      </c>
      <c r="BY80" s="156" t="str">
        <f t="shared" si="60"/>
        <v/>
      </c>
      <c r="BZ80" s="156" t="str">
        <f t="shared" si="61"/>
        <v/>
      </c>
      <c r="CA80" s="219" t="str">
        <f t="shared" si="62"/>
        <v/>
      </c>
      <c r="CB80" s="203" t="str">
        <f t="shared" si="63"/>
        <v/>
      </c>
      <c r="CC80" s="156" t="str">
        <f t="shared" si="64"/>
        <v/>
      </c>
      <c r="CD80" s="156" t="str">
        <f t="shared" si="65"/>
        <v/>
      </c>
      <c r="CE80" s="156" t="str">
        <f t="shared" si="66"/>
        <v/>
      </c>
      <c r="CF80" s="156" t="str">
        <f t="shared" si="67"/>
        <v/>
      </c>
      <c r="CG80" s="156" t="str">
        <f t="shared" si="68"/>
        <v/>
      </c>
      <c r="CH80" s="156" t="str">
        <f t="shared" si="69"/>
        <v/>
      </c>
      <c r="CI80" s="156" t="str">
        <f t="shared" si="70"/>
        <v/>
      </c>
      <c r="CJ80" s="156" t="str">
        <f t="shared" si="71"/>
        <v/>
      </c>
      <c r="CK80" s="156" t="str">
        <f t="shared" si="72"/>
        <v/>
      </c>
      <c r="CL80" s="156" t="str">
        <f t="shared" si="73"/>
        <v/>
      </c>
      <c r="CM80" s="156" t="str">
        <f t="shared" si="74"/>
        <v/>
      </c>
      <c r="CN80" s="156" t="str">
        <f t="shared" si="75"/>
        <v/>
      </c>
      <c r="CO80" s="156" t="str">
        <f t="shared" si="76"/>
        <v/>
      </c>
      <c r="CP80" s="156" t="str">
        <f t="shared" si="77"/>
        <v/>
      </c>
      <c r="CQ80" s="156" t="str">
        <f t="shared" si="78"/>
        <v/>
      </c>
      <c r="CR80" s="156" t="str">
        <f t="shared" si="79"/>
        <v/>
      </c>
      <c r="CS80" s="156" t="str">
        <f t="shared" si="80"/>
        <v/>
      </c>
      <c r="CT80" s="156" t="str">
        <f t="shared" si="81"/>
        <v/>
      </c>
      <c r="CU80" s="156" t="str">
        <f t="shared" si="82"/>
        <v/>
      </c>
      <c r="CV80" s="156" t="str">
        <f t="shared" si="83"/>
        <v/>
      </c>
      <c r="CW80" s="156" t="str">
        <f t="shared" si="84"/>
        <v/>
      </c>
      <c r="CX80" s="156" t="str">
        <f t="shared" si="85"/>
        <v/>
      </c>
      <c r="CY80" s="156" t="str">
        <f t="shared" si="86"/>
        <v/>
      </c>
      <c r="CZ80" s="156" t="str">
        <f t="shared" si="87"/>
        <v/>
      </c>
      <c r="DA80" s="156" t="str">
        <f t="shared" si="95"/>
        <v/>
      </c>
      <c r="DB80" s="156" t="str">
        <f t="shared" si="88"/>
        <v/>
      </c>
      <c r="DC80" s="219" t="str">
        <f t="shared" si="89"/>
        <v/>
      </c>
      <c r="DD80" s="203" t="str">
        <f>IFERROR($DD18/$K18,"")</f>
        <v/>
      </c>
      <c r="DE80" s="156" t="str">
        <f t="shared" si="90"/>
        <v/>
      </c>
      <c r="DF80" s="156" t="str">
        <f t="shared" si="91"/>
        <v/>
      </c>
      <c r="DG80" s="156" t="str">
        <f t="shared" si="92"/>
        <v/>
      </c>
      <c r="DH80" s="219" t="str">
        <f t="shared" si="93"/>
        <v/>
      </c>
    </row>
    <row r="81" spans="20:112" customFormat="1" x14ac:dyDescent="0.25">
      <c r="T81" s="301"/>
      <c r="U81" s="301"/>
      <c r="V81" s="301"/>
      <c r="W81" s="301"/>
      <c r="X81" s="301"/>
      <c r="Y81" s="301"/>
      <c r="AA81" s="81"/>
      <c r="AO81" s="264"/>
      <c r="AP81" s="210" t="s">
        <v>407</v>
      </c>
      <c r="AQ81" s="203" t="str">
        <f t="shared" si="28"/>
        <v/>
      </c>
      <c r="AR81" s="206"/>
      <c r="AS81" s="156" t="str">
        <f t="shared" si="29"/>
        <v/>
      </c>
      <c r="AT81" s="156" t="str">
        <f t="shared" si="94"/>
        <v/>
      </c>
      <c r="AU81" s="156" t="str">
        <f t="shared" si="30"/>
        <v/>
      </c>
      <c r="AV81" s="156" t="str">
        <f t="shared" si="31"/>
        <v/>
      </c>
      <c r="AW81" s="156" t="str">
        <f t="shared" si="32"/>
        <v/>
      </c>
      <c r="AX81" s="156" t="str">
        <f t="shared" si="33"/>
        <v/>
      </c>
      <c r="AY81" s="156" t="str">
        <f t="shared" si="34"/>
        <v/>
      </c>
      <c r="AZ81" s="156" t="str">
        <f t="shared" si="35"/>
        <v/>
      </c>
      <c r="BA81" s="156" t="str">
        <f t="shared" si="36"/>
        <v/>
      </c>
      <c r="BB81" s="156" t="str">
        <f t="shared" si="37"/>
        <v/>
      </c>
      <c r="BC81" s="156" t="str">
        <f t="shared" si="38"/>
        <v/>
      </c>
      <c r="BD81" s="156" t="str">
        <f t="shared" si="39"/>
        <v/>
      </c>
      <c r="BE81" s="156" t="str">
        <f t="shared" si="40"/>
        <v/>
      </c>
      <c r="BF81" s="156" t="str">
        <f t="shared" si="41"/>
        <v/>
      </c>
      <c r="BG81" s="156" t="str">
        <f t="shared" si="42"/>
        <v/>
      </c>
      <c r="BH81" s="156" t="str">
        <f t="shared" si="43"/>
        <v/>
      </c>
      <c r="BI81" s="156" t="str">
        <f t="shared" si="44"/>
        <v/>
      </c>
      <c r="BJ81" s="156" t="str">
        <f t="shared" si="45"/>
        <v/>
      </c>
      <c r="BK81" s="156" t="str">
        <f t="shared" si="46"/>
        <v/>
      </c>
      <c r="BL81" s="156" t="str">
        <f t="shared" si="47"/>
        <v/>
      </c>
      <c r="BM81" s="156" t="str">
        <f t="shared" si="48"/>
        <v/>
      </c>
      <c r="BN81" s="156" t="str">
        <f t="shared" si="49"/>
        <v/>
      </c>
      <c r="BO81" s="156" t="str">
        <f t="shared" si="50"/>
        <v/>
      </c>
      <c r="BP81" s="156" t="str">
        <f t="shared" si="51"/>
        <v/>
      </c>
      <c r="BQ81" s="156" t="str">
        <f t="shared" si="52"/>
        <v/>
      </c>
      <c r="BR81" s="156" t="str">
        <f t="shared" si="53"/>
        <v/>
      </c>
      <c r="BS81" s="156" t="str">
        <f t="shared" si="54"/>
        <v/>
      </c>
      <c r="BT81" s="156" t="str">
        <f t="shared" si="55"/>
        <v/>
      </c>
      <c r="BU81" s="156" t="str">
        <f t="shared" si="56"/>
        <v/>
      </c>
      <c r="BV81" s="156" t="str">
        <f t="shared" si="57"/>
        <v/>
      </c>
      <c r="BW81" s="156" t="str">
        <f t="shared" si="58"/>
        <v/>
      </c>
      <c r="BX81" s="156" t="str">
        <f t="shared" si="59"/>
        <v/>
      </c>
      <c r="BY81" s="156" t="str">
        <f t="shared" si="60"/>
        <v/>
      </c>
      <c r="BZ81" s="156" t="str">
        <f t="shared" si="61"/>
        <v/>
      </c>
      <c r="CA81" s="219" t="str">
        <f t="shared" si="62"/>
        <v/>
      </c>
      <c r="CB81" s="203" t="str">
        <f t="shared" si="63"/>
        <v/>
      </c>
      <c r="CC81" s="156" t="str">
        <f t="shared" si="64"/>
        <v/>
      </c>
      <c r="CD81" s="156" t="str">
        <f t="shared" si="65"/>
        <v/>
      </c>
      <c r="CE81" s="156" t="str">
        <f t="shared" si="66"/>
        <v/>
      </c>
      <c r="CF81" s="156" t="str">
        <f t="shared" si="67"/>
        <v/>
      </c>
      <c r="CG81" s="156" t="str">
        <f t="shared" si="68"/>
        <v/>
      </c>
      <c r="CH81" s="156" t="str">
        <f t="shared" si="69"/>
        <v/>
      </c>
      <c r="CI81" s="156" t="str">
        <f t="shared" si="70"/>
        <v/>
      </c>
      <c r="CJ81" s="156" t="str">
        <f t="shared" si="71"/>
        <v/>
      </c>
      <c r="CK81" s="156" t="str">
        <f t="shared" si="72"/>
        <v/>
      </c>
      <c r="CL81" s="156" t="str">
        <f t="shared" si="73"/>
        <v/>
      </c>
      <c r="CM81" s="156" t="str">
        <f t="shared" si="74"/>
        <v/>
      </c>
      <c r="CN81" s="156" t="str">
        <f t="shared" si="75"/>
        <v/>
      </c>
      <c r="CO81" s="156" t="str">
        <f t="shared" si="76"/>
        <v/>
      </c>
      <c r="CP81" s="156" t="str">
        <f t="shared" si="77"/>
        <v/>
      </c>
      <c r="CQ81" s="156" t="str">
        <f t="shared" si="78"/>
        <v/>
      </c>
      <c r="CR81" s="156" t="str">
        <f t="shared" si="79"/>
        <v/>
      </c>
      <c r="CS81" s="156" t="str">
        <f t="shared" si="80"/>
        <v/>
      </c>
      <c r="CT81" s="156" t="str">
        <f t="shared" si="81"/>
        <v/>
      </c>
      <c r="CU81" s="156" t="str">
        <f t="shared" si="82"/>
        <v/>
      </c>
      <c r="CV81" s="156" t="str">
        <f t="shared" si="83"/>
        <v/>
      </c>
      <c r="CW81" s="156" t="str">
        <f t="shared" si="84"/>
        <v/>
      </c>
      <c r="CX81" s="156" t="str">
        <f t="shared" si="85"/>
        <v/>
      </c>
      <c r="CY81" s="156" t="str">
        <f t="shared" si="86"/>
        <v/>
      </c>
      <c r="CZ81" s="156" t="str">
        <f t="shared" si="87"/>
        <v/>
      </c>
      <c r="DA81" s="156" t="str">
        <f t="shared" si="95"/>
        <v/>
      </c>
      <c r="DB81" s="156" t="str">
        <f t="shared" si="88"/>
        <v/>
      </c>
      <c r="DC81" s="219" t="str">
        <f t="shared" si="89"/>
        <v/>
      </c>
      <c r="DD81" s="203" t="str">
        <f>IFERROR($DD19/$K19,"")</f>
        <v/>
      </c>
      <c r="DE81" s="156" t="str">
        <f t="shared" si="90"/>
        <v/>
      </c>
      <c r="DF81" s="156" t="str">
        <f t="shared" si="91"/>
        <v/>
      </c>
      <c r="DG81" s="156" t="str">
        <f t="shared" si="92"/>
        <v/>
      </c>
      <c r="DH81" s="219" t="str">
        <f t="shared" si="93"/>
        <v/>
      </c>
    </row>
    <row r="82" spans="20:112" customFormat="1" x14ac:dyDescent="0.25">
      <c r="T82" s="301"/>
      <c r="U82" s="301"/>
      <c r="V82" s="301"/>
      <c r="W82" s="301"/>
      <c r="X82" s="301"/>
      <c r="Y82" s="301"/>
      <c r="AA82" s="81"/>
      <c r="AO82" s="264"/>
      <c r="AP82" s="210" t="s">
        <v>407</v>
      </c>
      <c r="AQ82" s="203" t="str">
        <f t="shared" si="28"/>
        <v/>
      </c>
      <c r="AR82" s="206"/>
      <c r="AS82" s="156" t="str">
        <f t="shared" si="29"/>
        <v/>
      </c>
      <c r="AT82" s="156" t="str">
        <f t="shared" si="94"/>
        <v/>
      </c>
      <c r="AU82" s="156" t="str">
        <f t="shared" si="30"/>
        <v/>
      </c>
      <c r="AV82" s="156" t="str">
        <f t="shared" si="31"/>
        <v/>
      </c>
      <c r="AW82" s="156" t="str">
        <f t="shared" si="32"/>
        <v/>
      </c>
      <c r="AX82" s="156" t="str">
        <f t="shared" si="33"/>
        <v/>
      </c>
      <c r="AY82" s="156" t="str">
        <f t="shared" si="34"/>
        <v/>
      </c>
      <c r="AZ82" s="156" t="str">
        <f t="shared" si="35"/>
        <v/>
      </c>
      <c r="BA82" s="156" t="str">
        <f t="shared" si="36"/>
        <v/>
      </c>
      <c r="BB82" s="156" t="str">
        <f t="shared" si="37"/>
        <v/>
      </c>
      <c r="BC82" s="156" t="str">
        <f t="shared" si="38"/>
        <v/>
      </c>
      <c r="BD82" s="156" t="str">
        <f t="shared" si="39"/>
        <v/>
      </c>
      <c r="BE82" s="156" t="str">
        <f t="shared" si="40"/>
        <v/>
      </c>
      <c r="BF82" s="156" t="str">
        <f t="shared" si="41"/>
        <v/>
      </c>
      <c r="BG82" s="156" t="str">
        <f t="shared" si="42"/>
        <v/>
      </c>
      <c r="BH82" s="156" t="str">
        <f t="shared" si="43"/>
        <v/>
      </c>
      <c r="BI82" s="156" t="str">
        <f t="shared" si="44"/>
        <v/>
      </c>
      <c r="BJ82" s="156" t="str">
        <f t="shared" si="45"/>
        <v/>
      </c>
      <c r="BK82" s="156" t="str">
        <f t="shared" si="46"/>
        <v/>
      </c>
      <c r="BL82" s="156" t="str">
        <f t="shared" si="47"/>
        <v/>
      </c>
      <c r="BM82" s="156" t="str">
        <f t="shared" si="48"/>
        <v/>
      </c>
      <c r="BN82" s="156" t="str">
        <f t="shared" si="49"/>
        <v/>
      </c>
      <c r="BO82" s="156" t="str">
        <f t="shared" si="50"/>
        <v/>
      </c>
      <c r="BP82" s="156" t="str">
        <f t="shared" si="51"/>
        <v/>
      </c>
      <c r="BQ82" s="156" t="str">
        <f t="shared" si="52"/>
        <v/>
      </c>
      <c r="BR82" s="156" t="str">
        <f t="shared" si="53"/>
        <v/>
      </c>
      <c r="BS82" s="156" t="str">
        <f t="shared" si="54"/>
        <v/>
      </c>
      <c r="BT82" s="156" t="str">
        <f t="shared" si="55"/>
        <v/>
      </c>
      <c r="BU82" s="156" t="str">
        <f t="shared" si="56"/>
        <v/>
      </c>
      <c r="BV82" s="156" t="str">
        <f t="shared" si="57"/>
        <v/>
      </c>
      <c r="BW82" s="156" t="str">
        <f t="shared" si="58"/>
        <v/>
      </c>
      <c r="BX82" s="156" t="str">
        <f t="shared" si="59"/>
        <v/>
      </c>
      <c r="BY82" s="156" t="str">
        <f t="shared" si="60"/>
        <v/>
      </c>
      <c r="BZ82" s="156" t="str">
        <f t="shared" si="61"/>
        <v/>
      </c>
      <c r="CA82" s="219" t="str">
        <f t="shared" si="62"/>
        <v/>
      </c>
      <c r="CB82" s="203" t="str">
        <f t="shared" si="63"/>
        <v/>
      </c>
      <c r="CC82" s="156" t="str">
        <f t="shared" si="64"/>
        <v/>
      </c>
      <c r="CD82" s="156" t="str">
        <f t="shared" si="65"/>
        <v/>
      </c>
      <c r="CE82" s="156" t="str">
        <f t="shared" si="66"/>
        <v/>
      </c>
      <c r="CF82" s="156" t="str">
        <f t="shared" si="67"/>
        <v/>
      </c>
      <c r="CG82" s="156" t="str">
        <f t="shared" si="68"/>
        <v/>
      </c>
      <c r="CH82" s="156" t="str">
        <f t="shared" si="69"/>
        <v/>
      </c>
      <c r="CI82" s="156" t="str">
        <f t="shared" si="70"/>
        <v/>
      </c>
      <c r="CJ82" s="156" t="str">
        <f t="shared" si="71"/>
        <v/>
      </c>
      <c r="CK82" s="156" t="str">
        <f t="shared" si="72"/>
        <v/>
      </c>
      <c r="CL82" s="156" t="str">
        <f t="shared" si="73"/>
        <v/>
      </c>
      <c r="CM82" s="156" t="str">
        <f t="shared" si="74"/>
        <v/>
      </c>
      <c r="CN82" s="156" t="str">
        <f t="shared" si="75"/>
        <v/>
      </c>
      <c r="CO82" s="156" t="str">
        <f t="shared" si="76"/>
        <v/>
      </c>
      <c r="CP82" s="156" t="str">
        <f t="shared" si="77"/>
        <v/>
      </c>
      <c r="CQ82" s="156" t="str">
        <f t="shared" si="78"/>
        <v/>
      </c>
      <c r="CR82" s="156" t="str">
        <f t="shared" si="79"/>
        <v/>
      </c>
      <c r="CS82" s="156" t="str">
        <f t="shared" si="80"/>
        <v/>
      </c>
      <c r="CT82" s="156" t="str">
        <f t="shared" si="81"/>
        <v/>
      </c>
      <c r="CU82" s="156" t="str">
        <f t="shared" si="82"/>
        <v/>
      </c>
      <c r="CV82" s="156" t="str">
        <f t="shared" si="83"/>
        <v/>
      </c>
      <c r="CW82" s="156" t="str">
        <f t="shared" si="84"/>
        <v/>
      </c>
      <c r="CX82" s="156" t="str">
        <f t="shared" si="85"/>
        <v/>
      </c>
      <c r="CY82" s="156" t="str">
        <f t="shared" si="86"/>
        <v/>
      </c>
      <c r="CZ82" s="156" t="str">
        <f t="shared" si="87"/>
        <v/>
      </c>
      <c r="DA82" s="156" t="str">
        <f t="shared" si="95"/>
        <v/>
      </c>
      <c r="DB82" s="156" t="str">
        <f t="shared" si="88"/>
        <v/>
      </c>
      <c r="DC82" s="219" t="str">
        <f t="shared" si="89"/>
        <v/>
      </c>
      <c r="DD82" s="203" t="str">
        <f>IFERROR($DD20/$K20,"")</f>
        <v/>
      </c>
      <c r="DE82" s="156" t="str">
        <f t="shared" si="90"/>
        <v/>
      </c>
      <c r="DF82" s="156" t="str">
        <f t="shared" si="91"/>
        <v/>
      </c>
      <c r="DG82" s="156" t="str">
        <f t="shared" si="92"/>
        <v/>
      </c>
      <c r="DH82" s="219" t="str">
        <f t="shared" si="93"/>
        <v/>
      </c>
    </row>
    <row r="83" spans="20:112" customFormat="1" x14ac:dyDescent="0.25">
      <c r="T83" s="301"/>
      <c r="U83" s="301"/>
      <c r="V83" s="301"/>
      <c r="W83" s="301"/>
      <c r="X83" s="301"/>
      <c r="Y83" s="301"/>
      <c r="AA83" s="81"/>
      <c r="AO83" s="264"/>
      <c r="AP83" s="210" t="s">
        <v>407</v>
      </c>
      <c r="AQ83" s="203" t="str">
        <f t="shared" si="28"/>
        <v/>
      </c>
      <c r="AR83" s="206"/>
      <c r="AS83" s="156" t="str">
        <f t="shared" si="29"/>
        <v/>
      </c>
      <c r="AT83" s="156" t="str">
        <f t="shared" si="94"/>
        <v/>
      </c>
      <c r="AU83" s="156" t="str">
        <f t="shared" si="30"/>
        <v/>
      </c>
      <c r="AV83" s="156" t="str">
        <f t="shared" si="31"/>
        <v/>
      </c>
      <c r="AW83" s="156" t="str">
        <f t="shared" si="32"/>
        <v/>
      </c>
      <c r="AX83" s="156" t="str">
        <f t="shared" si="33"/>
        <v/>
      </c>
      <c r="AY83" s="156" t="str">
        <f t="shared" si="34"/>
        <v/>
      </c>
      <c r="AZ83" s="156" t="str">
        <f t="shared" si="35"/>
        <v/>
      </c>
      <c r="BA83" s="156" t="str">
        <f t="shared" si="36"/>
        <v/>
      </c>
      <c r="BB83" s="156" t="str">
        <f t="shared" si="37"/>
        <v/>
      </c>
      <c r="BC83" s="156" t="str">
        <f t="shared" si="38"/>
        <v/>
      </c>
      <c r="BD83" s="156" t="str">
        <f t="shared" si="39"/>
        <v/>
      </c>
      <c r="BE83" s="156" t="str">
        <f t="shared" si="40"/>
        <v/>
      </c>
      <c r="BF83" s="156" t="str">
        <f t="shared" si="41"/>
        <v/>
      </c>
      <c r="BG83" s="156" t="str">
        <f t="shared" si="42"/>
        <v/>
      </c>
      <c r="BH83" s="156" t="str">
        <f t="shared" si="43"/>
        <v/>
      </c>
      <c r="BI83" s="156" t="str">
        <f t="shared" si="44"/>
        <v/>
      </c>
      <c r="BJ83" s="156" t="str">
        <f t="shared" si="45"/>
        <v/>
      </c>
      <c r="BK83" s="156" t="str">
        <f t="shared" si="46"/>
        <v/>
      </c>
      <c r="BL83" s="156" t="str">
        <f t="shared" si="47"/>
        <v/>
      </c>
      <c r="BM83" s="156" t="str">
        <f t="shared" si="48"/>
        <v/>
      </c>
      <c r="BN83" s="156" t="str">
        <f t="shared" si="49"/>
        <v/>
      </c>
      <c r="BO83" s="156" t="str">
        <f t="shared" si="50"/>
        <v/>
      </c>
      <c r="BP83" s="156" t="str">
        <f t="shared" si="51"/>
        <v/>
      </c>
      <c r="BQ83" s="156" t="str">
        <f t="shared" si="52"/>
        <v/>
      </c>
      <c r="BR83" s="156" t="str">
        <f t="shared" si="53"/>
        <v/>
      </c>
      <c r="BS83" s="156" t="str">
        <f t="shared" si="54"/>
        <v/>
      </c>
      <c r="BT83" s="156" t="str">
        <f t="shared" si="55"/>
        <v/>
      </c>
      <c r="BU83" s="156" t="str">
        <f t="shared" si="56"/>
        <v/>
      </c>
      <c r="BV83" s="156" t="str">
        <f t="shared" si="57"/>
        <v/>
      </c>
      <c r="BW83" s="156" t="str">
        <f t="shared" si="58"/>
        <v/>
      </c>
      <c r="BX83" s="156" t="str">
        <f t="shared" si="59"/>
        <v/>
      </c>
      <c r="BY83" s="156" t="str">
        <f t="shared" si="60"/>
        <v/>
      </c>
      <c r="BZ83" s="156" t="str">
        <f t="shared" si="61"/>
        <v/>
      </c>
      <c r="CA83" s="219" t="str">
        <f t="shared" si="62"/>
        <v/>
      </c>
      <c r="CB83" s="203" t="str">
        <f t="shared" si="63"/>
        <v/>
      </c>
      <c r="CC83" s="156" t="str">
        <f t="shared" si="64"/>
        <v/>
      </c>
      <c r="CD83" s="156" t="str">
        <f t="shared" si="65"/>
        <v/>
      </c>
      <c r="CE83" s="156" t="str">
        <f t="shared" si="66"/>
        <v/>
      </c>
      <c r="CF83" s="156" t="str">
        <f t="shared" si="67"/>
        <v/>
      </c>
      <c r="CG83" s="156" t="str">
        <f t="shared" si="68"/>
        <v/>
      </c>
      <c r="CH83" s="156" t="str">
        <f t="shared" si="69"/>
        <v/>
      </c>
      <c r="CI83" s="156" t="str">
        <f t="shared" si="70"/>
        <v/>
      </c>
      <c r="CJ83" s="156" t="str">
        <f t="shared" si="71"/>
        <v/>
      </c>
      <c r="CK83" s="156" t="str">
        <f t="shared" si="72"/>
        <v/>
      </c>
      <c r="CL83" s="156" t="str">
        <f t="shared" si="73"/>
        <v/>
      </c>
      <c r="CM83" s="156" t="str">
        <f t="shared" si="74"/>
        <v/>
      </c>
      <c r="CN83" s="156" t="str">
        <f t="shared" si="75"/>
        <v/>
      </c>
      <c r="CO83" s="156" t="str">
        <f t="shared" si="76"/>
        <v/>
      </c>
      <c r="CP83" s="156" t="str">
        <f t="shared" si="77"/>
        <v/>
      </c>
      <c r="CQ83" s="156" t="str">
        <f t="shared" si="78"/>
        <v/>
      </c>
      <c r="CR83" s="156" t="str">
        <f t="shared" si="79"/>
        <v/>
      </c>
      <c r="CS83" s="156" t="str">
        <f t="shared" si="80"/>
        <v/>
      </c>
      <c r="CT83" s="156" t="str">
        <f t="shared" si="81"/>
        <v/>
      </c>
      <c r="CU83" s="156" t="str">
        <f t="shared" si="82"/>
        <v/>
      </c>
      <c r="CV83" s="156" t="str">
        <f t="shared" si="83"/>
        <v/>
      </c>
      <c r="CW83" s="156" t="str">
        <f t="shared" si="84"/>
        <v/>
      </c>
      <c r="CX83" s="156" t="str">
        <f t="shared" si="85"/>
        <v/>
      </c>
      <c r="CY83" s="156" t="str">
        <f t="shared" si="86"/>
        <v/>
      </c>
      <c r="CZ83" s="156" t="str">
        <f t="shared" si="87"/>
        <v/>
      </c>
      <c r="DA83" s="156" t="str">
        <f t="shared" si="95"/>
        <v/>
      </c>
      <c r="DB83" s="156" t="str">
        <f t="shared" si="88"/>
        <v/>
      </c>
      <c r="DC83" s="219" t="str">
        <f t="shared" si="89"/>
        <v/>
      </c>
      <c r="DD83" s="203" t="str">
        <f>IFERROR($DD21/$K21,"")</f>
        <v/>
      </c>
      <c r="DE83" s="156" t="str">
        <f t="shared" si="90"/>
        <v/>
      </c>
      <c r="DF83" s="156" t="str">
        <f t="shared" si="91"/>
        <v/>
      </c>
      <c r="DG83" s="156" t="str">
        <f t="shared" si="92"/>
        <v/>
      </c>
      <c r="DH83" s="219" t="str">
        <f t="shared" si="93"/>
        <v/>
      </c>
    </row>
    <row r="84" spans="20:112" customFormat="1" x14ac:dyDescent="0.25">
      <c r="T84" s="301"/>
      <c r="U84" s="301"/>
      <c r="V84" s="301"/>
      <c r="W84" s="301"/>
      <c r="X84" s="301"/>
      <c r="Y84" s="301"/>
      <c r="AA84" s="81"/>
      <c r="AO84" s="264"/>
      <c r="AP84" s="210" t="s">
        <v>407</v>
      </c>
      <c r="AQ84" s="203" t="str">
        <f t="shared" si="28"/>
        <v/>
      </c>
      <c r="AR84" s="206"/>
      <c r="AS84" s="156" t="str">
        <f t="shared" si="29"/>
        <v/>
      </c>
      <c r="AT84" s="156" t="str">
        <f t="shared" si="94"/>
        <v/>
      </c>
      <c r="AU84" s="156" t="str">
        <f t="shared" si="30"/>
        <v/>
      </c>
      <c r="AV84" s="156" t="str">
        <f t="shared" si="31"/>
        <v/>
      </c>
      <c r="AW84" s="156" t="str">
        <f t="shared" si="32"/>
        <v/>
      </c>
      <c r="AX84" s="156" t="str">
        <f t="shared" si="33"/>
        <v/>
      </c>
      <c r="AY84" s="156" t="str">
        <f t="shared" si="34"/>
        <v/>
      </c>
      <c r="AZ84" s="156" t="str">
        <f t="shared" si="35"/>
        <v/>
      </c>
      <c r="BA84" s="156" t="str">
        <f t="shared" si="36"/>
        <v/>
      </c>
      <c r="BB84" s="156" t="str">
        <f t="shared" si="37"/>
        <v/>
      </c>
      <c r="BC84" s="156" t="str">
        <f t="shared" si="38"/>
        <v/>
      </c>
      <c r="BD84" s="156" t="str">
        <f t="shared" si="39"/>
        <v/>
      </c>
      <c r="BE84" s="156" t="str">
        <f t="shared" si="40"/>
        <v/>
      </c>
      <c r="BF84" s="156" t="str">
        <f t="shared" si="41"/>
        <v/>
      </c>
      <c r="BG84" s="156" t="str">
        <f t="shared" si="42"/>
        <v/>
      </c>
      <c r="BH84" s="156" t="str">
        <f t="shared" si="43"/>
        <v/>
      </c>
      <c r="BI84" s="156" t="str">
        <f t="shared" si="44"/>
        <v/>
      </c>
      <c r="BJ84" s="156" t="str">
        <f t="shared" si="45"/>
        <v/>
      </c>
      <c r="BK84" s="156" t="str">
        <f t="shared" si="46"/>
        <v/>
      </c>
      <c r="BL84" s="156" t="str">
        <f t="shared" si="47"/>
        <v/>
      </c>
      <c r="BM84" s="156" t="str">
        <f t="shared" si="48"/>
        <v/>
      </c>
      <c r="BN84" s="156" t="str">
        <f t="shared" si="49"/>
        <v/>
      </c>
      <c r="BO84" s="156" t="str">
        <f t="shared" si="50"/>
        <v/>
      </c>
      <c r="BP84" s="156" t="str">
        <f t="shared" si="51"/>
        <v/>
      </c>
      <c r="BQ84" s="156" t="str">
        <f t="shared" si="52"/>
        <v/>
      </c>
      <c r="BR84" s="156" t="str">
        <f t="shared" si="53"/>
        <v/>
      </c>
      <c r="BS84" s="156" t="str">
        <f t="shared" si="54"/>
        <v/>
      </c>
      <c r="BT84" s="156" t="str">
        <f t="shared" si="55"/>
        <v/>
      </c>
      <c r="BU84" s="156" t="str">
        <f t="shared" si="56"/>
        <v/>
      </c>
      <c r="BV84" s="156" t="str">
        <f t="shared" si="57"/>
        <v/>
      </c>
      <c r="BW84" s="156" t="str">
        <f t="shared" si="58"/>
        <v/>
      </c>
      <c r="BX84" s="156" t="str">
        <f t="shared" si="59"/>
        <v/>
      </c>
      <c r="BY84" s="156" t="str">
        <f t="shared" si="60"/>
        <v/>
      </c>
      <c r="BZ84" s="156" t="str">
        <f t="shared" si="61"/>
        <v/>
      </c>
      <c r="CA84" s="219" t="str">
        <f t="shared" si="62"/>
        <v/>
      </c>
      <c r="CB84" s="203" t="str">
        <f t="shared" si="63"/>
        <v/>
      </c>
      <c r="CC84" s="156" t="str">
        <f t="shared" si="64"/>
        <v/>
      </c>
      <c r="CD84" s="156" t="str">
        <f t="shared" si="65"/>
        <v/>
      </c>
      <c r="CE84" s="156" t="str">
        <f t="shared" si="66"/>
        <v/>
      </c>
      <c r="CF84" s="156" t="str">
        <f t="shared" si="67"/>
        <v/>
      </c>
      <c r="CG84" s="156" t="str">
        <f t="shared" si="68"/>
        <v/>
      </c>
      <c r="CH84" s="156" t="str">
        <f t="shared" si="69"/>
        <v/>
      </c>
      <c r="CI84" s="156" t="str">
        <f t="shared" si="70"/>
        <v/>
      </c>
      <c r="CJ84" s="156" t="str">
        <f t="shared" si="71"/>
        <v/>
      </c>
      <c r="CK84" s="156" t="str">
        <f t="shared" si="72"/>
        <v/>
      </c>
      <c r="CL84" s="156" t="str">
        <f t="shared" si="73"/>
        <v/>
      </c>
      <c r="CM84" s="156" t="str">
        <f t="shared" si="74"/>
        <v/>
      </c>
      <c r="CN84" s="156" t="str">
        <f t="shared" si="75"/>
        <v/>
      </c>
      <c r="CO84" s="156" t="str">
        <f t="shared" si="76"/>
        <v/>
      </c>
      <c r="CP84" s="156" t="str">
        <f t="shared" si="77"/>
        <v/>
      </c>
      <c r="CQ84" s="156" t="str">
        <f t="shared" si="78"/>
        <v/>
      </c>
      <c r="CR84" s="156" t="str">
        <f t="shared" si="79"/>
        <v/>
      </c>
      <c r="CS84" s="156" t="str">
        <f t="shared" si="80"/>
        <v/>
      </c>
      <c r="CT84" s="156" t="str">
        <f t="shared" si="81"/>
        <v/>
      </c>
      <c r="CU84" s="156" t="str">
        <f t="shared" si="82"/>
        <v/>
      </c>
      <c r="CV84" s="156" t="str">
        <f t="shared" si="83"/>
        <v/>
      </c>
      <c r="CW84" s="156" t="str">
        <f t="shared" si="84"/>
        <v/>
      </c>
      <c r="CX84" s="156" t="str">
        <f t="shared" si="85"/>
        <v/>
      </c>
      <c r="CY84" s="156" t="str">
        <f t="shared" si="86"/>
        <v/>
      </c>
      <c r="CZ84" s="156" t="str">
        <f t="shared" si="87"/>
        <v/>
      </c>
      <c r="DA84" s="156" t="str">
        <f t="shared" si="95"/>
        <v/>
      </c>
      <c r="DB84" s="156" t="str">
        <f t="shared" si="88"/>
        <v/>
      </c>
      <c r="DC84" s="219" t="str">
        <f t="shared" si="89"/>
        <v/>
      </c>
      <c r="DD84" s="203" t="str">
        <f>IFERROR($DD22/$K22,"")</f>
        <v/>
      </c>
      <c r="DE84" s="156" t="str">
        <f t="shared" si="90"/>
        <v/>
      </c>
      <c r="DF84" s="156" t="str">
        <f t="shared" si="91"/>
        <v/>
      </c>
      <c r="DG84" s="156" t="str">
        <f t="shared" si="92"/>
        <v/>
      </c>
      <c r="DH84" s="219" t="str">
        <f t="shared" si="93"/>
        <v/>
      </c>
    </row>
    <row r="85" spans="20:112" customFormat="1" x14ac:dyDescent="0.25">
      <c r="T85" s="301"/>
      <c r="U85" s="301"/>
      <c r="V85" s="301"/>
      <c r="W85" s="301"/>
      <c r="X85" s="301"/>
      <c r="Y85" s="301"/>
      <c r="AA85" s="81"/>
      <c r="AO85" s="264"/>
      <c r="AP85" s="210" t="s">
        <v>407</v>
      </c>
      <c r="AQ85" s="203" t="str">
        <f t="shared" si="28"/>
        <v/>
      </c>
      <c r="AR85" s="206"/>
      <c r="AS85" s="156" t="str">
        <f t="shared" si="29"/>
        <v/>
      </c>
      <c r="AT85" s="156" t="str">
        <f t="shared" si="94"/>
        <v/>
      </c>
      <c r="AU85" s="156" t="str">
        <f t="shared" si="30"/>
        <v/>
      </c>
      <c r="AV85" s="156" t="str">
        <f t="shared" si="31"/>
        <v/>
      </c>
      <c r="AW85" s="156" t="str">
        <f t="shared" si="32"/>
        <v/>
      </c>
      <c r="AX85" s="156" t="str">
        <f t="shared" si="33"/>
        <v/>
      </c>
      <c r="AY85" s="156" t="str">
        <f t="shared" si="34"/>
        <v/>
      </c>
      <c r="AZ85" s="156" t="str">
        <f t="shared" si="35"/>
        <v/>
      </c>
      <c r="BA85" s="156" t="str">
        <f t="shared" si="36"/>
        <v/>
      </c>
      <c r="BB85" s="156" t="str">
        <f t="shared" si="37"/>
        <v/>
      </c>
      <c r="BC85" s="156" t="str">
        <f t="shared" si="38"/>
        <v/>
      </c>
      <c r="BD85" s="156" t="str">
        <f t="shared" si="39"/>
        <v/>
      </c>
      <c r="BE85" s="156" t="str">
        <f t="shared" si="40"/>
        <v/>
      </c>
      <c r="BF85" s="156" t="str">
        <f t="shared" si="41"/>
        <v/>
      </c>
      <c r="BG85" s="156" t="str">
        <f t="shared" si="42"/>
        <v/>
      </c>
      <c r="BH85" s="156" t="str">
        <f t="shared" si="43"/>
        <v/>
      </c>
      <c r="BI85" s="156" t="str">
        <f t="shared" si="44"/>
        <v/>
      </c>
      <c r="BJ85" s="156" t="str">
        <f t="shared" si="45"/>
        <v/>
      </c>
      <c r="BK85" s="156" t="str">
        <f t="shared" si="46"/>
        <v/>
      </c>
      <c r="BL85" s="156" t="str">
        <f t="shared" si="47"/>
        <v/>
      </c>
      <c r="BM85" s="156" t="str">
        <f t="shared" si="48"/>
        <v/>
      </c>
      <c r="BN85" s="156" t="str">
        <f t="shared" si="49"/>
        <v/>
      </c>
      <c r="BO85" s="156" t="str">
        <f t="shared" si="50"/>
        <v/>
      </c>
      <c r="BP85" s="156" t="str">
        <f t="shared" si="51"/>
        <v/>
      </c>
      <c r="BQ85" s="156" t="str">
        <f t="shared" si="52"/>
        <v/>
      </c>
      <c r="BR85" s="156" t="str">
        <f t="shared" si="53"/>
        <v/>
      </c>
      <c r="BS85" s="156" t="str">
        <f t="shared" si="54"/>
        <v/>
      </c>
      <c r="BT85" s="156" t="str">
        <f t="shared" si="55"/>
        <v/>
      </c>
      <c r="BU85" s="156" t="str">
        <f t="shared" si="56"/>
        <v/>
      </c>
      <c r="BV85" s="156" t="str">
        <f t="shared" si="57"/>
        <v/>
      </c>
      <c r="BW85" s="156" t="str">
        <f t="shared" si="58"/>
        <v/>
      </c>
      <c r="BX85" s="156" t="str">
        <f t="shared" si="59"/>
        <v/>
      </c>
      <c r="BY85" s="156" t="str">
        <f t="shared" si="60"/>
        <v/>
      </c>
      <c r="BZ85" s="156" t="str">
        <f t="shared" si="61"/>
        <v/>
      </c>
      <c r="CA85" s="219" t="str">
        <f t="shared" si="62"/>
        <v/>
      </c>
      <c r="CB85" s="203" t="str">
        <f t="shared" si="63"/>
        <v/>
      </c>
      <c r="CC85" s="156" t="str">
        <f t="shared" si="64"/>
        <v/>
      </c>
      <c r="CD85" s="156" t="str">
        <f t="shared" si="65"/>
        <v/>
      </c>
      <c r="CE85" s="156" t="str">
        <f t="shared" si="66"/>
        <v/>
      </c>
      <c r="CF85" s="156" t="str">
        <f t="shared" si="67"/>
        <v/>
      </c>
      <c r="CG85" s="156" t="str">
        <f t="shared" si="68"/>
        <v/>
      </c>
      <c r="CH85" s="156" t="str">
        <f t="shared" si="69"/>
        <v/>
      </c>
      <c r="CI85" s="156" t="str">
        <f t="shared" si="70"/>
        <v/>
      </c>
      <c r="CJ85" s="156" t="str">
        <f t="shared" si="71"/>
        <v/>
      </c>
      <c r="CK85" s="156" t="str">
        <f t="shared" si="72"/>
        <v/>
      </c>
      <c r="CL85" s="156" t="str">
        <f t="shared" si="73"/>
        <v/>
      </c>
      <c r="CM85" s="156" t="str">
        <f t="shared" si="74"/>
        <v/>
      </c>
      <c r="CN85" s="156" t="str">
        <f t="shared" si="75"/>
        <v/>
      </c>
      <c r="CO85" s="156" t="str">
        <f t="shared" si="76"/>
        <v/>
      </c>
      <c r="CP85" s="156" t="str">
        <f t="shared" si="77"/>
        <v/>
      </c>
      <c r="CQ85" s="156" t="str">
        <f t="shared" si="78"/>
        <v/>
      </c>
      <c r="CR85" s="156" t="str">
        <f t="shared" si="79"/>
        <v/>
      </c>
      <c r="CS85" s="156" t="str">
        <f t="shared" si="80"/>
        <v/>
      </c>
      <c r="CT85" s="156" t="str">
        <f t="shared" si="81"/>
        <v/>
      </c>
      <c r="CU85" s="156" t="str">
        <f t="shared" si="82"/>
        <v/>
      </c>
      <c r="CV85" s="156" t="str">
        <f t="shared" si="83"/>
        <v/>
      </c>
      <c r="CW85" s="156" t="str">
        <f t="shared" si="84"/>
        <v/>
      </c>
      <c r="CX85" s="156" t="str">
        <f t="shared" si="85"/>
        <v/>
      </c>
      <c r="CY85" s="156" t="str">
        <f t="shared" si="86"/>
        <v/>
      </c>
      <c r="CZ85" s="156" t="str">
        <f t="shared" si="87"/>
        <v/>
      </c>
      <c r="DA85" s="156" t="str">
        <f t="shared" si="95"/>
        <v/>
      </c>
      <c r="DB85" s="156" t="str">
        <f t="shared" si="88"/>
        <v/>
      </c>
      <c r="DC85" s="219" t="str">
        <f t="shared" si="89"/>
        <v/>
      </c>
      <c r="DD85" s="203" t="str">
        <f>IFERROR($DD23/$K23,"")</f>
        <v/>
      </c>
      <c r="DE85" s="156" t="str">
        <f t="shared" si="90"/>
        <v/>
      </c>
      <c r="DF85" s="156" t="str">
        <f t="shared" si="91"/>
        <v/>
      </c>
      <c r="DG85" s="156" t="str">
        <f t="shared" si="92"/>
        <v/>
      </c>
      <c r="DH85" s="219" t="str">
        <f t="shared" si="93"/>
        <v/>
      </c>
    </row>
    <row r="86" spans="20:112" customFormat="1" x14ac:dyDescent="0.25">
      <c r="T86" s="301"/>
      <c r="U86" s="301"/>
      <c r="V86" s="301"/>
      <c r="W86" s="301"/>
      <c r="X86" s="301"/>
      <c r="Y86" s="301"/>
      <c r="AA86" s="81"/>
      <c r="AO86" s="264"/>
      <c r="AP86" s="210" t="s">
        <v>407</v>
      </c>
      <c r="AQ86" s="203" t="str">
        <f t="shared" si="28"/>
        <v/>
      </c>
      <c r="AR86" s="206"/>
      <c r="AS86" s="156" t="str">
        <f t="shared" si="29"/>
        <v/>
      </c>
      <c r="AT86" s="156" t="str">
        <f t="shared" si="94"/>
        <v/>
      </c>
      <c r="AU86" s="156" t="str">
        <f t="shared" si="30"/>
        <v/>
      </c>
      <c r="AV86" s="156" t="str">
        <f t="shared" si="31"/>
        <v/>
      </c>
      <c r="AW86" s="156" t="str">
        <f t="shared" si="32"/>
        <v/>
      </c>
      <c r="AX86" s="156" t="str">
        <f t="shared" si="33"/>
        <v/>
      </c>
      <c r="AY86" s="156" t="str">
        <f t="shared" si="34"/>
        <v/>
      </c>
      <c r="AZ86" s="156" t="str">
        <f t="shared" si="35"/>
        <v/>
      </c>
      <c r="BA86" s="156" t="str">
        <f t="shared" si="36"/>
        <v/>
      </c>
      <c r="BB86" s="156" t="str">
        <f t="shared" si="37"/>
        <v/>
      </c>
      <c r="BC86" s="156" t="str">
        <f t="shared" si="38"/>
        <v/>
      </c>
      <c r="BD86" s="156" t="str">
        <f t="shared" si="39"/>
        <v/>
      </c>
      <c r="BE86" s="156" t="str">
        <f t="shared" si="40"/>
        <v/>
      </c>
      <c r="BF86" s="156" t="str">
        <f t="shared" si="41"/>
        <v/>
      </c>
      <c r="BG86" s="156" t="str">
        <f t="shared" si="42"/>
        <v/>
      </c>
      <c r="BH86" s="156" t="str">
        <f t="shared" si="43"/>
        <v/>
      </c>
      <c r="BI86" s="156" t="str">
        <f t="shared" si="44"/>
        <v/>
      </c>
      <c r="BJ86" s="156" t="str">
        <f t="shared" si="45"/>
        <v/>
      </c>
      <c r="BK86" s="156" t="str">
        <f t="shared" si="46"/>
        <v/>
      </c>
      <c r="BL86" s="156" t="str">
        <f t="shared" si="47"/>
        <v/>
      </c>
      <c r="BM86" s="156" t="str">
        <f t="shared" si="48"/>
        <v/>
      </c>
      <c r="BN86" s="156" t="str">
        <f t="shared" si="49"/>
        <v/>
      </c>
      <c r="BO86" s="156" t="str">
        <f t="shared" si="50"/>
        <v/>
      </c>
      <c r="BP86" s="156" t="str">
        <f t="shared" si="51"/>
        <v/>
      </c>
      <c r="BQ86" s="156" t="str">
        <f t="shared" si="52"/>
        <v/>
      </c>
      <c r="BR86" s="156" t="str">
        <f t="shared" si="53"/>
        <v/>
      </c>
      <c r="BS86" s="156" t="str">
        <f t="shared" si="54"/>
        <v/>
      </c>
      <c r="BT86" s="156" t="str">
        <f t="shared" si="55"/>
        <v/>
      </c>
      <c r="BU86" s="156" t="str">
        <f t="shared" si="56"/>
        <v/>
      </c>
      <c r="BV86" s="156" t="str">
        <f t="shared" si="57"/>
        <v/>
      </c>
      <c r="BW86" s="156" t="str">
        <f t="shared" si="58"/>
        <v/>
      </c>
      <c r="BX86" s="156" t="str">
        <f t="shared" si="59"/>
        <v/>
      </c>
      <c r="BY86" s="156" t="str">
        <f t="shared" si="60"/>
        <v/>
      </c>
      <c r="BZ86" s="156" t="str">
        <f t="shared" si="61"/>
        <v/>
      </c>
      <c r="CA86" s="219" t="str">
        <f t="shared" si="62"/>
        <v/>
      </c>
      <c r="CB86" s="203" t="str">
        <f t="shared" si="63"/>
        <v/>
      </c>
      <c r="CC86" s="156" t="str">
        <f t="shared" si="64"/>
        <v/>
      </c>
      <c r="CD86" s="156" t="str">
        <f t="shared" si="65"/>
        <v/>
      </c>
      <c r="CE86" s="156" t="str">
        <f t="shared" si="66"/>
        <v/>
      </c>
      <c r="CF86" s="156" t="str">
        <f t="shared" si="67"/>
        <v/>
      </c>
      <c r="CG86" s="156" t="str">
        <f t="shared" si="68"/>
        <v/>
      </c>
      <c r="CH86" s="156" t="str">
        <f t="shared" si="69"/>
        <v/>
      </c>
      <c r="CI86" s="156" t="str">
        <f t="shared" si="70"/>
        <v/>
      </c>
      <c r="CJ86" s="156" t="str">
        <f t="shared" si="71"/>
        <v/>
      </c>
      <c r="CK86" s="156" t="str">
        <f t="shared" si="72"/>
        <v/>
      </c>
      <c r="CL86" s="156" t="str">
        <f t="shared" si="73"/>
        <v/>
      </c>
      <c r="CM86" s="156" t="str">
        <f t="shared" si="74"/>
        <v/>
      </c>
      <c r="CN86" s="156" t="str">
        <f t="shared" si="75"/>
        <v/>
      </c>
      <c r="CO86" s="156" t="str">
        <f t="shared" si="76"/>
        <v/>
      </c>
      <c r="CP86" s="156" t="str">
        <f t="shared" si="77"/>
        <v/>
      </c>
      <c r="CQ86" s="156" t="str">
        <f t="shared" si="78"/>
        <v/>
      </c>
      <c r="CR86" s="156" t="str">
        <f t="shared" si="79"/>
        <v/>
      </c>
      <c r="CS86" s="156" t="str">
        <f t="shared" si="80"/>
        <v/>
      </c>
      <c r="CT86" s="156" t="str">
        <f t="shared" si="81"/>
        <v/>
      </c>
      <c r="CU86" s="156" t="str">
        <f t="shared" si="82"/>
        <v/>
      </c>
      <c r="CV86" s="156" t="str">
        <f t="shared" si="83"/>
        <v/>
      </c>
      <c r="CW86" s="156" t="str">
        <f t="shared" si="84"/>
        <v/>
      </c>
      <c r="CX86" s="156" t="str">
        <f t="shared" si="85"/>
        <v/>
      </c>
      <c r="CY86" s="156" t="str">
        <f t="shared" si="86"/>
        <v/>
      </c>
      <c r="CZ86" s="156" t="str">
        <f t="shared" si="87"/>
        <v/>
      </c>
      <c r="DA86" s="156" t="str">
        <f t="shared" si="95"/>
        <v/>
      </c>
      <c r="DB86" s="156" t="str">
        <f t="shared" si="88"/>
        <v/>
      </c>
      <c r="DC86" s="219" t="str">
        <f t="shared" si="89"/>
        <v/>
      </c>
      <c r="DD86" s="203" t="str">
        <f>IFERROR($DD24/$K24,"")</f>
        <v/>
      </c>
      <c r="DE86" s="156" t="str">
        <f t="shared" si="90"/>
        <v/>
      </c>
      <c r="DF86" s="156" t="str">
        <f t="shared" si="91"/>
        <v/>
      </c>
      <c r="DG86" s="156" t="str">
        <f t="shared" si="92"/>
        <v/>
      </c>
      <c r="DH86" s="219" t="str">
        <f t="shared" si="93"/>
        <v/>
      </c>
    </row>
    <row r="87" spans="20:112" customFormat="1" x14ac:dyDescent="0.25">
      <c r="T87" s="301"/>
      <c r="U87" s="301"/>
      <c r="V87" s="301"/>
      <c r="W87" s="301"/>
      <c r="X87" s="301"/>
      <c r="Y87" s="301"/>
      <c r="AA87" s="81"/>
      <c r="AO87" s="264"/>
      <c r="AP87" s="210" t="s">
        <v>407</v>
      </c>
      <c r="AQ87" s="203" t="str">
        <f t="shared" si="28"/>
        <v/>
      </c>
      <c r="AR87" s="206"/>
      <c r="AS87" s="156" t="str">
        <f t="shared" si="29"/>
        <v/>
      </c>
      <c r="AT87" s="156" t="str">
        <f t="shared" si="94"/>
        <v/>
      </c>
      <c r="AU87" s="156" t="str">
        <f t="shared" si="30"/>
        <v/>
      </c>
      <c r="AV87" s="156" t="str">
        <f t="shared" si="31"/>
        <v/>
      </c>
      <c r="AW87" s="156" t="str">
        <f t="shared" si="32"/>
        <v/>
      </c>
      <c r="AX87" s="156" t="str">
        <f t="shared" si="33"/>
        <v/>
      </c>
      <c r="AY87" s="156" t="str">
        <f t="shared" si="34"/>
        <v/>
      </c>
      <c r="AZ87" s="156" t="str">
        <f t="shared" si="35"/>
        <v/>
      </c>
      <c r="BA87" s="156" t="str">
        <f t="shared" si="36"/>
        <v/>
      </c>
      <c r="BB87" s="156" t="str">
        <f t="shared" si="37"/>
        <v/>
      </c>
      <c r="BC87" s="156" t="str">
        <f t="shared" si="38"/>
        <v/>
      </c>
      <c r="BD87" s="156" t="str">
        <f t="shared" si="39"/>
        <v/>
      </c>
      <c r="BE87" s="156" t="str">
        <f t="shared" si="40"/>
        <v/>
      </c>
      <c r="BF87" s="156" t="str">
        <f t="shared" si="41"/>
        <v/>
      </c>
      <c r="BG87" s="156" t="str">
        <f t="shared" si="42"/>
        <v/>
      </c>
      <c r="BH87" s="156" t="str">
        <f t="shared" si="43"/>
        <v/>
      </c>
      <c r="BI87" s="156" t="str">
        <f t="shared" si="44"/>
        <v/>
      </c>
      <c r="BJ87" s="156" t="str">
        <f t="shared" si="45"/>
        <v/>
      </c>
      <c r="BK87" s="156" t="str">
        <f t="shared" si="46"/>
        <v/>
      </c>
      <c r="BL87" s="156" t="str">
        <f t="shared" si="47"/>
        <v/>
      </c>
      <c r="BM87" s="156" t="str">
        <f t="shared" si="48"/>
        <v/>
      </c>
      <c r="BN87" s="156" t="str">
        <f t="shared" si="49"/>
        <v/>
      </c>
      <c r="BO87" s="156" t="str">
        <f t="shared" si="50"/>
        <v/>
      </c>
      <c r="BP87" s="156" t="str">
        <f t="shared" si="51"/>
        <v/>
      </c>
      <c r="BQ87" s="156" t="str">
        <f t="shared" si="52"/>
        <v/>
      </c>
      <c r="BR87" s="156" t="str">
        <f t="shared" si="53"/>
        <v/>
      </c>
      <c r="BS87" s="156" t="str">
        <f t="shared" si="54"/>
        <v/>
      </c>
      <c r="BT87" s="156" t="str">
        <f t="shared" si="55"/>
        <v/>
      </c>
      <c r="BU87" s="156" t="str">
        <f t="shared" si="56"/>
        <v/>
      </c>
      <c r="BV87" s="156" t="str">
        <f t="shared" si="57"/>
        <v/>
      </c>
      <c r="BW87" s="156" t="str">
        <f t="shared" si="58"/>
        <v/>
      </c>
      <c r="BX87" s="156" t="str">
        <f t="shared" si="59"/>
        <v/>
      </c>
      <c r="BY87" s="156" t="str">
        <f t="shared" si="60"/>
        <v/>
      </c>
      <c r="BZ87" s="156" t="str">
        <f t="shared" si="61"/>
        <v/>
      </c>
      <c r="CA87" s="219" t="str">
        <f t="shared" si="62"/>
        <v/>
      </c>
      <c r="CB87" s="203" t="str">
        <f t="shared" si="63"/>
        <v/>
      </c>
      <c r="CC87" s="156" t="str">
        <f t="shared" si="64"/>
        <v/>
      </c>
      <c r="CD87" s="156" t="str">
        <f t="shared" si="65"/>
        <v/>
      </c>
      <c r="CE87" s="156" t="str">
        <f t="shared" si="66"/>
        <v/>
      </c>
      <c r="CF87" s="156" t="str">
        <f t="shared" si="67"/>
        <v/>
      </c>
      <c r="CG87" s="156" t="str">
        <f t="shared" si="68"/>
        <v/>
      </c>
      <c r="CH87" s="156" t="str">
        <f t="shared" si="69"/>
        <v/>
      </c>
      <c r="CI87" s="156" t="str">
        <f t="shared" si="70"/>
        <v/>
      </c>
      <c r="CJ87" s="156" t="str">
        <f t="shared" si="71"/>
        <v/>
      </c>
      <c r="CK87" s="156" t="str">
        <f t="shared" si="72"/>
        <v/>
      </c>
      <c r="CL87" s="156" t="str">
        <f t="shared" si="73"/>
        <v/>
      </c>
      <c r="CM87" s="156" t="str">
        <f t="shared" si="74"/>
        <v/>
      </c>
      <c r="CN87" s="156" t="str">
        <f t="shared" si="75"/>
        <v/>
      </c>
      <c r="CO87" s="156" t="str">
        <f t="shared" si="76"/>
        <v/>
      </c>
      <c r="CP87" s="156" t="str">
        <f t="shared" si="77"/>
        <v/>
      </c>
      <c r="CQ87" s="156" t="str">
        <f t="shared" si="78"/>
        <v/>
      </c>
      <c r="CR87" s="156" t="str">
        <f t="shared" si="79"/>
        <v/>
      </c>
      <c r="CS87" s="156" t="str">
        <f t="shared" si="80"/>
        <v/>
      </c>
      <c r="CT87" s="156" t="str">
        <f t="shared" si="81"/>
        <v/>
      </c>
      <c r="CU87" s="156" t="str">
        <f t="shared" si="82"/>
        <v/>
      </c>
      <c r="CV87" s="156" t="str">
        <f t="shared" si="83"/>
        <v/>
      </c>
      <c r="CW87" s="156" t="str">
        <f t="shared" si="84"/>
        <v/>
      </c>
      <c r="CX87" s="156" t="str">
        <f t="shared" si="85"/>
        <v/>
      </c>
      <c r="CY87" s="156" t="str">
        <f t="shared" si="86"/>
        <v/>
      </c>
      <c r="CZ87" s="156" t="str">
        <f t="shared" si="87"/>
        <v/>
      </c>
      <c r="DA87" s="156" t="str">
        <f t="shared" si="95"/>
        <v/>
      </c>
      <c r="DB87" s="156" t="str">
        <f t="shared" si="88"/>
        <v/>
      </c>
      <c r="DC87" s="219" t="str">
        <f t="shared" si="89"/>
        <v/>
      </c>
      <c r="DD87" s="203" t="str">
        <f>IFERROR($DD25/$K25,"")</f>
        <v/>
      </c>
      <c r="DE87" s="156" t="str">
        <f t="shared" si="90"/>
        <v/>
      </c>
      <c r="DF87" s="156" t="str">
        <f t="shared" si="91"/>
        <v/>
      </c>
      <c r="DG87" s="156" t="str">
        <f t="shared" si="92"/>
        <v/>
      </c>
      <c r="DH87" s="219" t="str">
        <f t="shared" si="93"/>
        <v/>
      </c>
    </row>
    <row r="88" spans="20:112" customFormat="1" x14ac:dyDescent="0.25">
      <c r="T88" s="301"/>
      <c r="U88" s="301"/>
      <c r="V88" s="301"/>
      <c r="W88" s="301"/>
      <c r="X88" s="301"/>
      <c r="Y88" s="301"/>
      <c r="AA88" s="81"/>
      <c r="AO88" s="264"/>
      <c r="AP88" s="210" t="s">
        <v>407</v>
      </c>
      <c r="AQ88" s="203" t="str">
        <f t="shared" si="28"/>
        <v/>
      </c>
      <c r="AR88" s="206"/>
      <c r="AS88" s="156" t="str">
        <f t="shared" si="29"/>
        <v/>
      </c>
      <c r="AT88" s="156" t="str">
        <f t="shared" si="94"/>
        <v/>
      </c>
      <c r="AU88" s="156" t="str">
        <f t="shared" si="30"/>
        <v/>
      </c>
      <c r="AV88" s="156" t="str">
        <f t="shared" si="31"/>
        <v/>
      </c>
      <c r="AW88" s="156" t="str">
        <f t="shared" si="32"/>
        <v/>
      </c>
      <c r="AX88" s="156" t="str">
        <f t="shared" si="33"/>
        <v/>
      </c>
      <c r="AY88" s="156" t="str">
        <f t="shared" si="34"/>
        <v/>
      </c>
      <c r="AZ88" s="156" t="str">
        <f t="shared" si="35"/>
        <v/>
      </c>
      <c r="BA88" s="156" t="str">
        <f t="shared" si="36"/>
        <v/>
      </c>
      <c r="BB88" s="156" t="str">
        <f t="shared" si="37"/>
        <v/>
      </c>
      <c r="BC88" s="156" t="str">
        <f t="shared" si="38"/>
        <v/>
      </c>
      <c r="BD88" s="156" t="str">
        <f t="shared" si="39"/>
        <v/>
      </c>
      <c r="BE88" s="156" t="str">
        <f t="shared" si="40"/>
        <v/>
      </c>
      <c r="BF88" s="156" t="str">
        <f t="shared" si="41"/>
        <v/>
      </c>
      <c r="BG88" s="156" t="str">
        <f t="shared" si="42"/>
        <v/>
      </c>
      <c r="BH88" s="156" t="str">
        <f t="shared" si="43"/>
        <v/>
      </c>
      <c r="BI88" s="156" t="str">
        <f t="shared" si="44"/>
        <v/>
      </c>
      <c r="BJ88" s="156" t="str">
        <f t="shared" si="45"/>
        <v/>
      </c>
      <c r="BK88" s="156" t="str">
        <f t="shared" si="46"/>
        <v/>
      </c>
      <c r="BL88" s="156" t="str">
        <f t="shared" si="47"/>
        <v/>
      </c>
      <c r="BM88" s="156" t="str">
        <f t="shared" si="48"/>
        <v/>
      </c>
      <c r="BN88" s="156" t="str">
        <f t="shared" si="49"/>
        <v/>
      </c>
      <c r="BO88" s="156" t="str">
        <f t="shared" si="50"/>
        <v/>
      </c>
      <c r="BP88" s="156" t="str">
        <f t="shared" si="51"/>
        <v/>
      </c>
      <c r="BQ88" s="156" t="str">
        <f t="shared" si="52"/>
        <v/>
      </c>
      <c r="BR88" s="156" t="str">
        <f t="shared" si="53"/>
        <v/>
      </c>
      <c r="BS88" s="156" t="str">
        <f t="shared" si="54"/>
        <v/>
      </c>
      <c r="BT88" s="156" t="str">
        <f t="shared" si="55"/>
        <v/>
      </c>
      <c r="BU88" s="156" t="str">
        <f t="shared" si="56"/>
        <v/>
      </c>
      <c r="BV88" s="156" t="str">
        <f t="shared" si="57"/>
        <v/>
      </c>
      <c r="BW88" s="156" t="str">
        <f t="shared" si="58"/>
        <v/>
      </c>
      <c r="BX88" s="156" t="str">
        <f t="shared" si="59"/>
        <v/>
      </c>
      <c r="BY88" s="156" t="str">
        <f t="shared" si="60"/>
        <v/>
      </c>
      <c r="BZ88" s="156" t="str">
        <f t="shared" si="61"/>
        <v/>
      </c>
      <c r="CA88" s="219" t="str">
        <f t="shared" si="62"/>
        <v/>
      </c>
      <c r="CB88" s="203" t="str">
        <f t="shared" si="63"/>
        <v/>
      </c>
      <c r="CC88" s="156" t="str">
        <f t="shared" si="64"/>
        <v/>
      </c>
      <c r="CD88" s="156" t="str">
        <f t="shared" si="65"/>
        <v/>
      </c>
      <c r="CE88" s="156" t="str">
        <f t="shared" si="66"/>
        <v/>
      </c>
      <c r="CF88" s="156" t="str">
        <f t="shared" si="67"/>
        <v/>
      </c>
      <c r="CG88" s="156" t="str">
        <f t="shared" si="68"/>
        <v/>
      </c>
      <c r="CH88" s="156" t="str">
        <f t="shared" si="69"/>
        <v/>
      </c>
      <c r="CI88" s="156" t="str">
        <f t="shared" si="70"/>
        <v/>
      </c>
      <c r="CJ88" s="156" t="str">
        <f t="shared" si="71"/>
        <v/>
      </c>
      <c r="CK88" s="156" t="str">
        <f t="shared" si="72"/>
        <v/>
      </c>
      <c r="CL88" s="156" t="str">
        <f t="shared" si="73"/>
        <v/>
      </c>
      <c r="CM88" s="156" t="str">
        <f t="shared" si="74"/>
        <v/>
      </c>
      <c r="CN88" s="156" t="str">
        <f t="shared" si="75"/>
        <v/>
      </c>
      <c r="CO88" s="156" t="str">
        <f t="shared" si="76"/>
        <v/>
      </c>
      <c r="CP88" s="156" t="str">
        <f t="shared" si="77"/>
        <v/>
      </c>
      <c r="CQ88" s="156" t="str">
        <f t="shared" si="78"/>
        <v/>
      </c>
      <c r="CR88" s="156" t="str">
        <f t="shared" si="79"/>
        <v/>
      </c>
      <c r="CS88" s="156" t="str">
        <f t="shared" si="80"/>
        <v/>
      </c>
      <c r="CT88" s="156" t="str">
        <f t="shared" si="81"/>
        <v/>
      </c>
      <c r="CU88" s="156" t="str">
        <f t="shared" si="82"/>
        <v/>
      </c>
      <c r="CV88" s="156" t="str">
        <f t="shared" si="83"/>
        <v/>
      </c>
      <c r="CW88" s="156" t="str">
        <f t="shared" si="84"/>
        <v/>
      </c>
      <c r="CX88" s="156" t="str">
        <f t="shared" si="85"/>
        <v/>
      </c>
      <c r="CY88" s="156" t="str">
        <f t="shared" si="86"/>
        <v/>
      </c>
      <c r="CZ88" s="156" t="str">
        <f t="shared" si="87"/>
        <v/>
      </c>
      <c r="DA88" s="156" t="str">
        <f t="shared" si="95"/>
        <v/>
      </c>
      <c r="DB88" s="156" t="str">
        <f t="shared" si="88"/>
        <v/>
      </c>
      <c r="DC88" s="219" t="str">
        <f t="shared" si="89"/>
        <v/>
      </c>
      <c r="DD88" s="203" t="str">
        <f>IFERROR($DD26/$K26,"")</f>
        <v/>
      </c>
      <c r="DE88" s="156" t="str">
        <f t="shared" si="90"/>
        <v/>
      </c>
      <c r="DF88" s="156" t="str">
        <f t="shared" si="91"/>
        <v/>
      </c>
      <c r="DG88" s="156" t="str">
        <f t="shared" si="92"/>
        <v/>
      </c>
      <c r="DH88" s="219" t="str">
        <f t="shared" si="93"/>
        <v/>
      </c>
    </row>
    <row r="89" spans="20:112" customFormat="1" x14ac:dyDescent="0.25">
      <c r="T89" s="301"/>
      <c r="U89" s="301"/>
      <c r="V89" s="301"/>
      <c r="W89" s="301"/>
      <c r="X89" s="301"/>
      <c r="Y89" s="301"/>
      <c r="AA89" s="81"/>
      <c r="AO89" s="264"/>
      <c r="AP89" s="210" t="s">
        <v>407</v>
      </c>
      <c r="AQ89" s="203" t="str">
        <f t="shared" si="28"/>
        <v/>
      </c>
      <c r="AR89" s="206"/>
      <c r="AS89" s="156" t="str">
        <f t="shared" si="29"/>
        <v/>
      </c>
      <c r="AT89" s="156" t="str">
        <f t="shared" si="94"/>
        <v/>
      </c>
      <c r="AU89" s="156" t="str">
        <f t="shared" si="30"/>
        <v/>
      </c>
      <c r="AV89" s="156" t="str">
        <f t="shared" si="31"/>
        <v/>
      </c>
      <c r="AW89" s="156" t="str">
        <f t="shared" si="32"/>
        <v/>
      </c>
      <c r="AX89" s="156" t="str">
        <f t="shared" si="33"/>
        <v/>
      </c>
      <c r="AY89" s="156" t="str">
        <f t="shared" si="34"/>
        <v/>
      </c>
      <c r="AZ89" s="156" t="str">
        <f t="shared" si="35"/>
        <v/>
      </c>
      <c r="BA89" s="156" t="str">
        <f t="shared" si="36"/>
        <v/>
      </c>
      <c r="BB89" s="156" t="str">
        <f t="shared" si="37"/>
        <v/>
      </c>
      <c r="BC89" s="156" t="str">
        <f t="shared" si="38"/>
        <v/>
      </c>
      <c r="BD89" s="156" t="str">
        <f t="shared" si="39"/>
        <v/>
      </c>
      <c r="BE89" s="156" t="str">
        <f t="shared" si="40"/>
        <v/>
      </c>
      <c r="BF89" s="156" t="str">
        <f t="shared" si="41"/>
        <v/>
      </c>
      <c r="BG89" s="156" t="str">
        <f t="shared" si="42"/>
        <v/>
      </c>
      <c r="BH89" s="156" t="str">
        <f t="shared" si="43"/>
        <v/>
      </c>
      <c r="BI89" s="156" t="str">
        <f t="shared" si="44"/>
        <v/>
      </c>
      <c r="BJ89" s="156" t="str">
        <f t="shared" si="45"/>
        <v/>
      </c>
      <c r="BK89" s="156" t="str">
        <f t="shared" si="46"/>
        <v/>
      </c>
      <c r="BL89" s="156" t="str">
        <f t="shared" si="47"/>
        <v/>
      </c>
      <c r="BM89" s="156" t="str">
        <f t="shared" si="48"/>
        <v/>
      </c>
      <c r="BN89" s="156" t="str">
        <f t="shared" si="49"/>
        <v/>
      </c>
      <c r="BO89" s="156" t="str">
        <f t="shared" si="50"/>
        <v/>
      </c>
      <c r="BP89" s="156" t="str">
        <f t="shared" si="51"/>
        <v/>
      </c>
      <c r="BQ89" s="156" t="str">
        <f t="shared" si="52"/>
        <v/>
      </c>
      <c r="BR89" s="156" t="str">
        <f t="shared" si="53"/>
        <v/>
      </c>
      <c r="BS89" s="156" t="str">
        <f t="shared" si="54"/>
        <v/>
      </c>
      <c r="BT89" s="156" t="str">
        <f t="shared" si="55"/>
        <v/>
      </c>
      <c r="BU89" s="156" t="str">
        <f t="shared" si="56"/>
        <v/>
      </c>
      <c r="BV89" s="156" t="str">
        <f t="shared" si="57"/>
        <v/>
      </c>
      <c r="BW89" s="156" t="str">
        <f t="shared" si="58"/>
        <v/>
      </c>
      <c r="BX89" s="156" t="str">
        <f t="shared" si="59"/>
        <v/>
      </c>
      <c r="BY89" s="156" t="str">
        <f t="shared" si="60"/>
        <v/>
      </c>
      <c r="BZ89" s="156" t="str">
        <f t="shared" si="61"/>
        <v/>
      </c>
      <c r="CA89" s="219" t="str">
        <f t="shared" si="62"/>
        <v/>
      </c>
      <c r="CB89" s="203" t="str">
        <f t="shared" si="63"/>
        <v/>
      </c>
      <c r="CC89" s="156" t="str">
        <f t="shared" si="64"/>
        <v/>
      </c>
      <c r="CD89" s="156" t="str">
        <f t="shared" si="65"/>
        <v/>
      </c>
      <c r="CE89" s="156" t="str">
        <f t="shared" si="66"/>
        <v/>
      </c>
      <c r="CF89" s="156" t="str">
        <f t="shared" si="67"/>
        <v/>
      </c>
      <c r="CG89" s="156" t="str">
        <f t="shared" si="68"/>
        <v/>
      </c>
      <c r="CH89" s="156" t="str">
        <f t="shared" si="69"/>
        <v/>
      </c>
      <c r="CI89" s="156" t="str">
        <f t="shared" si="70"/>
        <v/>
      </c>
      <c r="CJ89" s="156" t="str">
        <f t="shared" si="71"/>
        <v/>
      </c>
      <c r="CK89" s="156" t="str">
        <f t="shared" si="72"/>
        <v/>
      </c>
      <c r="CL89" s="156" t="str">
        <f t="shared" si="73"/>
        <v/>
      </c>
      <c r="CM89" s="156" t="str">
        <f t="shared" si="74"/>
        <v/>
      </c>
      <c r="CN89" s="156" t="str">
        <f t="shared" si="75"/>
        <v/>
      </c>
      <c r="CO89" s="156" t="str">
        <f t="shared" si="76"/>
        <v/>
      </c>
      <c r="CP89" s="156" t="str">
        <f t="shared" si="77"/>
        <v/>
      </c>
      <c r="CQ89" s="156" t="str">
        <f t="shared" si="78"/>
        <v/>
      </c>
      <c r="CR89" s="156" t="str">
        <f t="shared" si="79"/>
        <v/>
      </c>
      <c r="CS89" s="156" t="str">
        <f t="shared" si="80"/>
        <v/>
      </c>
      <c r="CT89" s="156" t="str">
        <f t="shared" si="81"/>
        <v/>
      </c>
      <c r="CU89" s="156" t="str">
        <f t="shared" si="82"/>
        <v/>
      </c>
      <c r="CV89" s="156" t="str">
        <f t="shared" si="83"/>
        <v/>
      </c>
      <c r="CW89" s="156" t="str">
        <f t="shared" si="84"/>
        <v/>
      </c>
      <c r="CX89" s="156" t="str">
        <f t="shared" si="85"/>
        <v/>
      </c>
      <c r="CY89" s="156" t="str">
        <f t="shared" si="86"/>
        <v/>
      </c>
      <c r="CZ89" s="156" t="str">
        <f t="shared" si="87"/>
        <v/>
      </c>
      <c r="DA89" s="156" t="str">
        <f t="shared" si="95"/>
        <v/>
      </c>
      <c r="DB89" s="156" t="str">
        <f t="shared" si="88"/>
        <v/>
      </c>
      <c r="DC89" s="219" t="str">
        <f t="shared" si="89"/>
        <v/>
      </c>
      <c r="DD89" s="203" t="str">
        <f>IFERROR($DD27/$K27,"")</f>
        <v/>
      </c>
      <c r="DE89" s="156" t="str">
        <f t="shared" si="90"/>
        <v/>
      </c>
      <c r="DF89" s="156" t="str">
        <f t="shared" si="91"/>
        <v/>
      </c>
      <c r="DG89" s="156" t="str">
        <f t="shared" si="92"/>
        <v/>
      </c>
      <c r="DH89" s="219" t="str">
        <f t="shared" si="93"/>
        <v/>
      </c>
    </row>
    <row r="90" spans="20:112" customFormat="1" x14ac:dyDescent="0.25">
      <c r="T90" s="301"/>
      <c r="U90" s="301"/>
      <c r="V90" s="301"/>
      <c r="W90" s="301"/>
      <c r="X90" s="301"/>
      <c r="Y90" s="301"/>
      <c r="AA90" s="81"/>
      <c r="AO90" s="264"/>
      <c r="AP90" s="210" t="s">
        <v>407</v>
      </c>
      <c r="AQ90" s="203" t="str">
        <f t="shared" si="28"/>
        <v/>
      </c>
      <c r="AR90" s="206"/>
      <c r="AS90" s="156" t="str">
        <f t="shared" si="29"/>
        <v/>
      </c>
      <c r="AT90" s="156" t="str">
        <f t="shared" si="94"/>
        <v/>
      </c>
      <c r="AU90" s="156" t="str">
        <f t="shared" si="30"/>
        <v/>
      </c>
      <c r="AV90" s="156" t="str">
        <f t="shared" si="31"/>
        <v/>
      </c>
      <c r="AW90" s="156" t="str">
        <f t="shared" si="32"/>
        <v/>
      </c>
      <c r="AX90" s="156" t="str">
        <f t="shared" si="33"/>
        <v/>
      </c>
      <c r="AY90" s="156" t="str">
        <f t="shared" si="34"/>
        <v/>
      </c>
      <c r="AZ90" s="156" t="str">
        <f t="shared" si="35"/>
        <v/>
      </c>
      <c r="BA90" s="156" t="str">
        <f t="shared" si="36"/>
        <v/>
      </c>
      <c r="BB90" s="156" t="str">
        <f t="shared" si="37"/>
        <v/>
      </c>
      <c r="BC90" s="156" t="str">
        <f t="shared" si="38"/>
        <v/>
      </c>
      <c r="BD90" s="156" t="str">
        <f t="shared" si="39"/>
        <v/>
      </c>
      <c r="BE90" s="156" t="str">
        <f t="shared" si="40"/>
        <v/>
      </c>
      <c r="BF90" s="156" t="str">
        <f t="shared" si="41"/>
        <v/>
      </c>
      <c r="BG90" s="156" t="str">
        <f t="shared" si="42"/>
        <v/>
      </c>
      <c r="BH90" s="156" t="str">
        <f t="shared" si="43"/>
        <v/>
      </c>
      <c r="BI90" s="156" t="str">
        <f t="shared" si="44"/>
        <v/>
      </c>
      <c r="BJ90" s="156" t="str">
        <f t="shared" si="45"/>
        <v/>
      </c>
      <c r="BK90" s="156" t="str">
        <f t="shared" si="46"/>
        <v/>
      </c>
      <c r="BL90" s="156" t="str">
        <f t="shared" si="47"/>
        <v/>
      </c>
      <c r="BM90" s="156" t="str">
        <f t="shared" si="48"/>
        <v/>
      </c>
      <c r="BN90" s="156" t="str">
        <f t="shared" si="49"/>
        <v/>
      </c>
      <c r="BO90" s="156" t="str">
        <f t="shared" si="50"/>
        <v/>
      </c>
      <c r="BP90" s="156" t="str">
        <f t="shared" si="51"/>
        <v/>
      </c>
      <c r="BQ90" s="156" t="str">
        <f t="shared" si="52"/>
        <v/>
      </c>
      <c r="BR90" s="156" t="str">
        <f t="shared" si="53"/>
        <v/>
      </c>
      <c r="BS90" s="156" t="str">
        <f t="shared" si="54"/>
        <v/>
      </c>
      <c r="BT90" s="156" t="str">
        <f t="shared" si="55"/>
        <v/>
      </c>
      <c r="BU90" s="156" t="str">
        <f t="shared" si="56"/>
        <v/>
      </c>
      <c r="BV90" s="156" t="str">
        <f t="shared" si="57"/>
        <v/>
      </c>
      <c r="BW90" s="156" t="str">
        <f t="shared" si="58"/>
        <v/>
      </c>
      <c r="BX90" s="156" t="str">
        <f t="shared" si="59"/>
        <v/>
      </c>
      <c r="BY90" s="156" t="str">
        <f t="shared" si="60"/>
        <v/>
      </c>
      <c r="BZ90" s="156" t="str">
        <f t="shared" si="61"/>
        <v/>
      </c>
      <c r="CA90" s="219" t="str">
        <f t="shared" si="62"/>
        <v/>
      </c>
      <c r="CB90" s="203" t="str">
        <f t="shared" si="63"/>
        <v/>
      </c>
      <c r="CC90" s="156" t="str">
        <f t="shared" si="64"/>
        <v/>
      </c>
      <c r="CD90" s="156" t="str">
        <f t="shared" si="65"/>
        <v/>
      </c>
      <c r="CE90" s="156" t="str">
        <f t="shared" si="66"/>
        <v/>
      </c>
      <c r="CF90" s="156" t="str">
        <f t="shared" si="67"/>
        <v/>
      </c>
      <c r="CG90" s="156" t="str">
        <f t="shared" si="68"/>
        <v/>
      </c>
      <c r="CH90" s="156" t="str">
        <f t="shared" si="69"/>
        <v/>
      </c>
      <c r="CI90" s="156" t="str">
        <f t="shared" si="70"/>
        <v/>
      </c>
      <c r="CJ90" s="156" t="str">
        <f t="shared" si="71"/>
        <v/>
      </c>
      <c r="CK90" s="156" t="str">
        <f t="shared" si="72"/>
        <v/>
      </c>
      <c r="CL90" s="156" t="str">
        <f t="shared" si="73"/>
        <v/>
      </c>
      <c r="CM90" s="156" t="str">
        <f t="shared" si="74"/>
        <v/>
      </c>
      <c r="CN90" s="156" t="str">
        <f t="shared" si="75"/>
        <v/>
      </c>
      <c r="CO90" s="156" t="str">
        <f t="shared" si="76"/>
        <v/>
      </c>
      <c r="CP90" s="156" t="str">
        <f t="shared" si="77"/>
        <v/>
      </c>
      <c r="CQ90" s="156" t="str">
        <f t="shared" si="78"/>
        <v/>
      </c>
      <c r="CR90" s="156" t="str">
        <f t="shared" si="79"/>
        <v/>
      </c>
      <c r="CS90" s="156" t="str">
        <f t="shared" si="80"/>
        <v/>
      </c>
      <c r="CT90" s="156" t="str">
        <f t="shared" si="81"/>
        <v/>
      </c>
      <c r="CU90" s="156" t="str">
        <f t="shared" si="82"/>
        <v/>
      </c>
      <c r="CV90" s="156" t="str">
        <f t="shared" si="83"/>
        <v/>
      </c>
      <c r="CW90" s="156" t="str">
        <f t="shared" si="84"/>
        <v/>
      </c>
      <c r="CX90" s="156" t="str">
        <f t="shared" si="85"/>
        <v/>
      </c>
      <c r="CY90" s="156" t="str">
        <f t="shared" si="86"/>
        <v/>
      </c>
      <c r="CZ90" s="156" t="str">
        <f t="shared" si="87"/>
        <v/>
      </c>
      <c r="DA90" s="156" t="str">
        <f t="shared" si="95"/>
        <v/>
      </c>
      <c r="DB90" s="156" t="str">
        <f t="shared" si="88"/>
        <v/>
      </c>
      <c r="DC90" s="219" t="str">
        <f t="shared" si="89"/>
        <v/>
      </c>
      <c r="DD90" s="203" t="str">
        <f>IFERROR($DD28/$K28,"")</f>
        <v/>
      </c>
      <c r="DE90" s="156" t="str">
        <f t="shared" si="90"/>
        <v/>
      </c>
      <c r="DF90" s="156" t="str">
        <f t="shared" si="91"/>
        <v/>
      </c>
      <c r="DG90" s="156" t="str">
        <f t="shared" si="92"/>
        <v/>
      </c>
      <c r="DH90" s="219" t="str">
        <f t="shared" si="93"/>
        <v/>
      </c>
    </row>
    <row r="91" spans="20:112" customFormat="1" x14ac:dyDescent="0.25">
      <c r="T91" s="301"/>
      <c r="U91" s="301"/>
      <c r="V91" s="301"/>
      <c r="W91" s="301"/>
      <c r="X91" s="301"/>
      <c r="Y91" s="301"/>
      <c r="AA91" s="81"/>
      <c r="AO91" s="264"/>
      <c r="AP91" s="210" t="s">
        <v>407</v>
      </c>
      <c r="AQ91" s="203" t="str">
        <f t="shared" si="28"/>
        <v/>
      </c>
      <c r="AR91" s="206"/>
      <c r="AS91" s="156" t="str">
        <f t="shared" si="29"/>
        <v/>
      </c>
      <c r="AT91" s="156" t="str">
        <f t="shared" si="94"/>
        <v/>
      </c>
      <c r="AU91" s="156" t="str">
        <f t="shared" si="30"/>
        <v/>
      </c>
      <c r="AV91" s="156" t="str">
        <f t="shared" si="31"/>
        <v/>
      </c>
      <c r="AW91" s="156" t="str">
        <f t="shared" si="32"/>
        <v/>
      </c>
      <c r="AX91" s="156" t="str">
        <f t="shared" si="33"/>
        <v/>
      </c>
      <c r="AY91" s="156" t="str">
        <f t="shared" si="34"/>
        <v/>
      </c>
      <c r="AZ91" s="156" t="str">
        <f t="shared" si="35"/>
        <v/>
      </c>
      <c r="BA91" s="156" t="str">
        <f t="shared" si="36"/>
        <v/>
      </c>
      <c r="BB91" s="156" t="str">
        <f t="shared" si="37"/>
        <v/>
      </c>
      <c r="BC91" s="156" t="str">
        <f t="shared" si="38"/>
        <v/>
      </c>
      <c r="BD91" s="156" t="str">
        <f t="shared" si="39"/>
        <v/>
      </c>
      <c r="BE91" s="156" t="str">
        <f t="shared" si="40"/>
        <v/>
      </c>
      <c r="BF91" s="156" t="str">
        <f t="shared" si="41"/>
        <v/>
      </c>
      <c r="BG91" s="156" t="str">
        <f t="shared" si="42"/>
        <v/>
      </c>
      <c r="BH91" s="156" t="str">
        <f t="shared" si="43"/>
        <v/>
      </c>
      <c r="BI91" s="156" t="str">
        <f t="shared" si="44"/>
        <v/>
      </c>
      <c r="BJ91" s="156" t="str">
        <f t="shared" si="45"/>
        <v/>
      </c>
      <c r="BK91" s="156" t="str">
        <f t="shared" si="46"/>
        <v/>
      </c>
      <c r="BL91" s="156" t="str">
        <f t="shared" si="47"/>
        <v/>
      </c>
      <c r="BM91" s="156" t="str">
        <f t="shared" si="48"/>
        <v/>
      </c>
      <c r="BN91" s="156" t="str">
        <f t="shared" si="49"/>
        <v/>
      </c>
      <c r="BO91" s="156" t="str">
        <f t="shared" si="50"/>
        <v/>
      </c>
      <c r="BP91" s="156" t="str">
        <f t="shared" si="51"/>
        <v/>
      </c>
      <c r="BQ91" s="156" t="str">
        <f t="shared" si="52"/>
        <v/>
      </c>
      <c r="BR91" s="156" t="str">
        <f t="shared" si="53"/>
        <v/>
      </c>
      <c r="BS91" s="156" t="str">
        <f t="shared" si="54"/>
        <v/>
      </c>
      <c r="BT91" s="156" t="str">
        <f t="shared" si="55"/>
        <v/>
      </c>
      <c r="BU91" s="156" t="str">
        <f t="shared" si="56"/>
        <v/>
      </c>
      <c r="BV91" s="156" t="str">
        <f t="shared" si="57"/>
        <v/>
      </c>
      <c r="BW91" s="156" t="str">
        <f t="shared" si="58"/>
        <v/>
      </c>
      <c r="BX91" s="156" t="str">
        <f t="shared" si="59"/>
        <v/>
      </c>
      <c r="BY91" s="156" t="str">
        <f t="shared" si="60"/>
        <v/>
      </c>
      <c r="BZ91" s="156" t="str">
        <f t="shared" si="61"/>
        <v/>
      </c>
      <c r="CA91" s="219" t="str">
        <f t="shared" si="62"/>
        <v/>
      </c>
      <c r="CB91" s="203" t="str">
        <f t="shared" si="63"/>
        <v/>
      </c>
      <c r="CC91" s="156" t="str">
        <f t="shared" si="64"/>
        <v/>
      </c>
      <c r="CD91" s="156" t="str">
        <f t="shared" si="65"/>
        <v/>
      </c>
      <c r="CE91" s="156" t="str">
        <f t="shared" si="66"/>
        <v/>
      </c>
      <c r="CF91" s="156" t="str">
        <f t="shared" si="67"/>
        <v/>
      </c>
      <c r="CG91" s="156" t="str">
        <f t="shared" si="68"/>
        <v/>
      </c>
      <c r="CH91" s="156" t="str">
        <f t="shared" si="69"/>
        <v/>
      </c>
      <c r="CI91" s="156" t="str">
        <f t="shared" si="70"/>
        <v/>
      </c>
      <c r="CJ91" s="156" t="str">
        <f t="shared" si="71"/>
        <v/>
      </c>
      <c r="CK91" s="156" t="str">
        <f t="shared" si="72"/>
        <v/>
      </c>
      <c r="CL91" s="156" t="str">
        <f t="shared" si="73"/>
        <v/>
      </c>
      <c r="CM91" s="156" t="str">
        <f t="shared" si="74"/>
        <v/>
      </c>
      <c r="CN91" s="156" t="str">
        <f t="shared" si="75"/>
        <v/>
      </c>
      <c r="CO91" s="156" t="str">
        <f t="shared" si="76"/>
        <v/>
      </c>
      <c r="CP91" s="156" t="str">
        <f t="shared" si="77"/>
        <v/>
      </c>
      <c r="CQ91" s="156" t="str">
        <f t="shared" si="78"/>
        <v/>
      </c>
      <c r="CR91" s="156" t="str">
        <f t="shared" si="79"/>
        <v/>
      </c>
      <c r="CS91" s="156" t="str">
        <f t="shared" si="80"/>
        <v/>
      </c>
      <c r="CT91" s="156" t="str">
        <f t="shared" si="81"/>
        <v/>
      </c>
      <c r="CU91" s="156" t="str">
        <f t="shared" si="82"/>
        <v/>
      </c>
      <c r="CV91" s="156" t="str">
        <f t="shared" si="83"/>
        <v/>
      </c>
      <c r="CW91" s="156" t="str">
        <f t="shared" si="84"/>
        <v/>
      </c>
      <c r="CX91" s="156" t="str">
        <f t="shared" si="85"/>
        <v/>
      </c>
      <c r="CY91" s="156" t="str">
        <f t="shared" si="86"/>
        <v/>
      </c>
      <c r="CZ91" s="156" t="str">
        <f t="shared" si="87"/>
        <v/>
      </c>
      <c r="DA91" s="156" t="str">
        <f t="shared" si="95"/>
        <v/>
      </c>
      <c r="DB91" s="156" t="str">
        <f t="shared" si="88"/>
        <v/>
      </c>
      <c r="DC91" s="219" t="str">
        <f t="shared" si="89"/>
        <v/>
      </c>
      <c r="DD91" s="203" t="str">
        <f>IFERROR($DD29/$K29,"")</f>
        <v/>
      </c>
      <c r="DE91" s="156" t="str">
        <f t="shared" si="90"/>
        <v/>
      </c>
      <c r="DF91" s="156" t="str">
        <f t="shared" si="91"/>
        <v/>
      </c>
      <c r="DG91" s="156" t="str">
        <f t="shared" si="92"/>
        <v/>
      </c>
      <c r="DH91" s="219" t="str">
        <f t="shared" si="93"/>
        <v/>
      </c>
    </row>
    <row r="92" spans="20:112" customFormat="1" x14ac:dyDescent="0.25">
      <c r="T92" s="301"/>
      <c r="U92" s="301"/>
      <c r="V92" s="301"/>
      <c r="W92" s="301"/>
      <c r="X92" s="301"/>
      <c r="Y92" s="301"/>
      <c r="AA92" s="81"/>
      <c r="AO92" s="264"/>
      <c r="AP92" s="210" t="s">
        <v>407</v>
      </c>
      <c r="AQ92" s="203" t="str">
        <f t="shared" si="28"/>
        <v/>
      </c>
      <c r="AR92" s="206"/>
      <c r="AS92" s="156" t="str">
        <f t="shared" si="29"/>
        <v/>
      </c>
      <c r="AT92" s="156" t="str">
        <f t="shared" si="94"/>
        <v/>
      </c>
      <c r="AU92" s="156" t="str">
        <f t="shared" si="30"/>
        <v/>
      </c>
      <c r="AV92" s="156" t="str">
        <f t="shared" si="31"/>
        <v/>
      </c>
      <c r="AW92" s="156" t="str">
        <f t="shared" si="32"/>
        <v/>
      </c>
      <c r="AX92" s="156" t="str">
        <f t="shared" si="33"/>
        <v/>
      </c>
      <c r="AY92" s="156" t="str">
        <f t="shared" si="34"/>
        <v/>
      </c>
      <c r="AZ92" s="156" t="str">
        <f t="shared" si="35"/>
        <v/>
      </c>
      <c r="BA92" s="156" t="str">
        <f t="shared" si="36"/>
        <v/>
      </c>
      <c r="BB92" s="156" t="str">
        <f t="shared" si="37"/>
        <v/>
      </c>
      <c r="BC92" s="156" t="str">
        <f t="shared" si="38"/>
        <v/>
      </c>
      <c r="BD92" s="156" t="str">
        <f t="shared" si="39"/>
        <v/>
      </c>
      <c r="BE92" s="156" t="str">
        <f t="shared" si="40"/>
        <v/>
      </c>
      <c r="BF92" s="156" t="str">
        <f t="shared" si="41"/>
        <v/>
      </c>
      <c r="BG92" s="156" t="str">
        <f t="shared" si="42"/>
        <v/>
      </c>
      <c r="BH92" s="156" t="str">
        <f t="shared" si="43"/>
        <v/>
      </c>
      <c r="BI92" s="156" t="str">
        <f t="shared" si="44"/>
        <v/>
      </c>
      <c r="BJ92" s="156" t="str">
        <f t="shared" si="45"/>
        <v/>
      </c>
      <c r="BK92" s="156" t="str">
        <f t="shared" si="46"/>
        <v/>
      </c>
      <c r="BL92" s="156" t="str">
        <f t="shared" si="47"/>
        <v/>
      </c>
      <c r="BM92" s="156" t="str">
        <f t="shared" si="48"/>
        <v/>
      </c>
      <c r="BN92" s="156" t="str">
        <f t="shared" si="49"/>
        <v/>
      </c>
      <c r="BO92" s="156" t="str">
        <f t="shared" si="50"/>
        <v/>
      </c>
      <c r="BP92" s="156" t="str">
        <f t="shared" si="51"/>
        <v/>
      </c>
      <c r="BQ92" s="156" t="str">
        <f t="shared" si="52"/>
        <v/>
      </c>
      <c r="BR92" s="156" t="str">
        <f t="shared" si="53"/>
        <v/>
      </c>
      <c r="BS92" s="156" t="str">
        <f t="shared" si="54"/>
        <v/>
      </c>
      <c r="BT92" s="156" t="str">
        <f t="shared" si="55"/>
        <v/>
      </c>
      <c r="BU92" s="156" t="str">
        <f t="shared" si="56"/>
        <v/>
      </c>
      <c r="BV92" s="156" t="str">
        <f t="shared" si="57"/>
        <v/>
      </c>
      <c r="BW92" s="156" t="str">
        <f t="shared" si="58"/>
        <v/>
      </c>
      <c r="BX92" s="156" t="str">
        <f t="shared" si="59"/>
        <v/>
      </c>
      <c r="BY92" s="156" t="str">
        <f t="shared" si="60"/>
        <v/>
      </c>
      <c r="BZ92" s="156" t="str">
        <f t="shared" si="61"/>
        <v/>
      </c>
      <c r="CA92" s="219" t="str">
        <f t="shared" si="62"/>
        <v/>
      </c>
      <c r="CB92" s="203" t="str">
        <f t="shared" si="63"/>
        <v/>
      </c>
      <c r="CC92" s="156" t="str">
        <f t="shared" si="64"/>
        <v/>
      </c>
      <c r="CD92" s="156" t="str">
        <f t="shared" si="65"/>
        <v/>
      </c>
      <c r="CE92" s="156" t="str">
        <f t="shared" si="66"/>
        <v/>
      </c>
      <c r="CF92" s="156" t="str">
        <f t="shared" si="67"/>
        <v/>
      </c>
      <c r="CG92" s="156" t="str">
        <f t="shared" si="68"/>
        <v/>
      </c>
      <c r="CH92" s="156" t="str">
        <f t="shared" si="69"/>
        <v/>
      </c>
      <c r="CI92" s="156" t="str">
        <f t="shared" si="70"/>
        <v/>
      </c>
      <c r="CJ92" s="156" t="str">
        <f t="shared" si="71"/>
        <v/>
      </c>
      <c r="CK92" s="156" t="str">
        <f t="shared" si="72"/>
        <v/>
      </c>
      <c r="CL92" s="156" t="str">
        <f t="shared" si="73"/>
        <v/>
      </c>
      <c r="CM92" s="156" t="str">
        <f t="shared" si="74"/>
        <v/>
      </c>
      <c r="CN92" s="156" t="str">
        <f t="shared" si="75"/>
        <v/>
      </c>
      <c r="CO92" s="156" t="str">
        <f t="shared" si="76"/>
        <v/>
      </c>
      <c r="CP92" s="156" t="str">
        <f t="shared" si="77"/>
        <v/>
      </c>
      <c r="CQ92" s="156" t="str">
        <f t="shared" si="78"/>
        <v/>
      </c>
      <c r="CR92" s="156" t="str">
        <f t="shared" si="79"/>
        <v/>
      </c>
      <c r="CS92" s="156" t="str">
        <f t="shared" si="80"/>
        <v/>
      </c>
      <c r="CT92" s="156" t="str">
        <f t="shared" si="81"/>
        <v/>
      </c>
      <c r="CU92" s="156" t="str">
        <f t="shared" si="82"/>
        <v/>
      </c>
      <c r="CV92" s="156" t="str">
        <f t="shared" si="83"/>
        <v/>
      </c>
      <c r="CW92" s="156" t="str">
        <f t="shared" si="84"/>
        <v/>
      </c>
      <c r="CX92" s="156" t="str">
        <f t="shared" si="85"/>
        <v/>
      </c>
      <c r="CY92" s="156" t="str">
        <f t="shared" si="86"/>
        <v/>
      </c>
      <c r="CZ92" s="156" t="str">
        <f t="shared" si="87"/>
        <v/>
      </c>
      <c r="DA92" s="156" t="str">
        <f t="shared" si="95"/>
        <v/>
      </c>
      <c r="DB92" s="156" t="str">
        <f t="shared" si="88"/>
        <v/>
      </c>
      <c r="DC92" s="219" t="str">
        <f t="shared" si="89"/>
        <v/>
      </c>
      <c r="DD92" s="203" t="str">
        <f>IFERROR($DD30/$K30,"")</f>
        <v/>
      </c>
      <c r="DE92" s="156" t="str">
        <f t="shared" si="90"/>
        <v/>
      </c>
      <c r="DF92" s="156" t="str">
        <f t="shared" si="91"/>
        <v/>
      </c>
      <c r="DG92" s="156" t="str">
        <f t="shared" si="92"/>
        <v/>
      </c>
      <c r="DH92" s="219" t="str">
        <f t="shared" si="93"/>
        <v/>
      </c>
    </row>
    <row r="93" spans="20:112" customFormat="1" x14ac:dyDescent="0.25">
      <c r="T93" s="301"/>
      <c r="U93" s="301"/>
      <c r="V93" s="301"/>
      <c r="W93" s="301"/>
      <c r="X93" s="301"/>
      <c r="Y93" s="301"/>
      <c r="AA93" s="81"/>
      <c r="AO93" s="264"/>
      <c r="AP93" s="210" t="s">
        <v>407</v>
      </c>
      <c r="AQ93" s="203" t="str">
        <f t="shared" si="28"/>
        <v/>
      </c>
      <c r="AR93" s="206"/>
      <c r="AS93" s="156" t="str">
        <f t="shared" si="29"/>
        <v/>
      </c>
      <c r="AT93" s="156" t="str">
        <f t="shared" si="94"/>
        <v/>
      </c>
      <c r="AU93" s="156" t="str">
        <f t="shared" si="30"/>
        <v/>
      </c>
      <c r="AV93" s="156" t="str">
        <f t="shared" si="31"/>
        <v/>
      </c>
      <c r="AW93" s="156" t="str">
        <f t="shared" si="32"/>
        <v/>
      </c>
      <c r="AX93" s="156" t="str">
        <f t="shared" si="33"/>
        <v/>
      </c>
      <c r="AY93" s="156" t="str">
        <f t="shared" si="34"/>
        <v/>
      </c>
      <c r="AZ93" s="156" t="str">
        <f t="shared" si="35"/>
        <v/>
      </c>
      <c r="BA93" s="156" t="str">
        <f t="shared" si="36"/>
        <v/>
      </c>
      <c r="BB93" s="156" t="str">
        <f t="shared" si="37"/>
        <v/>
      </c>
      <c r="BC93" s="156" t="str">
        <f t="shared" si="38"/>
        <v/>
      </c>
      <c r="BD93" s="156" t="str">
        <f t="shared" si="39"/>
        <v/>
      </c>
      <c r="BE93" s="156" t="str">
        <f t="shared" si="40"/>
        <v/>
      </c>
      <c r="BF93" s="156" t="str">
        <f t="shared" si="41"/>
        <v/>
      </c>
      <c r="BG93" s="156" t="str">
        <f t="shared" si="42"/>
        <v/>
      </c>
      <c r="BH93" s="156" t="str">
        <f t="shared" si="43"/>
        <v/>
      </c>
      <c r="BI93" s="156" t="str">
        <f t="shared" si="44"/>
        <v/>
      </c>
      <c r="BJ93" s="156" t="str">
        <f t="shared" si="45"/>
        <v/>
      </c>
      <c r="BK93" s="156" t="str">
        <f t="shared" si="46"/>
        <v/>
      </c>
      <c r="BL93" s="156" t="str">
        <f t="shared" si="47"/>
        <v/>
      </c>
      <c r="BM93" s="156" t="str">
        <f t="shared" si="48"/>
        <v/>
      </c>
      <c r="BN93" s="156" t="str">
        <f t="shared" si="49"/>
        <v/>
      </c>
      <c r="BO93" s="156" t="str">
        <f t="shared" si="50"/>
        <v/>
      </c>
      <c r="BP93" s="156" t="str">
        <f t="shared" si="51"/>
        <v/>
      </c>
      <c r="BQ93" s="156" t="str">
        <f t="shared" si="52"/>
        <v/>
      </c>
      <c r="BR93" s="156" t="str">
        <f t="shared" si="53"/>
        <v/>
      </c>
      <c r="BS93" s="156" t="str">
        <f t="shared" si="54"/>
        <v/>
      </c>
      <c r="BT93" s="156" t="str">
        <f t="shared" si="55"/>
        <v/>
      </c>
      <c r="BU93" s="156" t="str">
        <f t="shared" si="56"/>
        <v/>
      </c>
      <c r="BV93" s="156" t="str">
        <f t="shared" si="57"/>
        <v/>
      </c>
      <c r="BW93" s="156" t="str">
        <f t="shared" si="58"/>
        <v/>
      </c>
      <c r="BX93" s="156" t="str">
        <f t="shared" si="59"/>
        <v/>
      </c>
      <c r="BY93" s="156" t="str">
        <f t="shared" si="60"/>
        <v/>
      </c>
      <c r="BZ93" s="156" t="str">
        <f t="shared" si="61"/>
        <v/>
      </c>
      <c r="CA93" s="219" t="str">
        <f t="shared" si="62"/>
        <v/>
      </c>
      <c r="CB93" s="203" t="str">
        <f t="shared" si="63"/>
        <v/>
      </c>
      <c r="CC93" s="156" t="str">
        <f t="shared" si="64"/>
        <v/>
      </c>
      <c r="CD93" s="156" t="str">
        <f t="shared" si="65"/>
        <v/>
      </c>
      <c r="CE93" s="156" t="str">
        <f t="shared" si="66"/>
        <v/>
      </c>
      <c r="CF93" s="156" t="str">
        <f t="shared" si="67"/>
        <v/>
      </c>
      <c r="CG93" s="156" t="str">
        <f t="shared" si="68"/>
        <v/>
      </c>
      <c r="CH93" s="156" t="str">
        <f t="shared" si="69"/>
        <v/>
      </c>
      <c r="CI93" s="156" t="str">
        <f t="shared" si="70"/>
        <v/>
      </c>
      <c r="CJ93" s="156" t="str">
        <f t="shared" si="71"/>
        <v/>
      </c>
      <c r="CK93" s="156" t="str">
        <f t="shared" si="72"/>
        <v/>
      </c>
      <c r="CL93" s="156" t="str">
        <f t="shared" si="73"/>
        <v/>
      </c>
      <c r="CM93" s="156" t="str">
        <f t="shared" si="74"/>
        <v/>
      </c>
      <c r="CN93" s="156" t="str">
        <f t="shared" si="75"/>
        <v/>
      </c>
      <c r="CO93" s="156" t="str">
        <f t="shared" si="76"/>
        <v/>
      </c>
      <c r="CP93" s="156" t="str">
        <f t="shared" si="77"/>
        <v/>
      </c>
      <c r="CQ93" s="156" t="str">
        <f t="shared" si="78"/>
        <v/>
      </c>
      <c r="CR93" s="156" t="str">
        <f t="shared" si="79"/>
        <v/>
      </c>
      <c r="CS93" s="156" t="str">
        <f t="shared" si="80"/>
        <v/>
      </c>
      <c r="CT93" s="156" t="str">
        <f t="shared" si="81"/>
        <v/>
      </c>
      <c r="CU93" s="156" t="str">
        <f t="shared" si="82"/>
        <v/>
      </c>
      <c r="CV93" s="156" t="str">
        <f t="shared" si="83"/>
        <v/>
      </c>
      <c r="CW93" s="156" t="str">
        <f t="shared" si="84"/>
        <v/>
      </c>
      <c r="CX93" s="156" t="str">
        <f t="shared" si="85"/>
        <v/>
      </c>
      <c r="CY93" s="156" t="str">
        <f t="shared" si="86"/>
        <v/>
      </c>
      <c r="CZ93" s="156" t="str">
        <f t="shared" si="87"/>
        <v/>
      </c>
      <c r="DA93" s="156" t="str">
        <f t="shared" si="95"/>
        <v/>
      </c>
      <c r="DB93" s="156" t="str">
        <f t="shared" si="88"/>
        <v/>
      </c>
      <c r="DC93" s="219" t="str">
        <f t="shared" si="89"/>
        <v/>
      </c>
      <c r="DD93" s="203" t="str">
        <f>IFERROR($DD31/$K31,"")</f>
        <v/>
      </c>
      <c r="DE93" s="156" t="str">
        <f t="shared" si="90"/>
        <v/>
      </c>
      <c r="DF93" s="156" t="str">
        <f t="shared" si="91"/>
        <v/>
      </c>
      <c r="DG93" s="156" t="str">
        <f t="shared" si="92"/>
        <v/>
      </c>
      <c r="DH93" s="219" t="str">
        <f t="shared" si="93"/>
        <v/>
      </c>
    </row>
    <row r="94" spans="20:112" customFormat="1" x14ac:dyDescent="0.25">
      <c r="T94" s="301"/>
      <c r="U94" s="301"/>
      <c r="V94" s="301"/>
      <c r="W94" s="301"/>
      <c r="X94" s="301"/>
      <c r="Y94" s="301"/>
      <c r="AA94" s="81"/>
      <c r="AO94" s="264"/>
      <c r="AP94" s="210" t="s">
        <v>407</v>
      </c>
      <c r="AQ94" s="203" t="str">
        <f t="shared" si="28"/>
        <v/>
      </c>
      <c r="AR94" s="206"/>
      <c r="AS94" s="156" t="str">
        <f t="shared" si="29"/>
        <v/>
      </c>
      <c r="AT94" s="156" t="str">
        <f t="shared" si="94"/>
        <v/>
      </c>
      <c r="AU94" s="156" t="str">
        <f t="shared" si="30"/>
        <v/>
      </c>
      <c r="AV94" s="156" t="str">
        <f t="shared" si="31"/>
        <v/>
      </c>
      <c r="AW94" s="156" t="str">
        <f t="shared" si="32"/>
        <v/>
      </c>
      <c r="AX94" s="156" t="str">
        <f t="shared" si="33"/>
        <v/>
      </c>
      <c r="AY94" s="156" t="str">
        <f t="shared" si="34"/>
        <v/>
      </c>
      <c r="AZ94" s="156" t="str">
        <f t="shared" si="35"/>
        <v/>
      </c>
      <c r="BA94" s="156" t="str">
        <f t="shared" si="36"/>
        <v/>
      </c>
      <c r="BB94" s="156" t="str">
        <f t="shared" si="37"/>
        <v/>
      </c>
      <c r="BC94" s="156" t="str">
        <f t="shared" si="38"/>
        <v/>
      </c>
      <c r="BD94" s="156" t="str">
        <f t="shared" si="39"/>
        <v/>
      </c>
      <c r="BE94" s="156" t="str">
        <f t="shared" si="40"/>
        <v/>
      </c>
      <c r="BF94" s="156" t="str">
        <f t="shared" si="41"/>
        <v/>
      </c>
      <c r="BG94" s="156" t="str">
        <f t="shared" si="42"/>
        <v/>
      </c>
      <c r="BH94" s="156" t="str">
        <f t="shared" si="43"/>
        <v/>
      </c>
      <c r="BI94" s="156" t="str">
        <f t="shared" si="44"/>
        <v/>
      </c>
      <c r="BJ94" s="156" t="str">
        <f t="shared" si="45"/>
        <v/>
      </c>
      <c r="BK94" s="156" t="str">
        <f t="shared" si="46"/>
        <v/>
      </c>
      <c r="BL94" s="156" t="str">
        <f t="shared" si="47"/>
        <v/>
      </c>
      <c r="BM94" s="156" t="str">
        <f t="shared" si="48"/>
        <v/>
      </c>
      <c r="BN94" s="156" t="str">
        <f t="shared" si="49"/>
        <v/>
      </c>
      <c r="BO94" s="156" t="str">
        <f t="shared" si="50"/>
        <v/>
      </c>
      <c r="BP94" s="156" t="str">
        <f t="shared" si="51"/>
        <v/>
      </c>
      <c r="BQ94" s="156" t="str">
        <f t="shared" si="52"/>
        <v/>
      </c>
      <c r="BR94" s="156" t="str">
        <f t="shared" si="53"/>
        <v/>
      </c>
      <c r="BS94" s="156" t="str">
        <f t="shared" si="54"/>
        <v/>
      </c>
      <c r="BT94" s="156" t="str">
        <f t="shared" si="55"/>
        <v/>
      </c>
      <c r="BU94" s="156" t="str">
        <f t="shared" si="56"/>
        <v/>
      </c>
      <c r="BV94" s="156" t="str">
        <f t="shared" si="57"/>
        <v/>
      </c>
      <c r="BW94" s="156" t="str">
        <f t="shared" si="58"/>
        <v/>
      </c>
      <c r="BX94" s="156" t="str">
        <f t="shared" si="59"/>
        <v/>
      </c>
      <c r="BY94" s="156" t="str">
        <f t="shared" si="60"/>
        <v/>
      </c>
      <c r="BZ94" s="156" t="str">
        <f t="shared" si="61"/>
        <v/>
      </c>
      <c r="CA94" s="219" t="str">
        <f t="shared" si="62"/>
        <v/>
      </c>
      <c r="CB94" s="203" t="str">
        <f t="shared" si="63"/>
        <v/>
      </c>
      <c r="CC94" s="156" t="str">
        <f t="shared" si="64"/>
        <v/>
      </c>
      <c r="CD94" s="156" t="str">
        <f t="shared" si="65"/>
        <v/>
      </c>
      <c r="CE94" s="156" t="str">
        <f t="shared" si="66"/>
        <v/>
      </c>
      <c r="CF94" s="156" t="str">
        <f t="shared" si="67"/>
        <v/>
      </c>
      <c r="CG94" s="156" t="str">
        <f t="shared" si="68"/>
        <v/>
      </c>
      <c r="CH94" s="156" t="str">
        <f t="shared" si="69"/>
        <v/>
      </c>
      <c r="CI94" s="156" t="str">
        <f t="shared" si="70"/>
        <v/>
      </c>
      <c r="CJ94" s="156" t="str">
        <f t="shared" si="71"/>
        <v/>
      </c>
      <c r="CK94" s="156" t="str">
        <f t="shared" si="72"/>
        <v/>
      </c>
      <c r="CL94" s="156" t="str">
        <f t="shared" si="73"/>
        <v/>
      </c>
      <c r="CM94" s="156" t="str">
        <f t="shared" si="74"/>
        <v/>
      </c>
      <c r="CN94" s="156" t="str">
        <f t="shared" si="75"/>
        <v/>
      </c>
      <c r="CO94" s="156" t="str">
        <f t="shared" si="76"/>
        <v/>
      </c>
      <c r="CP94" s="156" t="str">
        <f t="shared" si="77"/>
        <v/>
      </c>
      <c r="CQ94" s="156" t="str">
        <f t="shared" si="78"/>
        <v/>
      </c>
      <c r="CR94" s="156" t="str">
        <f t="shared" si="79"/>
        <v/>
      </c>
      <c r="CS94" s="156" t="str">
        <f t="shared" si="80"/>
        <v/>
      </c>
      <c r="CT94" s="156" t="str">
        <f t="shared" si="81"/>
        <v/>
      </c>
      <c r="CU94" s="156" t="str">
        <f t="shared" si="82"/>
        <v/>
      </c>
      <c r="CV94" s="156" t="str">
        <f t="shared" si="83"/>
        <v/>
      </c>
      <c r="CW94" s="156" t="str">
        <f t="shared" si="84"/>
        <v/>
      </c>
      <c r="CX94" s="156" t="str">
        <f t="shared" si="85"/>
        <v/>
      </c>
      <c r="CY94" s="156" t="str">
        <f t="shared" si="86"/>
        <v/>
      </c>
      <c r="CZ94" s="156" t="str">
        <f t="shared" si="87"/>
        <v/>
      </c>
      <c r="DA94" s="156" t="str">
        <f t="shared" si="95"/>
        <v/>
      </c>
      <c r="DB94" s="156" t="str">
        <f t="shared" si="88"/>
        <v/>
      </c>
      <c r="DC94" s="219" t="str">
        <f t="shared" si="89"/>
        <v/>
      </c>
      <c r="DD94" s="203" t="str">
        <f>IFERROR($DD32/$K32,"")</f>
        <v/>
      </c>
      <c r="DE94" s="156" t="str">
        <f t="shared" si="90"/>
        <v/>
      </c>
      <c r="DF94" s="156" t="str">
        <f t="shared" si="91"/>
        <v/>
      </c>
      <c r="DG94" s="156" t="str">
        <f t="shared" si="92"/>
        <v/>
      </c>
      <c r="DH94" s="219" t="str">
        <f t="shared" si="93"/>
        <v/>
      </c>
    </row>
    <row r="95" spans="20:112" customFormat="1" x14ac:dyDescent="0.25">
      <c r="T95" s="301"/>
      <c r="U95" s="301"/>
      <c r="V95" s="301"/>
      <c r="W95" s="301"/>
      <c r="X95" s="301"/>
      <c r="Y95" s="301"/>
      <c r="AA95" s="81"/>
      <c r="AO95" s="264"/>
      <c r="AP95" s="210" t="s">
        <v>407</v>
      </c>
      <c r="AQ95" s="203" t="str">
        <f t="shared" si="28"/>
        <v/>
      </c>
      <c r="AR95" s="206"/>
      <c r="AS95" s="156" t="str">
        <f t="shared" si="29"/>
        <v/>
      </c>
      <c r="AT95" s="156" t="str">
        <f t="shared" si="94"/>
        <v/>
      </c>
      <c r="AU95" s="156" t="str">
        <f t="shared" si="30"/>
        <v/>
      </c>
      <c r="AV95" s="156" t="str">
        <f t="shared" si="31"/>
        <v/>
      </c>
      <c r="AW95" s="156" t="str">
        <f t="shared" si="32"/>
        <v/>
      </c>
      <c r="AX95" s="156" t="str">
        <f t="shared" si="33"/>
        <v/>
      </c>
      <c r="AY95" s="156" t="str">
        <f t="shared" si="34"/>
        <v/>
      </c>
      <c r="AZ95" s="156" t="str">
        <f t="shared" si="35"/>
        <v/>
      </c>
      <c r="BA95" s="156" t="str">
        <f t="shared" si="36"/>
        <v/>
      </c>
      <c r="BB95" s="156" t="str">
        <f t="shared" si="37"/>
        <v/>
      </c>
      <c r="BC95" s="156" t="str">
        <f t="shared" si="38"/>
        <v/>
      </c>
      <c r="BD95" s="156" t="str">
        <f t="shared" si="39"/>
        <v/>
      </c>
      <c r="BE95" s="156" t="str">
        <f t="shared" si="40"/>
        <v/>
      </c>
      <c r="BF95" s="156" t="str">
        <f t="shared" si="41"/>
        <v/>
      </c>
      <c r="BG95" s="156" t="str">
        <f t="shared" si="42"/>
        <v/>
      </c>
      <c r="BH95" s="156" t="str">
        <f t="shared" si="43"/>
        <v/>
      </c>
      <c r="BI95" s="156" t="str">
        <f t="shared" si="44"/>
        <v/>
      </c>
      <c r="BJ95" s="156" t="str">
        <f t="shared" si="45"/>
        <v/>
      </c>
      <c r="BK95" s="156" t="str">
        <f t="shared" si="46"/>
        <v/>
      </c>
      <c r="BL95" s="156" t="str">
        <f t="shared" si="47"/>
        <v/>
      </c>
      <c r="BM95" s="156" t="str">
        <f t="shared" si="48"/>
        <v/>
      </c>
      <c r="BN95" s="156" t="str">
        <f t="shared" si="49"/>
        <v/>
      </c>
      <c r="BO95" s="156" t="str">
        <f t="shared" si="50"/>
        <v/>
      </c>
      <c r="BP95" s="156" t="str">
        <f t="shared" si="51"/>
        <v/>
      </c>
      <c r="BQ95" s="156" t="str">
        <f t="shared" si="52"/>
        <v/>
      </c>
      <c r="BR95" s="156" t="str">
        <f t="shared" si="53"/>
        <v/>
      </c>
      <c r="BS95" s="156" t="str">
        <f t="shared" si="54"/>
        <v/>
      </c>
      <c r="BT95" s="156" t="str">
        <f t="shared" si="55"/>
        <v/>
      </c>
      <c r="BU95" s="156" t="str">
        <f t="shared" si="56"/>
        <v/>
      </c>
      <c r="BV95" s="156" t="str">
        <f t="shared" si="57"/>
        <v/>
      </c>
      <c r="BW95" s="156" t="str">
        <f t="shared" si="58"/>
        <v/>
      </c>
      <c r="BX95" s="156" t="str">
        <f t="shared" si="59"/>
        <v/>
      </c>
      <c r="BY95" s="156" t="str">
        <f t="shared" si="60"/>
        <v/>
      </c>
      <c r="BZ95" s="156" t="str">
        <f t="shared" si="61"/>
        <v/>
      </c>
      <c r="CA95" s="219" t="str">
        <f t="shared" si="62"/>
        <v/>
      </c>
      <c r="CB95" s="203" t="str">
        <f t="shared" si="63"/>
        <v/>
      </c>
      <c r="CC95" s="156" t="str">
        <f t="shared" si="64"/>
        <v/>
      </c>
      <c r="CD95" s="156" t="str">
        <f t="shared" si="65"/>
        <v/>
      </c>
      <c r="CE95" s="156" t="str">
        <f t="shared" si="66"/>
        <v/>
      </c>
      <c r="CF95" s="156" t="str">
        <f t="shared" si="67"/>
        <v/>
      </c>
      <c r="CG95" s="156" t="str">
        <f t="shared" si="68"/>
        <v/>
      </c>
      <c r="CH95" s="156" t="str">
        <f t="shared" si="69"/>
        <v/>
      </c>
      <c r="CI95" s="156" t="str">
        <f t="shared" si="70"/>
        <v/>
      </c>
      <c r="CJ95" s="156" t="str">
        <f t="shared" si="71"/>
        <v/>
      </c>
      <c r="CK95" s="156" t="str">
        <f t="shared" si="72"/>
        <v/>
      </c>
      <c r="CL95" s="156" t="str">
        <f t="shared" si="73"/>
        <v/>
      </c>
      <c r="CM95" s="156" t="str">
        <f t="shared" si="74"/>
        <v/>
      </c>
      <c r="CN95" s="156" t="str">
        <f t="shared" si="75"/>
        <v/>
      </c>
      <c r="CO95" s="156" t="str">
        <f t="shared" si="76"/>
        <v/>
      </c>
      <c r="CP95" s="156" t="str">
        <f t="shared" si="77"/>
        <v/>
      </c>
      <c r="CQ95" s="156" t="str">
        <f t="shared" si="78"/>
        <v/>
      </c>
      <c r="CR95" s="156" t="str">
        <f t="shared" si="79"/>
        <v/>
      </c>
      <c r="CS95" s="156" t="str">
        <f t="shared" si="80"/>
        <v/>
      </c>
      <c r="CT95" s="156" t="str">
        <f t="shared" si="81"/>
        <v/>
      </c>
      <c r="CU95" s="156" t="str">
        <f t="shared" si="82"/>
        <v/>
      </c>
      <c r="CV95" s="156" t="str">
        <f t="shared" si="83"/>
        <v/>
      </c>
      <c r="CW95" s="156" t="str">
        <f t="shared" si="84"/>
        <v/>
      </c>
      <c r="CX95" s="156" t="str">
        <f t="shared" si="85"/>
        <v/>
      </c>
      <c r="CY95" s="156" t="str">
        <f t="shared" si="86"/>
        <v/>
      </c>
      <c r="CZ95" s="156" t="str">
        <f t="shared" si="87"/>
        <v/>
      </c>
      <c r="DA95" s="156" t="str">
        <f t="shared" si="95"/>
        <v/>
      </c>
      <c r="DB95" s="156" t="str">
        <f t="shared" si="88"/>
        <v/>
      </c>
      <c r="DC95" s="219" t="str">
        <f t="shared" si="89"/>
        <v/>
      </c>
      <c r="DD95" s="203" t="str">
        <f>IFERROR($DD33/$K33,"")</f>
        <v/>
      </c>
      <c r="DE95" s="156" t="str">
        <f t="shared" si="90"/>
        <v/>
      </c>
      <c r="DF95" s="156" t="str">
        <f t="shared" si="91"/>
        <v/>
      </c>
      <c r="DG95" s="156" t="str">
        <f t="shared" si="92"/>
        <v/>
      </c>
      <c r="DH95" s="219" t="str">
        <f t="shared" si="93"/>
        <v/>
      </c>
    </row>
    <row r="96" spans="20:112" customFormat="1" x14ac:dyDescent="0.25">
      <c r="T96" s="301"/>
      <c r="U96" s="301"/>
      <c r="V96" s="301"/>
      <c r="W96" s="301"/>
      <c r="X96" s="301"/>
      <c r="Y96" s="301"/>
      <c r="AA96" s="81"/>
      <c r="AO96" s="264"/>
      <c r="AP96" s="210" t="s">
        <v>407</v>
      </c>
      <c r="AQ96" s="203" t="str">
        <f t="shared" si="28"/>
        <v/>
      </c>
      <c r="AR96" s="206"/>
      <c r="AS96" s="156" t="str">
        <f t="shared" si="29"/>
        <v/>
      </c>
      <c r="AT96" s="156" t="str">
        <f t="shared" si="94"/>
        <v/>
      </c>
      <c r="AU96" s="156" t="str">
        <f t="shared" si="30"/>
        <v/>
      </c>
      <c r="AV96" s="156" t="str">
        <f t="shared" si="31"/>
        <v/>
      </c>
      <c r="AW96" s="156" t="str">
        <f t="shared" si="32"/>
        <v/>
      </c>
      <c r="AX96" s="156" t="str">
        <f t="shared" si="33"/>
        <v/>
      </c>
      <c r="AY96" s="156" t="str">
        <f t="shared" si="34"/>
        <v/>
      </c>
      <c r="AZ96" s="156" t="str">
        <f t="shared" si="35"/>
        <v/>
      </c>
      <c r="BA96" s="156" t="str">
        <f t="shared" si="36"/>
        <v/>
      </c>
      <c r="BB96" s="156" t="str">
        <f t="shared" si="37"/>
        <v/>
      </c>
      <c r="BC96" s="156" t="str">
        <f t="shared" si="38"/>
        <v/>
      </c>
      <c r="BD96" s="156" t="str">
        <f t="shared" si="39"/>
        <v/>
      </c>
      <c r="BE96" s="156" t="str">
        <f t="shared" si="40"/>
        <v/>
      </c>
      <c r="BF96" s="156" t="str">
        <f t="shared" si="41"/>
        <v/>
      </c>
      <c r="BG96" s="156" t="str">
        <f t="shared" si="42"/>
        <v/>
      </c>
      <c r="BH96" s="156" t="str">
        <f t="shared" si="43"/>
        <v/>
      </c>
      <c r="BI96" s="156" t="str">
        <f t="shared" si="44"/>
        <v/>
      </c>
      <c r="BJ96" s="156" t="str">
        <f t="shared" si="45"/>
        <v/>
      </c>
      <c r="BK96" s="156" t="str">
        <f t="shared" si="46"/>
        <v/>
      </c>
      <c r="BL96" s="156" t="str">
        <f t="shared" si="47"/>
        <v/>
      </c>
      <c r="BM96" s="156" t="str">
        <f t="shared" si="48"/>
        <v/>
      </c>
      <c r="BN96" s="156" t="str">
        <f t="shared" si="49"/>
        <v/>
      </c>
      <c r="BO96" s="156" t="str">
        <f t="shared" si="50"/>
        <v/>
      </c>
      <c r="BP96" s="156" t="str">
        <f t="shared" si="51"/>
        <v/>
      </c>
      <c r="BQ96" s="156" t="str">
        <f t="shared" si="52"/>
        <v/>
      </c>
      <c r="BR96" s="156" t="str">
        <f t="shared" si="53"/>
        <v/>
      </c>
      <c r="BS96" s="156" t="str">
        <f t="shared" si="54"/>
        <v/>
      </c>
      <c r="BT96" s="156" t="str">
        <f t="shared" si="55"/>
        <v/>
      </c>
      <c r="BU96" s="156" t="str">
        <f t="shared" si="56"/>
        <v/>
      </c>
      <c r="BV96" s="156" t="str">
        <f t="shared" si="57"/>
        <v/>
      </c>
      <c r="BW96" s="156" t="str">
        <f t="shared" si="58"/>
        <v/>
      </c>
      <c r="BX96" s="156" t="str">
        <f t="shared" si="59"/>
        <v/>
      </c>
      <c r="BY96" s="156" t="str">
        <f t="shared" si="60"/>
        <v/>
      </c>
      <c r="BZ96" s="156" t="str">
        <f t="shared" si="61"/>
        <v/>
      </c>
      <c r="CA96" s="219" t="str">
        <f t="shared" si="62"/>
        <v/>
      </c>
      <c r="CB96" s="203" t="str">
        <f t="shared" si="63"/>
        <v/>
      </c>
      <c r="CC96" s="156" t="str">
        <f t="shared" si="64"/>
        <v/>
      </c>
      <c r="CD96" s="156" t="str">
        <f t="shared" si="65"/>
        <v/>
      </c>
      <c r="CE96" s="156" t="str">
        <f t="shared" si="66"/>
        <v/>
      </c>
      <c r="CF96" s="156" t="str">
        <f t="shared" si="67"/>
        <v/>
      </c>
      <c r="CG96" s="156" t="str">
        <f t="shared" si="68"/>
        <v/>
      </c>
      <c r="CH96" s="156" t="str">
        <f t="shared" si="69"/>
        <v/>
      </c>
      <c r="CI96" s="156" t="str">
        <f t="shared" si="70"/>
        <v/>
      </c>
      <c r="CJ96" s="156" t="str">
        <f t="shared" si="71"/>
        <v/>
      </c>
      <c r="CK96" s="156" t="str">
        <f t="shared" si="72"/>
        <v/>
      </c>
      <c r="CL96" s="156" t="str">
        <f t="shared" si="73"/>
        <v/>
      </c>
      <c r="CM96" s="156" t="str">
        <f t="shared" si="74"/>
        <v/>
      </c>
      <c r="CN96" s="156" t="str">
        <f t="shared" si="75"/>
        <v/>
      </c>
      <c r="CO96" s="156" t="str">
        <f t="shared" si="76"/>
        <v/>
      </c>
      <c r="CP96" s="156" t="str">
        <f t="shared" si="77"/>
        <v/>
      </c>
      <c r="CQ96" s="156" t="str">
        <f t="shared" si="78"/>
        <v/>
      </c>
      <c r="CR96" s="156" t="str">
        <f t="shared" si="79"/>
        <v/>
      </c>
      <c r="CS96" s="156" t="str">
        <f t="shared" si="80"/>
        <v/>
      </c>
      <c r="CT96" s="156" t="str">
        <f t="shared" si="81"/>
        <v/>
      </c>
      <c r="CU96" s="156" t="str">
        <f t="shared" si="82"/>
        <v/>
      </c>
      <c r="CV96" s="156" t="str">
        <f t="shared" si="83"/>
        <v/>
      </c>
      <c r="CW96" s="156" t="str">
        <f t="shared" si="84"/>
        <v/>
      </c>
      <c r="CX96" s="156" t="str">
        <f t="shared" si="85"/>
        <v/>
      </c>
      <c r="CY96" s="156" t="str">
        <f t="shared" si="86"/>
        <v/>
      </c>
      <c r="CZ96" s="156" t="str">
        <f t="shared" si="87"/>
        <v/>
      </c>
      <c r="DA96" s="156" t="str">
        <f t="shared" si="95"/>
        <v/>
      </c>
      <c r="DB96" s="156" t="str">
        <f t="shared" si="88"/>
        <v/>
      </c>
      <c r="DC96" s="219" t="str">
        <f t="shared" si="89"/>
        <v/>
      </c>
      <c r="DD96" s="203" t="str">
        <f>IFERROR($DD34/$K34,"")</f>
        <v/>
      </c>
      <c r="DE96" s="156" t="str">
        <f t="shared" si="90"/>
        <v/>
      </c>
      <c r="DF96" s="156" t="str">
        <f t="shared" si="91"/>
        <v/>
      </c>
      <c r="DG96" s="156" t="str">
        <f t="shared" si="92"/>
        <v/>
      </c>
      <c r="DH96" s="219" t="str">
        <f t="shared" si="93"/>
        <v/>
      </c>
    </row>
    <row r="97" spans="20:112" customFormat="1" x14ac:dyDescent="0.25">
      <c r="T97" s="301"/>
      <c r="U97" s="301"/>
      <c r="V97" s="301"/>
      <c r="W97" s="301"/>
      <c r="X97" s="301"/>
      <c r="Y97" s="301"/>
      <c r="AA97" s="81"/>
      <c r="AO97" s="264"/>
      <c r="AP97" s="210" t="s">
        <v>407</v>
      </c>
      <c r="AQ97" s="203" t="str">
        <f t="shared" si="28"/>
        <v/>
      </c>
      <c r="AR97" s="206"/>
      <c r="AS97" s="156" t="str">
        <f t="shared" si="29"/>
        <v/>
      </c>
      <c r="AT97" s="156" t="str">
        <f t="shared" si="94"/>
        <v/>
      </c>
      <c r="AU97" s="156" t="str">
        <f t="shared" si="30"/>
        <v/>
      </c>
      <c r="AV97" s="156" t="str">
        <f t="shared" si="31"/>
        <v/>
      </c>
      <c r="AW97" s="156" t="str">
        <f t="shared" si="32"/>
        <v/>
      </c>
      <c r="AX97" s="156" t="str">
        <f t="shared" si="33"/>
        <v/>
      </c>
      <c r="AY97" s="156" t="str">
        <f t="shared" si="34"/>
        <v/>
      </c>
      <c r="AZ97" s="156" t="str">
        <f t="shared" si="35"/>
        <v/>
      </c>
      <c r="BA97" s="156" t="str">
        <f t="shared" si="36"/>
        <v/>
      </c>
      <c r="BB97" s="156" t="str">
        <f t="shared" si="37"/>
        <v/>
      </c>
      <c r="BC97" s="156" t="str">
        <f t="shared" si="38"/>
        <v/>
      </c>
      <c r="BD97" s="156" t="str">
        <f t="shared" si="39"/>
        <v/>
      </c>
      <c r="BE97" s="156" t="str">
        <f t="shared" si="40"/>
        <v/>
      </c>
      <c r="BF97" s="156" t="str">
        <f t="shared" si="41"/>
        <v/>
      </c>
      <c r="BG97" s="156" t="str">
        <f t="shared" si="42"/>
        <v/>
      </c>
      <c r="BH97" s="156" t="str">
        <f t="shared" si="43"/>
        <v/>
      </c>
      <c r="BI97" s="156" t="str">
        <f t="shared" si="44"/>
        <v/>
      </c>
      <c r="BJ97" s="156" t="str">
        <f t="shared" si="45"/>
        <v/>
      </c>
      <c r="BK97" s="156" t="str">
        <f t="shared" si="46"/>
        <v/>
      </c>
      <c r="BL97" s="156" t="str">
        <f t="shared" si="47"/>
        <v/>
      </c>
      <c r="BM97" s="156" t="str">
        <f t="shared" si="48"/>
        <v/>
      </c>
      <c r="BN97" s="156" t="str">
        <f t="shared" si="49"/>
        <v/>
      </c>
      <c r="BO97" s="156" t="str">
        <f t="shared" si="50"/>
        <v/>
      </c>
      <c r="BP97" s="156" t="str">
        <f t="shared" si="51"/>
        <v/>
      </c>
      <c r="BQ97" s="156" t="str">
        <f t="shared" si="52"/>
        <v/>
      </c>
      <c r="BR97" s="156" t="str">
        <f t="shared" si="53"/>
        <v/>
      </c>
      <c r="BS97" s="156" t="str">
        <f t="shared" si="54"/>
        <v/>
      </c>
      <c r="BT97" s="156" t="str">
        <f t="shared" si="55"/>
        <v/>
      </c>
      <c r="BU97" s="156" t="str">
        <f t="shared" si="56"/>
        <v/>
      </c>
      <c r="BV97" s="156" t="str">
        <f t="shared" si="57"/>
        <v/>
      </c>
      <c r="BW97" s="156" t="str">
        <f t="shared" si="58"/>
        <v/>
      </c>
      <c r="BX97" s="156" t="str">
        <f t="shared" si="59"/>
        <v/>
      </c>
      <c r="BY97" s="156" t="str">
        <f t="shared" si="60"/>
        <v/>
      </c>
      <c r="BZ97" s="156" t="str">
        <f t="shared" si="61"/>
        <v/>
      </c>
      <c r="CA97" s="219" t="str">
        <f t="shared" si="62"/>
        <v/>
      </c>
      <c r="CB97" s="203" t="str">
        <f t="shared" si="63"/>
        <v/>
      </c>
      <c r="CC97" s="156" t="str">
        <f t="shared" si="64"/>
        <v/>
      </c>
      <c r="CD97" s="156" t="str">
        <f t="shared" si="65"/>
        <v/>
      </c>
      <c r="CE97" s="156" t="str">
        <f t="shared" si="66"/>
        <v/>
      </c>
      <c r="CF97" s="156" t="str">
        <f t="shared" si="67"/>
        <v/>
      </c>
      <c r="CG97" s="156" t="str">
        <f t="shared" si="68"/>
        <v/>
      </c>
      <c r="CH97" s="156" t="str">
        <f t="shared" si="69"/>
        <v/>
      </c>
      <c r="CI97" s="156" t="str">
        <f t="shared" si="70"/>
        <v/>
      </c>
      <c r="CJ97" s="156" t="str">
        <f t="shared" si="71"/>
        <v/>
      </c>
      <c r="CK97" s="156" t="str">
        <f t="shared" si="72"/>
        <v/>
      </c>
      <c r="CL97" s="156" t="str">
        <f t="shared" si="73"/>
        <v/>
      </c>
      <c r="CM97" s="156" t="str">
        <f t="shared" si="74"/>
        <v/>
      </c>
      <c r="CN97" s="156" t="str">
        <f t="shared" si="75"/>
        <v/>
      </c>
      <c r="CO97" s="156" t="str">
        <f t="shared" si="76"/>
        <v/>
      </c>
      <c r="CP97" s="156" t="str">
        <f t="shared" si="77"/>
        <v/>
      </c>
      <c r="CQ97" s="156" t="str">
        <f t="shared" si="78"/>
        <v/>
      </c>
      <c r="CR97" s="156" t="str">
        <f t="shared" si="79"/>
        <v/>
      </c>
      <c r="CS97" s="156" t="str">
        <f t="shared" si="80"/>
        <v/>
      </c>
      <c r="CT97" s="156" t="str">
        <f t="shared" si="81"/>
        <v/>
      </c>
      <c r="CU97" s="156" t="str">
        <f t="shared" si="82"/>
        <v/>
      </c>
      <c r="CV97" s="156" t="str">
        <f t="shared" si="83"/>
        <v/>
      </c>
      <c r="CW97" s="156" t="str">
        <f t="shared" si="84"/>
        <v/>
      </c>
      <c r="CX97" s="156" t="str">
        <f t="shared" si="85"/>
        <v/>
      </c>
      <c r="CY97" s="156" t="str">
        <f t="shared" si="86"/>
        <v/>
      </c>
      <c r="CZ97" s="156" t="str">
        <f t="shared" si="87"/>
        <v/>
      </c>
      <c r="DA97" s="156" t="str">
        <f t="shared" si="95"/>
        <v/>
      </c>
      <c r="DB97" s="156" t="str">
        <f t="shared" si="88"/>
        <v/>
      </c>
      <c r="DC97" s="219" t="str">
        <f t="shared" si="89"/>
        <v/>
      </c>
      <c r="DD97" s="203" t="str">
        <f>IFERROR($DD35/$K35,"")</f>
        <v/>
      </c>
      <c r="DE97" s="156" t="str">
        <f t="shared" si="90"/>
        <v/>
      </c>
      <c r="DF97" s="156" t="str">
        <f t="shared" si="91"/>
        <v/>
      </c>
      <c r="DG97" s="156" t="str">
        <f t="shared" si="92"/>
        <v/>
      </c>
      <c r="DH97" s="219" t="str">
        <f t="shared" si="93"/>
        <v/>
      </c>
    </row>
    <row r="98" spans="20:112" customFormat="1" x14ac:dyDescent="0.25">
      <c r="T98" s="301"/>
      <c r="U98" s="301"/>
      <c r="V98" s="301"/>
      <c r="W98" s="301"/>
      <c r="X98" s="301"/>
      <c r="Y98" s="301"/>
      <c r="AA98" s="81"/>
      <c r="AO98" s="264"/>
      <c r="AP98" s="210" t="s">
        <v>407</v>
      </c>
      <c r="AQ98" s="203" t="str">
        <f t="shared" si="28"/>
        <v/>
      </c>
      <c r="AR98" s="206"/>
      <c r="AS98" s="156" t="str">
        <f t="shared" si="29"/>
        <v/>
      </c>
      <c r="AT98" s="156" t="str">
        <f t="shared" si="94"/>
        <v/>
      </c>
      <c r="AU98" s="156" t="str">
        <f t="shared" si="30"/>
        <v/>
      </c>
      <c r="AV98" s="156" t="str">
        <f t="shared" si="31"/>
        <v/>
      </c>
      <c r="AW98" s="156" t="str">
        <f t="shared" si="32"/>
        <v/>
      </c>
      <c r="AX98" s="156" t="str">
        <f t="shared" si="33"/>
        <v/>
      </c>
      <c r="AY98" s="156" t="str">
        <f t="shared" si="34"/>
        <v/>
      </c>
      <c r="AZ98" s="156" t="str">
        <f t="shared" si="35"/>
        <v/>
      </c>
      <c r="BA98" s="156" t="str">
        <f t="shared" si="36"/>
        <v/>
      </c>
      <c r="BB98" s="156" t="str">
        <f t="shared" si="37"/>
        <v/>
      </c>
      <c r="BC98" s="156" t="str">
        <f t="shared" si="38"/>
        <v/>
      </c>
      <c r="BD98" s="156" t="str">
        <f t="shared" si="39"/>
        <v/>
      </c>
      <c r="BE98" s="156" t="str">
        <f t="shared" si="40"/>
        <v/>
      </c>
      <c r="BF98" s="156" t="str">
        <f t="shared" si="41"/>
        <v/>
      </c>
      <c r="BG98" s="156" t="str">
        <f t="shared" si="42"/>
        <v/>
      </c>
      <c r="BH98" s="156" t="str">
        <f t="shared" si="43"/>
        <v/>
      </c>
      <c r="BI98" s="156" t="str">
        <f t="shared" si="44"/>
        <v/>
      </c>
      <c r="BJ98" s="156" t="str">
        <f t="shared" si="45"/>
        <v/>
      </c>
      <c r="BK98" s="156" t="str">
        <f t="shared" si="46"/>
        <v/>
      </c>
      <c r="BL98" s="156" t="str">
        <f t="shared" si="47"/>
        <v/>
      </c>
      <c r="BM98" s="156" t="str">
        <f t="shared" si="48"/>
        <v/>
      </c>
      <c r="BN98" s="156" t="str">
        <f t="shared" si="49"/>
        <v/>
      </c>
      <c r="BO98" s="156" t="str">
        <f t="shared" si="50"/>
        <v/>
      </c>
      <c r="BP98" s="156" t="str">
        <f t="shared" si="51"/>
        <v/>
      </c>
      <c r="BQ98" s="156" t="str">
        <f t="shared" si="52"/>
        <v/>
      </c>
      <c r="BR98" s="156" t="str">
        <f t="shared" si="53"/>
        <v/>
      </c>
      <c r="BS98" s="156" t="str">
        <f t="shared" si="54"/>
        <v/>
      </c>
      <c r="BT98" s="156" t="str">
        <f t="shared" si="55"/>
        <v/>
      </c>
      <c r="BU98" s="156" t="str">
        <f t="shared" si="56"/>
        <v/>
      </c>
      <c r="BV98" s="156" t="str">
        <f t="shared" si="57"/>
        <v/>
      </c>
      <c r="BW98" s="156" t="str">
        <f t="shared" si="58"/>
        <v/>
      </c>
      <c r="BX98" s="156" t="str">
        <f t="shared" si="59"/>
        <v/>
      </c>
      <c r="BY98" s="156" t="str">
        <f t="shared" si="60"/>
        <v/>
      </c>
      <c r="BZ98" s="156" t="str">
        <f t="shared" si="61"/>
        <v/>
      </c>
      <c r="CA98" s="219" t="str">
        <f t="shared" si="62"/>
        <v/>
      </c>
      <c r="CB98" s="203" t="str">
        <f t="shared" si="63"/>
        <v/>
      </c>
      <c r="CC98" s="156" t="str">
        <f t="shared" si="64"/>
        <v/>
      </c>
      <c r="CD98" s="156" t="str">
        <f t="shared" si="65"/>
        <v/>
      </c>
      <c r="CE98" s="156" t="str">
        <f t="shared" si="66"/>
        <v/>
      </c>
      <c r="CF98" s="156" t="str">
        <f t="shared" si="67"/>
        <v/>
      </c>
      <c r="CG98" s="156" t="str">
        <f t="shared" si="68"/>
        <v/>
      </c>
      <c r="CH98" s="156" t="str">
        <f t="shared" si="69"/>
        <v/>
      </c>
      <c r="CI98" s="156" t="str">
        <f t="shared" si="70"/>
        <v/>
      </c>
      <c r="CJ98" s="156" t="str">
        <f t="shared" si="71"/>
        <v/>
      </c>
      <c r="CK98" s="156" t="str">
        <f t="shared" si="72"/>
        <v/>
      </c>
      <c r="CL98" s="156" t="str">
        <f t="shared" si="73"/>
        <v/>
      </c>
      <c r="CM98" s="156" t="str">
        <f t="shared" si="74"/>
        <v/>
      </c>
      <c r="CN98" s="156" t="str">
        <f t="shared" si="75"/>
        <v/>
      </c>
      <c r="CO98" s="156" t="str">
        <f t="shared" si="76"/>
        <v/>
      </c>
      <c r="CP98" s="156" t="str">
        <f t="shared" si="77"/>
        <v/>
      </c>
      <c r="CQ98" s="156" t="str">
        <f t="shared" si="78"/>
        <v/>
      </c>
      <c r="CR98" s="156" t="str">
        <f t="shared" si="79"/>
        <v/>
      </c>
      <c r="CS98" s="156" t="str">
        <f t="shared" si="80"/>
        <v/>
      </c>
      <c r="CT98" s="156" t="str">
        <f t="shared" si="81"/>
        <v/>
      </c>
      <c r="CU98" s="156" t="str">
        <f t="shared" si="82"/>
        <v/>
      </c>
      <c r="CV98" s="156" t="str">
        <f t="shared" si="83"/>
        <v/>
      </c>
      <c r="CW98" s="156" t="str">
        <f t="shared" si="84"/>
        <v/>
      </c>
      <c r="CX98" s="156" t="str">
        <f t="shared" si="85"/>
        <v/>
      </c>
      <c r="CY98" s="156" t="str">
        <f t="shared" si="86"/>
        <v/>
      </c>
      <c r="CZ98" s="156" t="str">
        <f t="shared" si="87"/>
        <v/>
      </c>
      <c r="DA98" s="156" t="str">
        <f t="shared" si="95"/>
        <v/>
      </c>
      <c r="DB98" s="156" t="str">
        <f t="shared" si="88"/>
        <v/>
      </c>
      <c r="DC98" s="219" t="str">
        <f t="shared" si="89"/>
        <v/>
      </c>
      <c r="DD98" s="203" t="str">
        <f>IFERROR($DD36/$K36,"")</f>
        <v/>
      </c>
      <c r="DE98" s="156" t="str">
        <f t="shared" si="90"/>
        <v/>
      </c>
      <c r="DF98" s="156" t="str">
        <f t="shared" si="91"/>
        <v/>
      </c>
      <c r="DG98" s="156" t="str">
        <f t="shared" si="92"/>
        <v/>
      </c>
      <c r="DH98" s="219" t="str">
        <f t="shared" si="93"/>
        <v/>
      </c>
    </row>
    <row r="99" spans="20:112" customFormat="1" x14ac:dyDescent="0.25">
      <c r="T99" s="301"/>
      <c r="U99" s="301"/>
      <c r="V99" s="301"/>
      <c r="W99" s="301"/>
      <c r="X99" s="301"/>
      <c r="Y99" s="301"/>
      <c r="AA99" s="81"/>
      <c r="AO99" s="264"/>
      <c r="AP99" s="210" t="s">
        <v>407</v>
      </c>
      <c r="AQ99" s="203" t="str">
        <f t="shared" si="28"/>
        <v/>
      </c>
      <c r="AR99" s="206"/>
      <c r="AS99" s="156" t="str">
        <f t="shared" si="29"/>
        <v/>
      </c>
      <c r="AT99" s="156" t="str">
        <f t="shared" si="94"/>
        <v/>
      </c>
      <c r="AU99" s="156" t="str">
        <f t="shared" si="30"/>
        <v/>
      </c>
      <c r="AV99" s="156" t="str">
        <f t="shared" si="31"/>
        <v/>
      </c>
      <c r="AW99" s="156" t="str">
        <f t="shared" si="32"/>
        <v/>
      </c>
      <c r="AX99" s="156" t="str">
        <f t="shared" si="33"/>
        <v/>
      </c>
      <c r="AY99" s="156" t="str">
        <f t="shared" si="34"/>
        <v/>
      </c>
      <c r="AZ99" s="156" t="str">
        <f t="shared" si="35"/>
        <v/>
      </c>
      <c r="BA99" s="156" t="str">
        <f t="shared" si="36"/>
        <v/>
      </c>
      <c r="BB99" s="156" t="str">
        <f t="shared" si="37"/>
        <v/>
      </c>
      <c r="BC99" s="156" t="str">
        <f t="shared" si="38"/>
        <v/>
      </c>
      <c r="BD99" s="156" t="str">
        <f t="shared" si="39"/>
        <v/>
      </c>
      <c r="BE99" s="156" t="str">
        <f t="shared" si="40"/>
        <v/>
      </c>
      <c r="BF99" s="156" t="str">
        <f t="shared" si="41"/>
        <v/>
      </c>
      <c r="BG99" s="156" t="str">
        <f t="shared" si="42"/>
        <v/>
      </c>
      <c r="BH99" s="156" t="str">
        <f t="shared" si="43"/>
        <v/>
      </c>
      <c r="BI99" s="156" t="str">
        <f t="shared" si="44"/>
        <v/>
      </c>
      <c r="BJ99" s="156" t="str">
        <f t="shared" si="45"/>
        <v/>
      </c>
      <c r="BK99" s="156" t="str">
        <f t="shared" si="46"/>
        <v/>
      </c>
      <c r="BL99" s="156" t="str">
        <f t="shared" si="47"/>
        <v/>
      </c>
      <c r="BM99" s="156" t="str">
        <f t="shared" si="48"/>
        <v/>
      </c>
      <c r="BN99" s="156" t="str">
        <f t="shared" si="49"/>
        <v/>
      </c>
      <c r="BO99" s="156" t="str">
        <f t="shared" si="50"/>
        <v/>
      </c>
      <c r="BP99" s="156" t="str">
        <f t="shared" si="51"/>
        <v/>
      </c>
      <c r="BQ99" s="156" t="str">
        <f t="shared" si="52"/>
        <v/>
      </c>
      <c r="BR99" s="156" t="str">
        <f t="shared" si="53"/>
        <v/>
      </c>
      <c r="BS99" s="156" t="str">
        <f t="shared" si="54"/>
        <v/>
      </c>
      <c r="BT99" s="156" t="str">
        <f t="shared" si="55"/>
        <v/>
      </c>
      <c r="BU99" s="156" t="str">
        <f t="shared" si="56"/>
        <v/>
      </c>
      <c r="BV99" s="156" t="str">
        <f t="shared" si="57"/>
        <v/>
      </c>
      <c r="BW99" s="156" t="str">
        <f t="shared" si="58"/>
        <v/>
      </c>
      <c r="BX99" s="156" t="str">
        <f t="shared" si="59"/>
        <v/>
      </c>
      <c r="BY99" s="156" t="str">
        <f t="shared" si="60"/>
        <v/>
      </c>
      <c r="BZ99" s="156" t="str">
        <f t="shared" si="61"/>
        <v/>
      </c>
      <c r="CA99" s="219" t="str">
        <f t="shared" si="62"/>
        <v/>
      </c>
      <c r="CB99" s="203" t="str">
        <f t="shared" si="63"/>
        <v/>
      </c>
      <c r="CC99" s="156" t="str">
        <f t="shared" si="64"/>
        <v/>
      </c>
      <c r="CD99" s="156" t="str">
        <f t="shared" si="65"/>
        <v/>
      </c>
      <c r="CE99" s="156" t="str">
        <f t="shared" si="66"/>
        <v/>
      </c>
      <c r="CF99" s="156" t="str">
        <f t="shared" si="67"/>
        <v/>
      </c>
      <c r="CG99" s="156" t="str">
        <f t="shared" si="68"/>
        <v/>
      </c>
      <c r="CH99" s="156" t="str">
        <f t="shared" si="69"/>
        <v/>
      </c>
      <c r="CI99" s="156" t="str">
        <f t="shared" si="70"/>
        <v/>
      </c>
      <c r="CJ99" s="156" t="str">
        <f t="shared" si="71"/>
        <v/>
      </c>
      <c r="CK99" s="156" t="str">
        <f t="shared" si="72"/>
        <v/>
      </c>
      <c r="CL99" s="156" t="str">
        <f t="shared" si="73"/>
        <v/>
      </c>
      <c r="CM99" s="156" t="str">
        <f t="shared" si="74"/>
        <v/>
      </c>
      <c r="CN99" s="156" t="str">
        <f t="shared" si="75"/>
        <v/>
      </c>
      <c r="CO99" s="156" t="str">
        <f t="shared" si="76"/>
        <v/>
      </c>
      <c r="CP99" s="156" t="str">
        <f t="shared" si="77"/>
        <v/>
      </c>
      <c r="CQ99" s="156" t="str">
        <f t="shared" si="78"/>
        <v/>
      </c>
      <c r="CR99" s="156" t="str">
        <f t="shared" si="79"/>
        <v/>
      </c>
      <c r="CS99" s="156" t="str">
        <f t="shared" si="80"/>
        <v/>
      </c>
      <c r="CT99" s="156" t="str">
        <f t="shared" si="81"/>
        <v/>
      </c>
      <c r="CU99" s="156" t="str">
        <f t="shared" si="82"/>
        <v/>
      </c>
      <c r="CV99" s="156" t="str">
        <f t="shared" si="83"/>
        <v/>
      </c>
      <c r="CW99" s="156" t="str">
        <f t="shared" si="84"/>
        <v/>
      </c>
      <c r="CX99" s="156" t="str">
        <f t="shared" si="85"/>
        <v/>
      </c>
      <c r="CY99" s="156" t="str">
        <f t="shared" si="86"/>
        <v/>
      </c>
      <c r="CZ99" s="156" t="str">
        <f t="shared" si="87"/>
        <v/>
      </c>
      <c r="DA99" s="156" t="str">
        <f t="shared" si="95"/>
        <v/>
      </c>
      <c r="DB99" s="156" t="str">
        <f t="shared" si="88"/>
        <v/>
      </c>
      <c r="DC99" s="219" t="str">
        <f t="shared" si="89"/>
        <v/>
      </c>
      <c r="DD99" s="203" t="str">
        <f>IFERROR($DD37/$K37,"")</f>
        <v/>
      </c>
      <c r="DE99" s="156" t="str">
        <f t="shared" si="90"/>
        <v/>
      </c>
      <c r="DF99" s="156" t="str">
        <f t="shared" si="91"/>
        <v/>
      </c>
      <c r="DG99" s="156" t="str">
        <f t="shared" si="92"/>
        <v/>
      </c>
      <c r="DH99" s="219" t="str">
        <f t="shared" si="93"/>
        <v/>
      </c>
    </row>
    <row r="100" spans="20:112" customFormat="1" x14ac:dyDescent="0.25">
      <c r="T100" s="301"/>
      <c r="U100" s="301"/>
      <c r="V100" s="301"/>
      <c r="W100" s="301"/>
      <c r="X100" s="301"/>
      <c r="Y100" s="301"/>
      <c r="AA100" s="81"/>
      <c r="AO100" s="264"/>
      <c r="AP100" s="210" t="s">
        <v>407</v>
      </c>
      <c r="AQ100" s="203" t="str">
        <f t="shared" si="28"/>
        <v/>
      </c>
      <c r="AR100" s="206"/>
      <c r="AS100" s="156" t="str">
        <f t="shared" si="29"/>
        <v/>
      </c>
      <c r="AT100" s="156" t="str">
        <f t="shared" si="94"/>
        <v/>
      </c>
      <c r="AU100" s="156" t="str">
        <f t="shared" si="30"/>
        <v/>
      </c>
      <c r="AV100" s="156" t="str">
        <f t="shared" si="31"/>
        <v/>
      </c>
      <c r="AW100" s="156" t="str">
        <f t="shared" si="32"/>
        <v/>
      </c>
      <c r="AX100" s="156" t="str">
        <f t="shared" si="33"/>
        <v/>
      </c>
      <c r="AY100" s="156" t="str">
        <f t="shared" si="34"/>
        <v/>
      </c>
      <c r="AZ100" s="156" t="str">
        <f t="shared" si="35"/>
        <v/>
      </c>
      <c r="BA100" s="156" t="str">
        <f t="shared" si="36"/>
        <v/>
      </c>
      <c r="BB100" s="156" t="str">
        <f t="shared" si="37"/>
        <v/>
      </c>
      <c r="BC100" s="156" t="str">
        <f t="shared" si="38"/>
        <v/>
      </c>
      <c r="BD100" s="156" t="str">
        <f t="shared" si="39"/>
        <v/>
      </c>
      <c r="BE100" s="156" t="str">
        <f t="shared" si="40"/>
        <v/>
      </c>
      <c r="BF100" s="156" t="str">
        <f t="shared" si="41"/>
        <v/>
      </c>
      <c r="BG100" s="156" t="str">
        <f t="shared" si="42"/>
        <v/>
      </c>
      <c r="BH100" s="156" t="str">
        <f t="shared" si="43"/>
        <v/>
      </c>
      <c r="BI100" s="156" t="str">
        <f t="shared" si="44"/>
        <v/>
      </c>
      <c r="BJ100" s="156" t="str">
        <f t="shared" si="45"/>
        <v/>
      </c>
      <c r="BK100" s="156" t="str">
        <f t="shared" si="46"/>
        <v/>
      </c>
      <c r="BL100" s="156" t="str">
        <f t="shared" si="47"/>
        <v/>
      </c>
      <c r="BM100" s="156" t="str">
        <f t="shared" si="48"/>
        <v/>
      </c>
      <c r="BN100" s="156" t="str">
        <f t="shared" si="49"/>
        <v/>
      </c>
      <c r="BO100" s="156" t="str">
        <f t="shared" si="50"/>
        <v/>
      </c>
      <c r="BP100" s="156" t="str">
        <f t="shared" si="51"/>
        <v/>
      </c>
      <c r="BQ100" s="156" t="str">
        <f t="shared" si="52"/>
        <v/>
      </c>
      <c r="BR100" s="156" t="str">
        <f t="shared" si="53"/>
        <v/>
      </c>
      <c r="BS100" s="156" t="str">
        <f t="shared" si="54"/>
        <v/>
      </c>
      <c r="BT100" s="156" t="str">
        <f t="shared" si="55"/>
        <v/>
      </c>
      <c r="BU100" s="156" t="str">
        <f t="shared" si="56"/>
        <v/>
      </c>
      <c r="BV100" s="156" t="str">
        <f t="shared" si="57"/>
        <v/>
      </c>
      <c r="BW100" s="156" t="str">
        <f t="shared" si="58"/>
        <v/>
      </c>
      <c r="BX100" s="156" t="str">
        <f t="shared" si="59"/>
        <v/>
      </c>
      <c r="BY100" s="156" t="str">
        <f t="shared" si="60"/>
        <v/>
      </c>
      <c r="BZ100" s="156" t="str">
        <f t="shared" si="61"/>
        <v/>
      </c>
      <c r="CA100" s="219" t="str">
        <f t="shared" si="62"/>
        <v/>
      </c>
      <c r="CB100" s="203" t="str">
        <f t="shared" si="63"/>
        <v/>
      </c>
      <c r="CC100" s="156" t="str">
        <f t="shared" si="64"/>
        <v/>
      </c>
      <c r="CD100" s="156" t="str">
        <f t="shared" si="65"/>
        <v/>
      </c>
      <c r="CE100" s="156" t="str">
        <f t="shared" si="66"/>
        <v/>
      </c>
      <c r="CF100" s="156" t="str">
        <f t="shared" si="67"/>
        <v/>
      </c>
      <c r="CG100" s="156" t="str">
        <f t="shared" si="68"/>
        <v/>
      </c>
      <c r="CH100" s="156" t="str">
        <f t="shared" si="69"/>
        <v/>
      </c>
      <c r="CI100" s="156" t="str">
        <f t="shared" si="70"/>
        <v/>
      </c>
      <c r="CJ100" s="156" t="str">
        <f t="shared" si="71"/>
        <v/>
      </c>
      <c r="CK100" s="156" t="str">
        <f t="shared" si="72"/>
        <v/>
      </c>
      <c r="CL100" s="156" t="str">
        <f t="shared" si="73"/>
        <v/>
      </c>
      <c r="CM100" s="156" t="str">
        <f t="shared" si="74"/>
        <v/>
      </c>
      <c r="CN100" s="156" t="str">
        <f t="shared" si="75"/>
        <v/>
      </c>
      <c r="CO100" s="156" t="str">
        <f t="shared" si="76"/>
        <v/>
      </c>
      <c r="CP100" s="156" t="str">
        <f t="shared" si="77"/>
        <v/>
      </c>
      <c r="CQ100" s="156" t="str">
        <f t="shared" si="78"/>
        <v/>
      </c>
      <c r="CR100" s="156" t="str">
        <f t="shared" si="79"/>
        <v/>
      </c>
      <c r="CS100" s="156" t="str">
        <f t="shared" si="80"/>
        <v/>
      </c>
      <c r="CT100" s="156" t="str">
        <f t="shared" si="81"/>
        <v/>
      </c>
      <c r="CU100" s="156" t="str">
        <f t="shared" si="82"/>
        <v/>
      </c>
      <c r="CV100" s="156" t="str">
        <f t="shared" si="83"/>
        <v/>
      </c>
      <c r="CW100" s="156" t="str">
        <f t="shared" si="84"/>
        <v/>
      </c>
      <c r="CX100" s="156" t="str">
        <f t="shared" si="85"/>
        <v/>
      </c>
      <c r="CY100" s="156" t="str">
        <f t="shared" si="86"/>
        <v/>
      </c>
      <c r="CZ100" s="156" t="str">
        <f t="shared" si="87"/>
        <v/>
      </c>
      <c r="DA100" s="156" t="str">
        <f t="shared" si="95"/>
        <v/>
      </c>
      <c r="DB100" s="156" t="str">
        <f t="shared" si="88"/>
        <v/>
      </c>
      <c r="DC100" s="219" t="str">
        <f t="shared" si="89"/>
        <v/>
      </c>
      <c r="DD100" s="203" t="str">
        <f>IFERROR($DD38/$K38,"")</f>
        <v/>
      </c>
      <c r="DE100" s="156" t="str">
        <f t="shared" si="90"/>
        <v/>
      </c>
      <c r="DF100" s="156" t="str">
        <f t="shared" si="91"/>
        <v/>
      </c>
      <c r="DG100" s="156" t="str">
        <f t="shared" si="92"/>
        <v/>
      </c>
      <c r="DH100" s="219" t="str">
        <f t="shared" si="93"/>
        <v/>
      </c>
    </row>
    <row r="101" spans="20:112" customFormat="1" x14ac:dyDescent="0.25">
      <c r="T101" s="301"/>
      <c r="U101" s="301"/>
      <c r="V101" s="301"/>
      <c r="W101" s="301"/>
      <c r="X101" s="301"/>
      <c r="Y101" s="301"/>
      <c r="AA101" s="81"/>
      <c r="AO101" s="264"/>
      <c r="AP101" s="210" t="s">
        <v>407</v>
      </c>
      <c r="AQ101" s="203" t="str">
        <f t="shared" si="28"/>
        <v/>
      </c>
      <c r="AR101" s="206"/>
      <c r="AS101" s="156" t="str">
        <f t="shared" si="29"/>
        <v/>
      </c>
      <c r="AT101" s="156" t="str">
        <f t="shared" si="94"/>
        <v/>
      </c>
      <c r="AU101" s="156" t="str">
        <f t="shared" si="30"/>
        <v/>
      </c>
      <c r="AV101" s="156" t="str">
        <f t="shared" si="31"/>
        <v/>
      </c>
      <c r="AW101" s="156" t="str">
        <f t="shared" si="32"/>
        <v/>
      </c>
      <c r="AX101" s="156" t="str">
        <f t="shared" si="33"/>
        <v/>
      </c>
      <c r="AY101" s="156" t="str">
        <f t="shared" si="34"/>
        <v/>
      </c>
      <c r="AZ101" s="156" t="str">
        <f t="shared" si="35"/>
        <v/>
      </c>
      <c r="BA101" s="156" t="str">
        <f t="shared" si="36"/>
        <v/>
      </c>
      <c r="BB101" s="156" t="str">
        <f t="shared" si="37"/>
        <v/>
      </c>
      <c r="BC101" s="156" t="str">
        <f t="shared" si="38"/>
        <v/>
      </c>
      <c r="BD101" s="156" t="str">
        <f t="shared" si="39"/>
        <v/>
      </c>
      <c r="BE101" s="156" t="str">
        <f t="shared" si="40"/>
        <v/>
      </c>
      <c r="BF101" s="156" t="str">
        <f t="shared" si="41"/>
        <v/>
      </c>
      <c r="BG101" s="156" t="str">
        <f t="shared" si="42"/>
        <v/>
      </c>
      <c r="BH101" s="156" t="str">
        <f t="shared" si="43"/>
        <v/>
      </c>
      <c r="BI101" s="156" t="str">
        <f t="shared" si="44"/>
        <v/>
      </c>
      <c r="BJ101" s="156" t="str">
        <f t="shared" si="45"/>
        <v/>
      </c>
      <c r="BK101" s="156" t="str">
        <f t="shared" si="46"/>
        <v/>
      </c>
      <c r="BL101" s="156" t="str">
        <f t="shared" si="47"/>
        <v/>
      </c>
      <c r="BM101" s="156" t="str">
        <f t="shared" si="48"/>
        <v/>
      </c>
      <c r="BN101" s="156" t="str">
        <f t="shared" si="49"/>
        <v/>
      </c>
      <c r="BO101" s="156" t="str">
        <f t="shared" si="50"/>
        <v/>
      </c>
      <c r="BP101" s="156" t="str">
        <f t="shared" si="51"/>
        <v/>
      </c>
      <c r="BQ101" s="156" t="str">
        <f t="shared" si="52"/>
        <v/>
      </c>
      <c r="BR101" s="156" t="str">
        <f t="shared" si="53"/>
        <v/>
      </c>
      <c r="BS101" s="156" t="str">
        <f t="shared" si="54"/>
        <v/>
      </c>
      <c r="BT101" s="156" t="str">
        <f t="shared" si="55"/>
        <v/>
      </c>
      <c r="BU101" s="156" t="str">
        <f t="shared" si="56"/>
        <v/>
      </c>
      <c r="BV101" s="156" t="str">
        <f t="shared" si="57"/>
        <v/>
      </c>
      <c r="BW101" s="156" t="str">
        <f t="shared" si="58"/>
        <v/>
      </c>
      <c r="BX101" s="156" t="str">
        <f t="shared" si="59"/>
        <v/>
      </c>
      <c r="BY101" s="156" t="str">
        <f t="shared" si="60"/>
        <v/>
      </c>
      <c r="BZ101" s="156" t="str">
        <f t="shared" si="61"/>
        <v/>
      </c>
      <c r="CA101" s="219" t="str">
        <f t="shared" si="62"/>
        <v/>
      </c>
      <c r="CB101" s="203" t="str">
        <f t="shared" si="63"/>
        <v/>
      </c>
      <c r="CC101" s="156" t="str">
        <f t="shared" si="64"/>
        <v/>
      </c>
      <c r="CD101" s="156" t="str">
        <f t="shared" si="65"/>
        <v/>
      </c>
      <c r="CE101" s="156" t="str">
        <f t="shared" si="66"/>
        <v/>
      </c>
      <c r="CF101" s="156" t="str">
        <f t="shared" si="67"/>
        <v/>
      </c>
      <c r="CG101" s="156" t="str">
        <f t="shared" si="68"/>
        <v/>
      </c>
      <c r="CH101" s="156" t="str">
        <f t="shared" si="69"/>
        <v/>
      </c>
      <c r="CI101" s="156" t="str">
        <f t="shared" si="70"/>
        <v/>
      </c>
      <c r="CJ101" s="156" t="str">
        <f t="shared" si="71"/>
        <v/>
      </c>
      <c r="CK101" s="156" t="str">
        <f t="shared" si="72"/>
        <v/>
      </c>
      <c r="CL101" s="156" t="str">
        <f t="shared" si="73"/>
        <v/>
      </c>
      <c r="CM101" s="156" t="str">
        <f t="shared" si="74"/>
        <v/>
      </c>
      <c r="CN101" s="156" t="str">
        <f t="shared" si="75"/>
        <v/>
      </c>
      <c r="CO101" s="156" t="str">
        <f t="shared" si="76"/>
        <v/>
      </c>
      <c r="CP101" s="156" t="str">
        <f t="shared" si="77"/>
        <v/>
      </c>
      <c r="CQ101" s="156" t="str">
        <f t="shared" si="78"/>
        <v/>
      </c>
      <c r="CR101" s="156" t="str">
        <f t="shared" si="79"/>
        <v/>
      </c>
      <c r="CS101" s="156" t="str">
        <f t="shared" si="80"/>
        <v/>
      </c>
      <c r="CT101" s="156" t="str">
        <f t="shared" si="81"/>
        <v/>
      </c>
      <c r="CU101" s="156" t="str">
        <f t="shared" si="82"/>
        <v/>
      </c>
      <c r="CV101" s="156" t="str">
        <f t="shared" si="83"/>
        <v/>
      </c>
      <c r="CW101" s="156" t="str">
        <f t="shared" si="84"/>
        <v/>
      </c>
      <c r="CX101" s="156" t="str">
        <f t="shared" si="85"/>
        <v/>
      </c>
      <c r="CY101" s="156" t="str">
        <f t="shared" si="86"/>
        <v/>
      </c>
      <c r="CZ101" s="156" t="str">
        <f t="shared" si="87"/>
        <v/>
      </c>
      <c r="DA101" s="156" t="str">
        <f t="shared" si="95"/>
        <v/>
      </c>
      <c r="DB101" s="156" t="str">
        <f t="shared" si="88"/>
        <v/>
      </c>
      <c r="DC101" s="219" t="str">
        <f t="shared" si="89"/>
        <v/>
      </c>
      <c r="DD101" s="203" t="str">
        <f>IFERROR($DD39/$K39,"")</f>
        <v/>
      </c>
      <c r="DE101" s="156" t="str">
        <f t="shared" si="90"/>
        <v/>
      </c>
      <c r="DF101" s="156" t="str">
        <f t="shared" si="91"/>
        <v/>
      </c>
      <c r="DG101" s="156" t="str">
        <f t="shared" si="92"/>
        <v/>
      </c>
      <c r="DH101" s="219" t="str">
        <f t="shared" si="93"/>
        <v/>
      </c>
    </row>
    <row r="102" spans="20:112" customFormat="1" x14ac:dyDescent="0.25">
      <c r="T102" s="301"/>
      <c r="U102" s="301"/>
      <c r="V102" s="301"/>
      <c r="W102" s="301"/>
      <c r="X102" s="301"/>
      <c r="Y102" s="301"/>
      <c r="AA102" s="81"/>
      <c r="AO102" s="264"/>
      <c r="AP102" s="210" t="s">
        <v>407</v>
      </c>
      <c r="AQ102" s="203" t="str">
        <f t="shared" si="28"/>
        <v/>
      </c>
      <c r="AR102" s="206"/>
      <c r="AS102" s="156" t="str">
        <f t="shared" si="29"/>
        <v/>
      </c>
      <c r="AT102" s="156" t="str">
        <f t="shared" si="94"/>
        <v/>
      </c>
      <c r="AU102" s="156" t="str">
        <f t="shared" si="30"/>
        <v/>
      </c>
      <c r="AV102" s="156" t="str">
        <f t="shared" si="31"/>
        <v/>
      </c>
      <c r="AW102" s="156" t="str">
        <f t="shared" si="32"/>
        <v/>
      </c>
      <c r="AX102" s="156" t="str">
        <f t="shared" si="33"/>
        <v/>
      </c>
      <c r="AY102" s="156" t="str">
        <f t="shared" si="34"/>
        <v/>
      </c>
      <c r="AZ102" s="156" t="str">
        <f t="shared" si="35"/>
        <v/>
      </c>
      <c r="BA102" s="156" t="str">
        <f t="shared" si="36"/>
        <v/>
      </c>
      <c r="BB102" s="156" t="str">
        <f t="shared" si="37"/>
        <v/>
      </c>
      <c r="BC102" s="156" t="str">
        <f t="shared" si="38"/>
        <v/>
      </c>
      <c r="BD102" s="156" t="str">
        <f t="shared" si="39"/>
        <v/>
      </c>
      <c r="BE102" s="156" t="str">
        <f t="shared" si="40"/>
        <v/>
      </c>
      <c r="BF102" s="156" t="str">
        <f t="shared" si="41"/>
        <v/>
      </c>
      <c r="BG102" s="156" t="str">
        <f t="shared" si="42"/>
        <v/>
      </c>
      <c r="BH102" s="156" t="str">
        <f t="shared" si="43"/>
        <v/>
      </c>
      <c r="BI102" s="156" t="str">
        <f t="shared" si="44"/>
        <v/>
      </c>
      <c r="BJ102" s="156" t="str">
        <f t="shared" si="45"/>
        <v/>
      </c>
      <c r="BK102" s="156" t="str">
        <f t="shared" si="46"/>
        <v/>
      </c>
      <c r="BL102" s="156" t="str">
        <f t="shared" si="47"/>
        <v/>
      </c>
      <c r="BM102" s="156" t="str">
        <f t="shared" si="48"/>
        <v/>
      </c>
      <c r="BN102" s="156" t="str">
        <f t="shared" si="49"/>
        <v/>
      </c>
      <c r="BO102" s="156" t="str">
        <f t="shared" si="50"/>
        <v/>
      </c>
      <c r="BP102" s="156" t="str">
        <f t="shared" si="51"/>
        <v/>
      </c>
      <c r="BQ102" s="156" t="str">
        <f t="shared" si="52"/>
        <v/>
      </c>
      <c r="BR102" s="156" t="str">
        <f t="shared" si="53"/>
        <v/>
      </c>
      <c r="BS102" s="156" t="str">
        <f t="shared" si="54"/>
        <v/>
      </c>
      <c r="BT102" s="156" t="str">
        <f t="shared" si="55"/>
        <v/>
      </c>
      <c r="BU102" s="156" t="str">
        <f t="shared" si="56"/>
        <v/>
      </c>
      <c r="BV102" s="156" t="str">
        <f t="shared" si="57"/>
        <v/>
      </c>
      <c r="BW102" s="156" t="str">
        <f t="shared" si="58"/>
        <v/>
      </c>
      <c r="BX102" s="156" t="str">
        <f t="shared" si="59"/>
        <v/>
      </c>
      <c r="BY102" s="156" t="str">
        <f t="shared" si="60"/>
        <v/>
      </c>
      <c r="BZ102" s="156" t="str">
        <f t="shared" si="61"/>
        <v/>
      </c>
      <c r="CA102" s="219" t="str">
        <f t="shared" si="62"/>
        <v/>
      </c>
      <c r="CB102" s="203" t="str">
        <f t="shared" si="63"/>
        <v/>
      </c>
      <c r="CC102" s="156" t="str">
        <f t="shared" si="64"/>
        <v/>
      </c>
      <c r="CD102" s="156" t="str">
        <f t="shared" si="65"/>
        <v/>
      </c>
      <c r="CE102" s="156" t="str">
        <f t="shared" si="66"/>
        <v/>
      </c>
      <c r="CF102" s="156" t="str">
        <f t="shared" si="67"/>
        <v/>
      </c>
      <c r="CG102" s="156" t="str">
        <f t="shared" si="68"/>
        <v/>
      </c>
      <c r="CH102" s="156" t="str">
        <f t="shared" si="69"/>
        <v/>
      </c>
      <c r="CI102" s="156" t="str">
        <f t="shared" si="70"/>
        <v/>
      </c>
      <c r="CJ102" s="156" t="str">
        <f t="shared" si="71"/>
        <v/>
      </c>
      <c r="CK102" s="156" t="str">
        <f t="shared" si="72"/>
        <v/>
      </c>
      <c r="CL102" s="156" t="str">
        <f t="shared" si="73"/>
        <v/>
      </c>
      <c r="CM102" s="156" t="str">
        <f t="shared" si="74"/>
        <v/>
      </c>
      <c r="CN102" s="156" t="str">
        <f t="shared" si="75"/>
        <v/>
      </c>
      <c r="CO102" s="156" t="str">
        <f t="shared" si="76"/>
        <v/>
      </c>
      <c r="CP102" s="156" t="str">
        <f t="shared" si="77"/>
        <v/>
      </c>
      <c r="CQ102" s="156" t="str">
        <f t="shared" si="78"/>
        <v/>
      </c>
      <c r="CR102" s="156" t="str">
        <f t="shared" si="79"/>
        <v/>
      </c>
      <c r="CS102" s="156" t="str">
        <f t="shared" si="80"/>
        <v/>
      </c>
      <c r="CT102" s="156" t="str">
        <f t="shared" si="81"/>
        <v/>
      </c>
      <c r="CU102" s="156" t="str">
        <f t="shared" si="82"/>
        <v/>
      </c>
      <c r="CV102" s="156" t="str">
        <f t="shared" si="83"/>
        <v/>
      </c>
      <c r="CW102" s="156" t="str">
        <f t="shared" si="84"/>
        <v/>
      </c>
      <c r="CX102" s="156" t="str">
        <f t="shared" si="85"/>
        <v/>
      </c>
      <c r="CY102" s="156" t="str">
        <f t="shared" si="86"/>
        <v/>
      </c>
      <c r="CZ102" s="156" t="str">
        <f t="shared" si="87"/>
        <v/>
      </c>
      <c r="DA102" s="156" t="str">
        <f t="shared" si="95"/>
        <v/>
      </c>
      <c r="DB102" s="156" t="str">
        <f t="shared" si="88"/>
        <v/>
      </c>
      <c r="DC102" s="219" t="str">
        <f t="shared" si="89"/>
        <v/>
      </c>
      <c r="DD102" s="203" t="str">
        <f>IFERROR($DD40/$K40,"")</f>
        <v/>
      </c>
      <c r="DE102" s="156" t="str">
        <f t="shared" si="90"/>
        <v/>
      </c>
      <c r="DF102" s="156" t="str">
        <f t="shared" si="91"/>
        <v/>
      </c>
      <c r="DG102" s="156" t="str">
        <f t="shared" si="92"/>
        <v/>
      </c>
      <c r="DH102" s="219" t="str">
        <f t="shared" si="93"/>
        <v/>
      </c>
    </row>
    <row r="103" spans="20:112" customFormat="1" x14ac:dyDescent="0.25">
      <c r="T103" s="301"/>
      <c r="U103" s="301"/>
      <c r="V103" s="301"/>
      <c r="W103" s="301"/>
      <c r="X103" s="301"/>
      <c r="Y103" s="301"/>
      <c r="AA103" s="81"/>
      <c r="AO103" s="264"/>
      <c r="AP103" s="210" t="s">
        <v>407</v>
      </c>
      <c r="AQ103" s="203" t="str">
        <f t="shared" si="28"/>
        <v/>
      </c>
      <c r="AR103" s="206"/>
      <c r="AS103" s="156" t="str">
        <f t="shared" si="29"/>
        <v/>
      </c>
      <c r="AT103" s="156" t="str">
        <f t="shared" si="94"/>
        <v/>
      </c>
      <c r="AU103" s="156" t="str">
        <f t="shared" si="30"/>
        <v/>
      </c>
      <c r="AV103" s="156" t="str">
        <f t="shared" si="31"/>
        <v/>
      </c>
      <c r="AW103" s="156" t="str">
        <f t="shared" si="32"/>
        <v/>
      </c>
      <c r="AX103" s="156" t="str">
        <f t="shared" si="33"/>
        <v/>
      </c>
      <c r="AY103" s="156" t="str">
        <f t="shared" si="34"/>
        <v/>
      </c>
      <c r="AZ103" s="156" t="str">
        <f t="shared" si="35"/>
        <v/>
      </c>
      <c r="BA103" s="156" t="str">
        <f t="shared" si="36"/>
        <v/>
      </c>
      <c r="BB103" s="156" t="str">
        <f t="shared" si="37"/>
        <v/>
      </c>
      <c r="BC103" s="156" t="str">
        <f t="shared" si="38"/>
        <v/>
      </c>
      <c r="BD103" s="156" t="str">
        <f t="shared" si="39"/>
        <v/>
      </c>
      <c r="BE103" s="156" t="str">
        <f t="shared" si="40"/>
        <v/>
      </c>
      <c r="BF103" s="156" t="str">
        <f t="shared" si="41"/>
        <v/>
      </c>
      <c r="BG103" s="156" t="str">
        <f t="shared" si="42"/>
        <v/>
      </c>
      <c r="BH103" s="156" t="str">
        <f t="shared" si="43"/>
        <v/>
      </c>
      <c r="BI103" s="156" t="str">
        <f t="shared" si="44"/>
        <v/>
      </c>
      <c r="BJ103" s="156" t="str">
        <f t="shared" si="45"/>
        <v/>
      </c>
      <c r="BK103" s="156" t="str">
        <f t="shared" si="46"/>
        <v/>
      </c>
      <c r="BL103" s="156" t="str">
        <f t="shared" si="47"/>
        <v/>
      </c>
      <c r="BM103" s="156" t="str">
        <f t="shared" si="48"/>
        <v/>
      </c>
      <c r="BN103" s="156" t="str">
        <f t="shared" si="49"/>
        <v/>
      </c>
      <c r="BO103" s="156" t="str">
        <f t="shared" si="50"/>
        <v/>
      </c>
      <c r="BP103" s="156" t="str">
        <f t="shared" si="51"/>
        <v/>
      </c>
      <c r="BQ103" s="156" t="str">
        <f t="shared" si="52"/>
        <v/>
      </c>
      <c r="BR103" s="156" t="str">
        <f t="shared" si="53"/>
        <v/>
      </c>
      <c r="BS103" s="156" t="str">
        <f t="shared" si="54"/>
        <v/>
      </c>
      <c r="BT103" s="156" t="str">
        <f t="shared" si="55"/>
        <v/>
      </c>
      <c r="BU103" s="156" t="str">
        <f t="shared" si="56"/>
        <v/>
      </c>
      <c r="BV103" s="156" t="str">
        <f t="shared" si="57"/>
        <v/>
      </c>
      <c r="BW103" s="156" t="str">
        <f t="shared" si="58"/>
        <v/>
      </c>
      <c r="BX103" s="156" t="str">
        <f t="shared" si="59"/>
        <v/>
      </c>
      <c r="BY103" s="156" t="str">
        <f t="shared" si="60"/>
        <v/>
      </c>
      <c r="BZ103" s="156" t="str">
        <f t="shared" si="61"/>
        <v/>
      </c>
      <c r="CA103" s="219" t="str">
        <f t="shared" si="62"/>
        <v/>
      </c>
      <c r="CB103" s="203" t="str">
        <f t="shared" si="63"/>
        <v/>
      </c>
      <c r="CC103" s="156" t="str">
        <f t="shared" si="64"/>
        <v/>
      </c>
      <c r="CD103" s="156" t="str">
        <f t="shared" si="65"/>
        <v/>
      </c>
      <c r="CE103" s="156" t="str">
        <f t="shared" si="66"/>
        <v/>
      </c>
      <c r="CF103" s="156" t="str">
        <f t="shared" si="67"/>
        <v/>
      </c>
      <c r="CG103" s="156" t="str">
        <f t="shared" si="68"/>
        <v/>
      </c>
      <c r="CH103" s="156" t="str">
        <f t="shared" si="69"/>
        <v/>
      </c>
      <c r="CI103" s="156" t="str">
        <f t="shared" si="70"/>
        <v/>
      </c>
      <c r="CJ103" s="156" t="str">
        <f t="shared" si="71"/>
        <v/>
      </c>
      <c r="CK103" s="156" t="str">
        <f t="shared" si="72"/>
        <v/>
      </c>
      <c r="CL103" s="156" t="str">
        <f t="shared" si="73"/>
        <v/>
      </c>
      <c r="CM103" s="156" t="str">
        <f t="shared" si="74"/>
        <v/>
      </c>
      <c r="CN103" s="156" t="str">
        <f t="shared" si="75"/>
        <v/>
      </c>
      <c r="CO103" s="156" t="str">
        <f t="shared" si="76"/>
        <v/>
      </c>
      <c r="CP103" s="156" t="str">
        <f t="shared" si="77"/>
        <v/>
      </c>
      <c r="CQ103" s="156" t="str">
        <f t="shared" si="78"/>
        <v/>
      </c>
      <c r="CR103" s="156" t="str">
        <f t="shared" si="79"/>
        <v/>
      </c>
      <c r="CS103" s="156" t="str">
        <f t="shared" si="80"/>
        <v/>
      </c>
      <c r="CT103" s="156" t="str">
        <f t="shared" si="81"/>
        <v/>
      </c>
      <c r="CU103" s="156" t="str">
        <f t="shared" si="82"/>
        <v/>
      </c>
      <c r="CV103" s="156" t="str">
        <f t="shared" si="83"/>
        <v/>
      </c>
      <c r="CW103" s="156" t="str">
        <f t="shared" si="84"/>
        <v/>
      </c>
      <c r="CX103" s="156" t="str">
        <f t="shared" si="85"/>
        <v/>
      </c>
      <c r="CY103" s="156" t="str">
        <f t="shared" si="86"/>
        <v/>
      </c>
      <c r="CZ103" s="156" t="str">
        <f t="shared" si="87"/>
        <v/>
      </c>
      <c r="DA103" s="156" t="str">
        <f t="shared" si="95"/>
        <v/>
      </c>
      <c r="DB103" s="156" t="str">
        <f t="shared" si="88"/>
        <v/>
      </c>
      <c r="DC103" s="219" t="str">
        <f t="shared" si="89"/>
        <v/>
      </c>
      <c r="DD103" s="203" t="str">
        <f>IFERROR($DD41/$K41,"")</f>
        <v/>
      </c>
      <c r="DE103" s="156" t="str">
        <f t="shared" si="90"/>
        <v/>
      </c>
      <c r="DF103" s="156" t="str">
        <f t="shared" si="91"/>
        <v/>
      </c>
      <c r="DG103" s="156" t="str">
        <f t="shared" si="92"/>
        <v/>
      </c>
      <c r="DH103" s="219" t="str">
        <f t="shared" si="93"/>
        <v/>
      </c>
    </row>
    <row r="104" spans="20:112" customFormat="1" x14ac:dyDescent="0.25">
      <c r="T104" s="301"/>
      <c r="U104" s="301"/>
      <c r="V104" s="301"/>
      <c r="W104" s="301"/>
      <c r="X104" s="301"/>
      <c r="Y104" s="301"/>
      <c r="AA104" s="81"/>
      <c r="AO104" s="264"/>
      <c r="AP104" s="210" t="s">
        <v>407</v>
      </c>
      <c r="AQ104" s="203" t="str">
        <f t="shared" si="28"/>
        <v/>
      </c>
      <c r="AR104" s="206"/>
      <c r="AS104" s="156" t="str">
        <f t="shared" si="29"/>
        <v/>
      </c>
      <c r="AT104" s="156" t="str">
        <f t="shared" si="94"/>
        <v/>
      </c>
      <c r="AU104" s="156" t="str">
        <f t="shared" si="30"/>
        <v/>
      </c>
      <c r="AV104" s="156" t="str">
        <f t="shared" si="31"/>
        <v/>
      </c>
      <c r="AW104" s="156" t="str">
        <f t="shared" si="32"/>
        <v/>
      </c>
      <c r="AX104" s="156" t="str">
        <f t="shared" si="33"/>
        <v/>
      </c>
      <c r="AY104" s="156" t="str">
        <f t="shared" si="34"/>
        <v/>
      </c>
      <c r="AZ104" s="156" t="str">
        <f t="shared" si="35"/>
        <v/>
      </c>
      <c r="BA104" s="156" t="str">
        <f t="shared" si="36"/>
        <v/>
      </c>
      <c r="BB104" s="156" t="str">
        <f t="shared" si="37"/>
        <v/>
      </c>
      <c r="BC104" s="156" t="str">
        <f t="shared" si="38"/>
        <v/>
      </c>
      <c r="BD104" s="156" t="str">
        <f t="shared" si="39"/>
        <v/>
      </c>
      <c r="BE104" s="156" t="str">
        <f t="shared" si="40"/>
        <v/>
      </c>
      <c r="BF104" s="156" t="str">
        <f t="shared" si="41"/>
        <v/>
      </c>
      <c r="BG104" s="156" t="str">
        <f t="shared" si="42"/>
        <v/>
      </c>
      <c r="BH104" s="156" t="str">
        <f t="shared" si="43"/>
        <v/>
      </c>
      <c r="BI104" s="156" t="str">
        <f t="shared" si="44"/>
        <v/>
      </c>
      <c r="BJ104" s="156" t="str">
        <f t="shared" si="45"/>
        <v/>
      </c>
      <c r="BK104" s="156" t="str">
        <f t="shared" si="46"/>
        <v/>
      </c>
      <c r="BL104" s="156" t="str">
        <f t="shared" si="47"/>
        <v/>
      </c>
      <c r="BM104" s="156" t="str">
        <f t="shared" si="48"/>
        <v/>
      </c>
      <c r="BN104" s="156" t="str">
        <f t="shared" si="49"/>
        <v/>
      </c>
      <c r="BO104" s="156" t="str">
        <f t="shared" si="50"/>
        <v/>
      </c>
      <c r="BP104" s="156" t="str">
        <f t="shared" si="51"/>
        <v/>
      </c>
      <c r="BQ104" s="156" t="str">
        <f t="shared" si="52"/>
        <v/>
      </c>
      <c r="BR104" s="156" t="str">
        <f t="shared" si="53"/>
        <v/>
      </c>
      <c r="BS104" s="156" t="str">
        <f t="shared" si="54"/>
        <v/>
      </c>
      <c r="BT104" s="156" t="str">
        <f t="shared" si="55"/>
        <v/>
      </c>
      <c r="BU104" s="156" t="str">
        <f t="shared" si="56"/>
        <v/>
      </c>
      <c r="BV104" s="156" t="str">
        <f t="shared" si="57"/>
        <v/>
      </c>
      <c r="BW104" s="156" t="str">
        <f t="shared" si="58"/>
        <v/>
      </c>
      <c r="BX104" s="156" t="str">
        <f t="shared" si="59"/>
        <v/>
      </c>
      <c r="BY104" s="156" t="str">
        <f t="shared" si="60"/>
        <v/>
      </c>
      <c r="BZ104" s="156" t="str">
        <f t="shared" si="61"/>
        <v/>
      </c>
      <c r="CA104" s="219" t="str">
        <f t="shared" si="62"/>
        <v/>
      </c>
      <c r="CB104" s="203" t="str">
        <f t="shared" si="63"/>
        <v/>
      </c>
      <c r="CC104" s="156" t="str">
        <f t="shared" si="64"/>
        <v/>
      </c>
      <c r="CD104" s="156" t="str">
        <f t="shared" si="65"/>
        <v/>
      </c>
      <c r="CE104" s="156" t="str">
        <f t="shared" si="66"/>
        <v/>
      </c>
      <c r="CF104" s="156" t="str">
        <f t="shared" si="67"/>
        <v/>
      </c>
      <c r="CG104" s="156" t="str">
        <f t="shared" si="68"/>
        <v/>
      </c>
      <c r="CH104" s="156" t="str">
        <f t="shared" si="69"/>
        <v/>
      </c>
      <c r="CI104" s="156" t="str">
        <f t="shared" si="70"/>
        <v/>
      </c>
      <c r="CJ104" s="156" t="str">
        <f t="shared" si="71"/>
        <v/>
      </c>
      <c r="CK104" s="156" t="str">
        <f t="shared" si="72"/>
        <v/>
      </c>
      <c r="CL104" s="156" t="str">
        <f t="shared" si="73"/>
        <v/>
      </c>
      <c r="CM104" s="156" t="str">
        <f t="shared" si="74"/>
        <v/>
      </c>
      <c r="CN104" s="156" t="str">
        <f t="shared" si="75"/>
        <v/>
      </c>
      <c r="CO104" s="156" t="str">
        <f t="shared" si="76"/>
        <v/>
      </c>
      <c r="CP104" s="156" t="str">
        <f t="shared" si="77"/>
        <v/>
      </c>
      <c r="CQ104" s="156" t="str">
        <f t="shared" si="78"/>
        <v/>
      </c>
      <c r="CR104" s="156" t="str">
        <f t="shared" si="79"/>
        <v/>
      </c>
      <c r="CS104" s="156" t="str">
        <f t="shared" si="80"/>
        <v/>
      </c>
      <c r="CT104" s="156" t="str">
        <f t="shared" si="81"/>
        <v/>
      </c>
      <c r="CU104" s="156" t="str">
        <f t="shared" si="82"/>
        <v/>
      </c>
      <c r="CV104" s="156" t="str">
        <f t="shared" si="83"/>
        <v/>
      </c>
      <c r="CW104" s="156" t="str">
        <f t="shared" si="84"/>
        <v/>
      </c>
      <c r="CX104" s="156" t="str">
        <f t="shared" si="85"/>
        <v/>
      </c>
      <c r="CY104" s="156" t="str">
        <f t="shared" si="86"/>
        <v/>
      </c>
      <c r="CZ104" s="156" t="str">
        <f t="shared" si="87"/>
        <v/>
      </c>
      <c r="DA104" s="156" t="str">
        <f t="shared" si="95"/>
        <v/>
      </c>
      <c r="DB104" s="156" t="str">
        <f t="shared" si="88"/>
        <v/>
      </c>
      <c r="DC104" s="219" t="str">
        <f t="shared" si="89"/>
        <v/>
      </c>
      <c r="DD104" s="203" t="str">
        <f>IFERROR($DD42/$K42,"")</f>
        <v/>
      </c>
      <c r="DE104" s="156" t="str">
        <f t="shared" si="90"/>
        <v/>
      </c>
      <c r="DF104" s="156" t="str">
        <f t="shared" si="91"/>
        <v/>
      </c>
      <c r="DG104" s="156" t="str">
        <f t="shared" si="92"/>
        <v/>
      </c>
      <c r="DH104" s="219" t="str">
        <f t="shared" si="93"/>
        <v/>
      </c>
    </row>
    <row r="105" spans="20:112" customFormat="1" x14ac:dyDescent="0.25">
      <c r="T105" s="301"/>
      <c r="U105" s="301"/>
      <c r="V105" s="301"/>
      <c r="W105" s="301"/>
      <c r="X105" s="301"/>
      <c r="Y105" s="301"/>
      <c r="AA105" s="81"/>
      <c r="AO105" s="264"/>
      <c r="AP105" s="210" t="s">
        <v>407</v>
      </c>
      <c r="AQ105" s="203" t="str">
        <f t="shared" si="28"/>
        <v/>
      </c>
      <c r="AR105" s="206"/>
      <c r="AS105" s="156" t="str">
        <f t="shared" si="29"/>
        <v/>
      </c>
      <c r="AT105" s="156" t="str">
        <f t="shared" si="94"/>
        <v/>
      </c>
      <c r="AU105" s="156" t="str">
        <f t="shared" si="30"/>
        <v/>
      </c>
      <c r="AV105" s="156" t="str">
        <f t="shared" si="31"/>
        <v/>
      </c>
      <c r="AW105" s="156" t="str">
        <f t="shared" si="32"/>
        <v/>
      </c>
      <c r="AX105" s="156" t="str">
        <f t="shared" si="33"/>
        <v/>
      </c>
      <c r="AY105" s="156" t="str">
        <f t="shared" si="34"/>
        <v/>
      </c>
      <c r="AZ105" s="156" t="str">
        <f t="shared" si="35"/>
        <v/>
      </c>
      <c r="BA105" s="156" t="str">
        <f t="shared" si="36"/>
        <v/>
      </c>
      <c r="BB105" s="156" t="str">
        <f t="shared" si="37"/>
        <v/>
      </c>
      <c r="BC105" s="156" t="str">
        <f t="shared" si="38"/>
        <v/>
      </c>
      <c r="BD105" s="156" t="str">
        <f t="shared" si="39"/>
        <v/>
      </c>
      <c r="BE105" s="156" t="str">
        <f t="shared" si="40"/>
        <v/>
      </c>
      <c r="BF105" s="156" t="str">
        <f t="shared" si="41"/>
        <v/>
      </c>
      <c r="BG105" s="156" t="str">
        <f t="shared" si="42"/>
        <v/>
      </c>
      <c r="BH105" s="156" t="str">
        <f t="shared" si="43"/>
        <v/>
      </c>
      <c r="BI105" s="156" t="str">
        <f t="shared" si="44"/>
        <v/>
      </c>
      <c r="BJ105" s="156" t="str">
        <f t="shared" si="45"/>
        <v/>
      </c>
      <c r="BK105" s="156" t="str">
        <f t="shared" si="46"/>
        <v/>
      </c>
      <c r="BL105" s="156" t="str">
        <f t="shared" si="47"/>
        <v/>
      </c>
      <c r="BM105" s="156" t="str">
        <f t="shared" si="48"/>
        <v/>
      </c>
      <c r="BN105" s="156" t="str">
        <f t="shared" si="49"/>
        <v/>
      </c>
      <c r="BO105" s="156" t="str">
        <f t="shared" si="50"/>
        <v/>
      </c>
      <c r="BP105" s="156" t="str">
        <f t="shared" si="51"/>
        <v/>
      </c>
      <c r="BQ105" s="156" t="str">
        <f t="shared" si="52"/>
        <v/>
      </c>
      <c r="BR105" s="156" t="str">
        <f t="shared" si="53"/>
        <v/>
      </c>
      <c r="BS105" s="156" t="str">
        <f t="shared" si="54"/>
        <v/>
      </c>
      <c r="BT105" s="156" t="str">
        <f t="shared" si="55"/>
        <v/>
      </c>
      <c r="BU105" s="156" t="str">
        <f t="shared" si="56"/>
        <v/>
      </c>
      <c r="BV105" s="156" t="str">
        <f t="shared" si="57"/>
        <v/>
      </c>
      <c r="BW105" s="156" t="str">
        <f t="shared" si="58"/>
        <v/>
      </c>
      <c r="BX105" s="156" t="str">
        <f t="shared" si="59"/>
        <v/>
      </c>
      <c r="BY105" s="156" t="str">
        <f t="shared" si="60"/>
        <v/>
      </c>
      <c r="BZ105" s="156" t="str">
        <f t="shared" si="61"/>
        <v/>
      </c>
      <c r="CA105" s="219" t="str">
        <f t="shared" si="62"/>
        <v/>
      </c>
      <c r="CB105" s="203" t="str">
        <f t="shared" si="63"/>
        <v/>
      </c>
      <c r="CC105" s="156" t="str">
        <f t="shared" si="64"/>
        <v/>
      </c>
      <c r="CD105" s="156" t="str">
        <f t="shared" si="65"/>
        <v/>
      </c>
      <c r="CE105" s="156" t="str">
        <f t="shared" si="66"/>
        <v/>
      </c>
      <c r="CF105" s="156" t="str">
        <f t="shared" si="67"/>
        <v/>
      </c>
      <c r="CG105" s="156" t="str">
        <f t="shared" si="68"/>
        <v/>
      </c>
      <c r="CH105" s="156" t="str">
        <f t="shared" si="69"/>
        <v/>
      </c>
      <c r="CI105" s="156" t="str">
        <f t="shared" si="70"/>
        <v/>
      </c>
      <c r="CJ105" s="156" t="str">
        <f t="shared" si="71"/>
        <v/>
      </c>
      <c r="CK105" s="156" t="str">
        <f t="shared" si="72"/>
        <v/>
      </c>
      <c r="CL105" s="156" t="str">
        <f t="shared" si="73"/>
        <v/>
      </c>
      <c r="CM105" s="156" t="str">
        <f t="shared" si="74"/>
        <v/>
      </c>
      <c r="CN105" s="156" t="str">
        <f t="shared" si="75"/>
        <v/>
      </c>
      <c r="CO105" s="156" t="str">
        <f t="shared" si="76"/>
        <v/>
      </c>
      <c r="CP105" s="156" t="str">
        <f t="shared" si="77"/>
        <v/>
      </c>
      <c r="CQ105" s="156" t="str">
        <f t="shared" si="78"/>
        <v/>
      </c>
      <c r="CR105" s="156" t="str">
        <f t="shared" si="79"/>
        <v/>
      </c>
      <c r="CS105" s="156" t="str">
        <f t="shared" si="80"/>
        <v/>
      </c>
      <c r="CT105" s="156" t="str">
        <f t="shared" si="81"/>
        <v/>
      </c>
      <c r="CU105" s="156" t="str">
        <f t="shared" si="82"/>
        <v/>
      </c>
      <c r="CV105" s="156" t="str">
        <f t="shared" si="83"/>
        <v/>
      </c>
      <c r="CW105" s="156" t="str">
        <f t="shared" si="84"/>
        <v/>
      </c>
      <c r="CX105" s="156" t="str">
        <f t="shared" si="85"/>
        <v/>
      </c>
      <c r="CY105" s="156" t="str">
        <f t="shared" si="86"/>
        <v/>
      </c>
      <c r="CZ105" s="156" t="str">
        <f t="shared" si="87"/>
        <v/>
      </c>
      <c r="DA105" s="156" t="str">
        <f t="shared" si="95"/>
        <v/>
      </c>
      <c r="DB105" s="156" t="str">
        <f t="shared" si="88"/>
        <v/>
      </c>
      <c r="DC105" s="219" t="str">
        <f t="shared" si="89"/>
        <v/>
      </c>
      <c r="DD105" s="203" t="str">
        <f>IFERROR($DD43/$K43,"")</f>
        <v/>
      </c>
      <c r="DE105" s="156" t="str">
        <f t="shared" si="90"/>
        <v/>
      </c>
      <c r="DF105" s="156" t="str">
        <f t="shared" si="91"/>
        <v/>
      </c>
      <c r="DG105" s="156" t="str">
        <f t="shared" si="92"/>
        <v/>
      </c>
      <c r="DH105" s="219" t="str">
        <f t="shared" si="93"/>
        <v/>
      </c>
    </row>
    <row r="106" spans="20:112" customFormat="1" x14ac:dyDescent="0.25">
      <c r="T106" s="301"/>
      <c r="U106" s="301"/>
      <c r="V106" s="301"/>
      <c r="W106" s="301"/>
      <c r="X106" s="301"/>
      <c r="Y106" s="301"/>
      <c r="AA106" s="81"/>
      <c r="AO106" s="264"/>
      <c r="AP106" s="210" t="s">
        <v>407</v>
      </c>
      <c r="AQ106" s="203" t="str">
        <f t="shared" si="28"/>
        <v/>
      </c>
      <c r="AR106" s="206"/>
      <c r="AS106" s="156" t="str">
        <f t="shared" si="29"/>
        <v/>
      </c>
      <c r="AT106" s="156" t="str">
        <f t="shared" si="94"/>
        <v/>
      </c>
      <c r="AU106" s="156" t="str">
        <f t="shared" si="30"/>
        <v/>
      </c>
      <c r="AV106" s="156" t="str">
        <f t="shared" si="31"/>
        <v/>
      </c>
      <c r="AW106" s="156" t="str">
        <f t="shared" si="32"/>
        <v/>
      </c>
      <c r="AX106" s="156" t="str">
        <f t="shared" si="33"/>
        <v/>
      </c>
      <c r="AY106" s="156" t="str">
        <f t="shared" si="34"/>
        <v/>
      </c>
      <c r="AZ106" s="156" t="str">
        <f t="shared" si="35"/>
        <v/>
      </c>
      <c r="BA106" s="156" t="str">
        <f t="shared" si="36"/>
        <v/>
      </c>
      <c r="BB106" s="156" t="str">
        <f t="shared" si="37"/>
        <v/>
      </c>
      <c r="BC106" s="156" t="str">
        <f t="shared" si="38"/>
        <v/>
      </c>
      <c r="BD106" s="156" t="str">
        <f t="shared" si="39"/>
        <v/>
      </c>
      <c r="BE106" s="156" t="str">
        <f t="shared" si="40"/>
        <v/>
      </c>
      <c r="BF106" s="156" t="str">
        <f t="shared" si="41"/>
        <v/>
      </c>
      <c r="BG106" s="156" t="str">
        <f t="shared" si="42"/>
        <v/>
      </c>
      <c r="BH106" s="156" t="str">
        <f t="shared" si="43"/>
        <v/>
      </c>
      <c r="BI106" s="156" t="str">
        <f t="shared" si="44"/>
        <v/>
      </c>
      <c r="BJ106" s="156" t="str">
        <f t="shared" si="45"/>
        <v/>
      </c>
      <c r="BK106" s="156" t="str">
        <f t="shared" si="46"/>
        <v/>
      </c>
      <c r="BL106" s="156" t="str">
        <f t="shared" si="47"/>
        <v/>
      </c>
      <c r="BM106" s="156" t="str">
        <f t="shared" si="48"/>
        <v/>
      </c>
      <c r="BN106" s="156" t="str">
        <f t="shared" si="49"/>
        <v/>
      </c>
      <c r="BO106" s="156" t="str">
        <f t="shared" si="50"/>
        <v/>
      </c>
      <c r="BP106" s="156" t="str">
        <f t="shared" si="51"/>
        <v/>
      </c>
      <c r="BQ106" s="156" t="str">
        <f t="shared" si="52"/>
        <v/>
      </c>
      <c r="BR106" s="156" t="str">
        <f t="shared" si="53"/>
        <v/>
      </c>
      <c r="BS106" s="156" t="str">
        <f t="shared" si="54"/>
        <v/>
      </c>
      <c r="BT106" s="156" t="str">
        <f t="shared" si="55"/>
        <v/>
      </c>
      <c r="BU106" s="156" t="str">
        <f t="shared" si="56"/>
        <v/>
      </c>
      <c r="BV106" s="156" t="str">
        <f t="shared" si="57"/>
        <v/>
      </c>
      <c r="BW106" s="156" t="str">
        <f t="shared" si="58"/>
        <v/>
      </c>
      <c r="BX106" s="156" t="str">
        <f t="shared" si="59"/>
        <v/>
      </c>
      <c r="BY106" s="156" t="str">
        <f t="shared" si="60"/>
        <v/>
      </c>
      <c r="BZ106" s="156" t="str">
        <f t="shared" si="61"/>
        <v/>
      </c>
      <c r="CA106" s="219" t="str">
        <f t="shared" si="62"/>
        <v/>
      </c>
      <c r="CB106" s="203" t="str">
        <f t="shared" si="63"/>
        <v/>
      </c>
      <c r="CC106" s="156" t="str">
        <f t="shared" si="64"/>
        <v/>
      </c>
      <c r="CD106" s="156" t="str">
        <f t="shared" si="65"/>
        <v/>
      </c>
      <c r="CE106" s="156" t="str">
        <f t="shared" si="66"/>
        <v/>
      </c>
      <c r="CF106" s="156" t="str">
        <f t="shared" si="67"/>
        <v/>
      </c>
      <c r="CG106" s="156" t="str">
        <f t="shared" si="68"/>
        <v/>
      </c>
      <c r="CH106" s="156" t="str">
        <f t="shared" si="69"/>
        <v/>
      </c>
      <c r="CI106" s="156" t="str">
        <f t="shared" si="70"/>
        <v/>
      </c>
      <c r="CJ106" s="156" t="str">
        <f t="shared" si="71"/>
        <v/>
      </c>
      <c r="CK106" s="156" t="str">
        <f t="shared" si="72"/>
        <v/>
      </c>
      <c r="CL106" s="156" t="str">
        <f t="shared" si="73"/>
        <v/>
      </c>
      <c r="CM106" s="156" t="str">
        <f t="shared" si="74"/>
        <v/>
      </c>
      <c r="CN106" s="156" t="str">
        <f t="shared" si="75"/>
        <v/>
      </c>
      <c r="CO106" s="156" t="str">
        <f t="shared" si="76"/>
        <v/>
      </c>
      <c r="CP106" s="156" t="str">
        <f t="shared" si="77"/>
        <v/>
      </c>
      <c r="CQ106" s="156" t="str">
        <f t="shared" si="78"/>
        <v/>
      </c>
      <c r="CR106" s="156" t="str">
        <f t="shared" si="79"/>
        <v/>
      </c>
      <c r="CS106" s="156" t="str">
        <f t="shared" si="80"/>
        <v/>
      </c>
      <c r="CT106" s="156" t="str">
        <f t="shared" si="81"/>
        <v/>
      </c>
      <c r="CU106" s="156" t="str">
        <f t="shared" si="82"/>
        <v/>
      </c>
      <c r="CV106" s="156" t="str">
        <f t="shared" si="83"/>
        <v/>
      </c>
      <c r="CW106" s="156" t="str">
        <f t="shared" si="84"/>
        <v/>
      </c>
      <c r="CX106" s="156" t="str">
        <f t="shared" si="85"/>
        <v/>
      </c>
      <c r="CY106" s="156" t="str">
        <f t="shared" si="86"/>
        <v/>
      </c>
      <c r="CZ106" s="156" t="str">
        <f t="shared" si="87"/>
        <v/>
      </c>
      <c r="DA106" s="156" t="str">
        <f t="shared" si="95"/>
        <v/>
      </c>
      <c r="DB106" s="156" t="str">
        <f t="shared" si="88"/>
        <v/>
      </c>
      <c r="DC106" s="219" t="str">
        <f t="shared" si="89"/>
        <v/>
      </c>
      <c r="DD106" s="203" t="str">
        <f>IFERROR($DD44/$K44,"")</f>
        <v/>
      </c>
      <c r="DE106" s="156" t="str">
        <f t="shared" si="90"/>
        <v/>
      </c>
      <c r="DF106" s="156" t="str">
        <f t="shared" si="91"/>
        <v/>
      </c>
      <c r="DG106" s="156" t="str">
        <f t="shared" si="92"/>
        <v/>
      </c>
      <c r="DH106" s="219" t="str">
        <f t="shared" si="93"/>
        <v/>
      </c>
    </row>
    <row r="107" spans="20:112" customFormat="1" x14ac:dyDescent="0.25">
      <c r="T107" s="301"/>
      <c r="U107" s="301"/>
      <c r="V107" s="301"/>
      <c r="W107" s="301"/>
      <c r="X107" s="301"/>
      <c r="Y107" s="301"/>
      <c r="AA107" s="81"/>
      <c r="AO107" s="264"/>
      <c r="AP107" s="210" t="s">
        <v>407</v>
      </c>
      <c r="AQ107" s="203" t="str">
        <f t="shared" si="28"/>
        <v/>
      </c>
      <c r="AR107" s="206"/>
      <c r="AS107" s="156" t="str">
        <f t="shared" si="29"/>
        <v/>
      </c>
      <c r="AT107" s="156" t="str">
        <f t="shared" si="94"/>
        <v/>
      </c>
      <c r="AU107" s="156" t="str">
        <f t="shared" si="30"/>
        <v/>
      </c>
      <c r="AV107" s="156" t="str">
        <f t="shared" si="31"/>
        <v/>
      </c>
      <c r="AW107" s="156" t="str">
        <f t="shared" si="32"/>
        <v/>
      </c>
      <c r="AX107" s="156" t="str">
        <f t="shared" si="33"/>
        <v/>
      </c>
      <c r="AY107" s="156" t="str">
        <f t="shared" si="34"/>
        <v/>
      </c>
      <c r="AZ107" s="156" t="str">
        <f t="shared" si="35"/>
        <v/>
      </c>
      <c r="BA107" s="156" t="str">
        <f t="shared" si="36"/>
        <v/>
      </c>
      <c r="BB107" s="156" t="str">
        <f t="shared" si="37"/>
        <v/>
      </c>
      <c r="BC107" s="156" t="str">
        <f t="shared" si="38"/>
        <v/>
      </c>
      <c r="BD107" s="156" t="str">
        <f t="shared" si="39"/>
        <v/>
      </c>
      <c r="BE107" s="156" t="str">
        <f t="shared" si="40"/>
        <v/>
      </c>
      <c r="BF107" s="156" t="str">
        <f t="shared" si="41"/>
        <v/>
      </c>
      <c r="BG107" s="156" t="str">
        <f t="shared" si="42"/>
        <v/>
      </c>
      <c r="BH107" s="156" t="str">
        <f t="shared" si="43"/>
        <v/>
      </c>
      <c r="BI107" s="156" t="str">
        <f t="shared" si="44"/>
        <v/>
      </c>
      <c r="BJ107" s="156" t="str">
        <f t="shared" si="45"/>
        <v/>
      </c>
      <c r="BK107" s="156" t="str">
        <f t="shared" si="46"/>
        <v/>
      </c>
      <c r="BL107" s="156" t="str">
        <f t="shared" si="47"/>
        <v/>
      </c>
      <c r="BM107" s="156" t="str">
        <f t="shared" si="48"/>
        <v/>
      </c>
      <c r="BN107" s="156" t="str">
        <f t="shared" si="49"/>
        <v/>
      </c>
      <c r="BO107" s="156" t="str">
        <f t="shared" si="50"/>
        <v/>
      </c>
      <c r="BP107" s="156" t="str">
        <f t="shared" si="51"/>
        <v/>
      </c>
      <c r="BQ107" s="156" t="str">
        <f t="shared" si="52"/>
        <v/>
      </c>
      <c r="BR107" s="156" t="str">
        <f t="shared" si="53"/>
        <v/>
      </c>
      <c r="BS107" s="156" t="str">
        <f t="shared" si="54"/>
        <v/>
      </c>
      <c r="BT107" s="156" t="str">
        <f t="shared" si="55"/>
        <v/>
      </c>
      <c r="BU107" s="156" t="str">
        <f t="shared" si="56"/>
        <v/>
      </c>
      <c r="BV107" s="156" t="str">
        <f t="shared" si="57"/>
        <v/>
      </c>
      <c r="BW107" s="156" t="str">
        <f t="shared" si="58"/>
        <v/>
      </c>
      <c r="BX107" s="156" t="str">
        <f t="shared" si="59"/>
        <v/>
      </c>
      <c r="BY107" s="156" t="str">
        <f t="shared" si="60"/>
        <v/>
      </c>
      <c r="BZ107" s="156" t="str">
        <f t="shared" si="61"/>
        <v/>
      </c>
      <c r="CA107" s="219" t="str">
        <f t="shared" si="62"/>
        <v/>
      </c>
      <c r="CB107" s="203" t="str">
        <f t="shared" si="63"/>
        <v/>
      </c>
      <c r="CC107" s="156" t="str">
        <f t="shared" si="64"/>
        <v/>
      </c>
      <c r="CD107" s="156" t="str">
        <f t="shared" si="65"/>
        <v/>
      </c>
      <c r="CE107" s="156" t="str">
        <f t="shared" si="66"/>
        <v/>
      </c>
      <c r="CF107" s="156" t="str">
        <f t="shared" si="67"/>
        <v/>
      </c>
      <c r="CG107" s="156" t="str">
        <f t="shared" si="68"/>
        <v/>
      </c>
      <c r="CH107" s="156" t="str">
        <f t="shared" si="69"/>
        <v/>
      </c>
      <c r="CI107" s="156" t="str">
        <f t="shared" si="70"/>
        <v/>
      </c>
      <c r="CJ107" s="156" t="str">
        <f t="shared" si="71"/>
        <v/>
      </c>
      <c r="CK107" s="156" t="str">
        <f t="shared" si="72"/>
        <v/>
      </c>
      <c r="CL107" s="156" t="str">
        <f t="shared" si="73"/>
        <v/>
      </c>
      <c r="CM107" s="156" t="str">
        <f t="shared" si="74"/>
        <v/>
      </c>
      <c r="CN107" s="156" t="str">
        <f t="shared" si="75"/>
        <v/>
      </c>
      <c r="CO107" s="156" t="str">
        <f t="shared" si="76"/>
        <v/>
      </c>
      <c r="CP107" s="156" t="str">
        <f t="shared" si="77"/>
        <v/>
      </c>
      <c r="CQ107" s="156" t="str">
        <f t="shared" si="78"/>
        <v/>
      </c>
      <c r="CR107" s="156" t="str">
        <f t="shared" si="79"/>
        <v/>
      </c>
      <c r="CS107" s="156" t="str">
        <f t="shared" si="80"/>
        <v/>
      </c>
      <c r="CT107" s="156" t="str">
        <f t="shared" si="81"/>
        <v/>
      </c>
      <c r="CU107" s="156" t="str">
        <f t="shared" si="82"/>
        <v/>
      </c>
      <c r="CV107" s="156" t="str">
        <f t="shared" si="83"/>
        <v/>
      </c>
      <c r="CW107" s="156" t="str">
        <f t="shared" si="84"/>
        <v/>
      </c>
      <c r="CX107" s="156" t="str">
        <f t="shared" si="85"/>
        <v/>
      </c>
      <c r="CY107" s="156" t="str">
        <f t="shared" si="86"/>
        <v/>
      </c>
      <c r="CZ107" s="156" t="str">
        <f t="shared" si="87"/>
        <v/>
      </c>
      <c r="DA107" s="156" t="str">
        <f t="shared" si="95"/>
        <v/>
      </c>
      <c r="DB107" s="156" t="str">
        <f t="shared" si="88"/>
        <v/>
      </c>
      <c r="DC107" s="219" t="str">
        <f t="shared" si="89"/>
        <v/>
      </c>
      <c r="DD107" s="203" t="str">
        <f>IFERROR($DD45/$K45,"")</f>
        <v/>
      </c>
      <c r="DE107" s="156" t="str">
        <f t="shared" si="90"/>
        <v/>
      </c>
      <c r="DF107" s="156" t="str">
        <f t="shared" si="91"/>
        <v/>
      </c>
      <c r="DG107" s="156" t="str">
        <f t="shared" si="92"/>
        <v/>
      </c>
      <c r="DH107" s="219" t="str">
        <f t="shared" si="93"/>
        <v/>
      </c>
    </row>
    <row r="108" spans="20:112" customFormat="1" x14ac:dyDescent="0.25">
      <c r="T108" s="301"/>
      <c r="U108" s="301"/>
      <c r="V108" s="301"/>
      <c r="W108" s="301"/>
      <c r="X108" s="301"/>
      <c r="Y108" s="301"/>
      <c r="AA108" s="81"/>
      <c r="AO108" s="264"/>
      <c r="AP108" s="210" t="s">
        <v>407</v>
      </c>
      <c r="AQ108" s="203" t="str">
        <f t="shared" si="28"/>
        <v/>
      </c>
      <c r="AR108" s="206"/>
      <c r="AS108" s="156" t="str">
        <f t="shared" si="29"/>
        <v/>
      </c>
      <c r="AT108" s="156" t="str">
        <f t="shared" si="94"/>
        <v/>
      </c>
      <c r="AU108" s="156" t="str">
        <f t="shared" si="30"/>
        <v/>
      </c>
      <c r="AV108" s="156" t="str">
        <f t="shared" si="31"/>
        <v/>
      </c>
      <c r="AW108" s="156" t="str">
        <f t="shared" si="32"/>
        <v/>
      </c>
      <c r="AX108" s="156" t="str">
        <f t="shared" si="33"/>
        <v/>
      </c>
      <c r="AY108" s="156" t="str">
        <f t="shared" si="34"/>
        <v/>
      </c>
      <c r="AZ108" s="156" t="str">
        <f t="shared" si="35"/>
        <v/>
      </c>
      <c r="BA108" s="156" t="str">
        <f t="shared" si="36"/>
        <v/>
      </c>
      <c r="BB108" s="156" t="str">
        <f t="shared" si="37"/>
        <v/>
      </c>
      <c r="BC108" s="156" t="str">
        <f t="shared" si="38"/>
        <v/>
      </c>
      <c r="BD108" s="156" t="str">
        <f t="shared" si="39"/>
        <v/>
      </c>
      <c r="BE108" s="156" t="str">
        <f t="shared" si="40"/>
        <v/>
      </c>
      <c r="BF108" s="156" t="str">
        <f t="shared" si="41"/>
        <v/>
      </c>
      <c r="BG108" s="156" t="str">
        <f t="shared" si="42"/>
        <v/>
      </c>
      <c r="BH108" s="156" t="str">
        <f t="shared" si="43"/>
        <v/>
      </c>
      <c r="BI108" s="156" t="str">
        <f t="shared" si="44"/>
        <v/>
      </c>
      <c r="BJ108" s="156" t="str">
        <f t="shared" si="45"/>
        <v/>
      </c>
      <c r="BK108" s="156" t="str">
        <f t="shared" si="46"/>
        <v/>
      </c>
      <c r="BL108" s="156" t="str">
        <f t="shared" si="47"/>
        <v/>
      </c>
      <c r="BM108" s="156" t="str">
        <f t="shared" si="48"/>
        <v/>
      </c>
      <c r="BN108" s="156" t="str">
        <f t="shared" si="49"/>
        <v/>
      </c>
      <c r="BO108" s="156" t="str">
        <f t="shared" si="50"/>
        <v/>
      </c>
      <c r="BP108" s="156" t="str">
        <f t="shared" si="51"/>
        <v/>
      </c>
      <c r="BQ108" s="156" t="str">
        <f t="shared" si="52"/>
        <v/>
      </c>
      <c r="BR108" s="156" t="str">
        <f t="shared" si="53"/>
        <v/>
      </c>
      <c r="BS108" s="156" t="str">
        <f t="shared" si="54"/>
        <v/>
      </c>
      <c r="BT108" s="156" t="str">
        <f t="shared" si="55"/>
        <v/>
      </c>
      <c r="BU108" s="156" t="str">
        <f t="shared" si="56"/>
        <v/>
      </c>
      <c r="BV108" s="156" t="str">
        <f t="shared" si="57"/>
        <v/>
      </c>
      <c r="BW108" s="156" t="str">
        <f t="shared" si="58"/>
        <v/>
      </c>
      <c r="BX108" s="156" t="str">
        <f t="shared" si="59"/>
        <v/>
      </c>
      <c r="BY108" s="156" t="str">
        <f t="shared" si="60"/>
        <v/>
      </c>
      <c r="BZ108" s="156" t="str">
        <f t="shared" si="61"/>
        <v/>
      </c>
      <c r="CA108" s="219" t="str">
        <f t="shared" si="62"/>
        <v/>
      </c>
      <c r="CB108" s="203" t="str">
        <f t="shared" si="63"/>
        <v/>
      </c>
      <c r="CC108" s="156" t="str">
        <f t="shared" si="64"/>
        <v/>
      </c>
      <c r="CD108" s="156" t="str">
        <f t="shared" si="65"/>
        <v/>
      </c>
      <c r="CE108" s="156" t="str">
        <f t="shared" si="66"/>
        <v/>
      </c>
      <c r="CF108" s="156" t="str">
        <f t="shared" si="67"/>
        <v/>
      </c>
      <c r="CG108" s="156" t="str">
        <f t="shared" si="68"/>
        <v/>
      </c>
      <c r="CH108" s="156" t="str">
        <f t="shared" si="69"/>
        <v/>
      </c>
      <c r="CI108" s="156" t="str">
        <f t="shared" si="70"/>
        <v/>
      </c>
      <c r="CJ108" s="156" t="str">
        <f t="shared" si="71"/>
        <v/>
      </c>
      <c r="CK108" s="156" t="str">
        <f t="shared" si="72"/>
        <v/>
      </c>
      <c r="CL108" s="156" t="str">
        <f t="shared" si="73"/>
        <v/>
      </c>
      <c r="CM108" s="156" t="str">
        <f t="shared" si="74"/>
        <v/>
      </c>
      <c r="CN108" s="156" t="str">
        <f t="shared" si="75"/>
        <v/>
      </c>
      <c r="CO108" s="156" t="str">
        <f t="shared" si="76"/>
        <v/>
      </c>
      <c r="CP108" s="156" t="str">
        <f t="shared" si="77"/>
        <v/>
      </c>
      <c r="CQ108" s="156" t="str">
        <f t="shared" si="78"/>
        <v/>
      </c>
      <c r="CR108" s="156" t="str">
        <f t="shared" si="79"/>
        <v/>
      </c>
      <c r="CS108" s="156" t="str">
        <f t="shared" si="80"/>
        <v/>
      </c>
      <c r="CT108" s="156" t="str">
        <f t="shared" si="81"/>
        <v/>
      </c>
      <c r="CU108" s="156" t="str">
        <f t="shared" si="82"/>
        <v/>
      </c>
      <c r="CV108" s="156" t="str">
        <f t="shared" si="83"/>
        <v/>
      </c>
      <c r="CW108" s="156" t="str">
        <f t="shared" si="84"/>
        <v/>
      </c>
      <c r="CX108" s="156" t="str">
        <f t="shared" si="85"/>
        <v/>
      </c>
      <c r="CY108" s="156" t="str">
        <f t="shared" si="86"/>
        <v/>
      </c>
      <c r="CZ108" s="156" t="str">
        <f t="shared" si="87"/>
        <v/>
      </c>
      <c r="DA108" s="156" t="str">
        <f t="shared" si="95"/>
        <v/>
      </c>
      <c r="DB108" s="156" t="str">
        <f t="shared" si="88"/>
        <v/>
      </c>
      <c r="DC108" s="219" t="str">
        <f t="shared" si="89"/>
        <v/>
      </c>
      <c r="DD108" s="203" t="str">
        <f>IFERROR($DD46/$K46,"")</f>
        <v/>
      </c>
      <c r="DE108" s="156" t="str">
        <f t="shared" si="90"/>
        <v/>
      </c>
      <c r="DF108" s="156" t="str">
        <f t="shared" si="91"/>
        <v/>
      </c>
      <c r="DG108" s="156" t="str">
        <f t="shared" si="92"/>
        <v/>
      </c>
      <c r="DH108" s="219" t="str">
        <f t="shared" si="93"/>
        <v/>
      </c>
    </row>
    <row r="109" spans="20:112" customFormat="1" x14ac:dyDescent="0.25">
      <c r="T109" s="301"/>
      <c r="U109" s="301"/>
      <c r="V109" s="301"/>
      <c r="W109" s="301"/>
      <c r="X109" s="301"/>
      <c r="Y109" s="301"/>
      <c r="AA109" s="81"/>
      <c r="AO109" s="264"/>
      <c r="AP109" s="210" t="s">
        <v>407</v>
      </c>
      <c r="AQ109" s="203" t="str">
        <f t="shared" si="28"/>
        <v/>
      </c>
      <c r="AR109" s="206"/>
      <c r="AS109" s="156" t="str">
        <f t="shared" si="29"/>
        <v/>
      </c>
      <c r="AT109" s="156" t="str">
        <f t="shared" si="94"/>
        <v/>
      </c>
      <c r="AU109" s="156" t="str">
        <f t="shared" si="30"/>
        <v/>
      </c>
      <c r="AV109" s="156" t="str">
        <f t="shared" si="31"/>
        <v/>
      </c>
      <c r="AW109" s="156" t="str">
        <f t="shared" si="32"/>
        <v/>
      </c>
      <c r="AX109" s="156" t="str">
        <f t="shared" si="33"/>
        <v/>
      </c>
      <c r="AY109" s="156" t="str">
        <f t="shared" si="34"/>
        <v/>
      </c>
      <c r="AZ109" s="156" t="str">
        <f t="shared" si="35"/>
        <v/>
      </c>
      <c r="BA109" s="156" t="str">
        <f t="shared" si="36"/>
        <v/>
      </c>
      <c r="BB109" s="156" t="str">
        <f t="shared" si="37"/>
        <v/>
      </c>
      <c r="BC109" s="156" t="str">
        <f t="shared" si="38"/>
        <v/>
      </c>
      <c r="BD109" s="156" t="str">
        <f t="shared" si="39"/>
        <v/>
      </c>
      <c r="BE109" s="156" t="str">
        <f t="shared" si="40"/>
        <v/>
      </c>
      <c r="BF109" s="156" t="str">
        <f t="shared" si="41"/>
        <v/>
      </c>
      <c r="BG109" s="156" t="str">
        <f t="shared" si="42"/>
        <v/>
      </c>
      <c r="BH109" s="156" t="str">
        <f t="shared" si="43"/>
        <v/>
      </c>
      <c r="BI109" s="156" t="str">
        <f t="shared" si="44"/>
        <v/>
      </c>
      <c r="BJ109" s="156" t="str">
        <f t="shared" si="45"/>
        <v/>
      </c>
      <c r="BK109" s="156" t="str">
        <f t="shared" si="46"/>
        <v/>
      </c>
      <c r="BL109" s="156" t="str">
        <f t="shared" si="47"/>
        <v/>
      </c>
      <c r="BM109" s="156" t="str">
        <f t="shared" si="48"/>
        <v/>
      </c>
      <c r="BN109" s="156" t="str">
        <f t="shared" si="49"/>
        <v/>
      </c>
      <c r="BO109" s="156" t="str">
        <f t="shared" si="50"/>
        <v/>
      </c>
      <c r="BP109" s="156" t="str">
        <f t="shared" si="51"/>
        <v/>
      </c>
      <c r="BQ109" s="156" t="str">
        <f t="shared" si="52"/>
        <v/>
      </c>
      <c r="BR109" s="156" t="str">
        <f t="shared" si="53"/>
        <v/>
      </c>
      <c r="BS109" s="156" t="str">
        <f t="shared" si="54"/>
        <v/>
      </c>
      <c r="BT109" s="156" t="str">
        <f t="shared" si="55"/>
        <v/>
      </c>
      <c r="BU109" s="156" t="str">
        <f t="shared" si="56"/>
        <v/>
      </c>
      <c r="BV109" s="156" t="str">
        <f t="shared" si="57"/>
        <v/>
      </c>
      <c r="BW109" s="156" t="str">
        <f t="shared" si="58"/>
        <v/>
      </c>
      <c r="BX109" s="156" t="str">
        <f t="shared" si="59"/>
        <v/>
      </c>
      <c r="BY109" s="156" t="str">
        <f t="shared" si="60"/>
        <v/>
      </c>
      <c r="BZ109" s="156" t="str">
        <f t="shared" si="61"/>
        <v/>
      </c>
      <c r="CA109" s="219" t="str">
        <f t="shared" si="62"/>
        <v/>
      </c>
      <c r="CB109" s="203" t="str">
        <f t="shared" si="63"/>
        <v/>
      </c>
      <c r="CC109" s="156" t="str">
        <f t="shared" si="64"/>
        <v/>
      </c>
      <c r="CD109" s="156" t="str">
        <f t="shared" si="65"/>
        <v/>
      </c>
      <c r="CE109" s="156" t="str">
        <f t="shared" si="66"/>
        <v/>
      </c>
      <c r="CF109" s="156" t="str">
        <f t="shared" si="67"/>
        <v/>
      </c>
      <c r="CG109" s="156" t="str">
        <f t="shared" si="68"/>
        <v/>
      </c>
      <c r="CH109" s="156" t="str">
        <f t="shared" si="69"/>
        <v/>
      </c>
      <c r="CI109" s="156" t="str">
        <f t="shared" si="70"/>
        <v/>
      </c>
      <c r="CJ109" s="156" t="str">
        <f t="shared" si="71"/>
        <v/>
      </c>
      <c r="CK109" s="156" t="str">
        <f t="shared" si="72"/>
        <v/>
      </c>
      <c r="CL109" s="156" t="str">
        <f t="shared" si="73"/>
        <v/>
      </c>
      <c r="CM109" s="156" t="str">
        <f t="shared" si="74"/>
        <v/>
      </c>
      <c r="CN109" s="156" t="str">
        <f t="shared" si="75"/>
        <v/>
      </c>
      <c r="CO109" s="156" t="str">
        <f t="shared" si="76"/>
        <v/>
      </c>
      <c r="CP109" s="156" t="str">
        <f t="shared" si="77"/>
        <v/>
      </c>
      <c r="CQ109" s="156" t="str">
        <f t="shared" si="78"/>
        <v/>
      </c>
      <c r="CR109" s="156" t="str">
        <f t="shared" si="79"/>
        <v/>
      </c>
      <c r="CS109" s="156" t="str">
        <f t="shared" si="80"/>
        <v/>
      </c>
      <c r="CT109" s="156" t="str">
        <f t="shared" si="81"/>
        <v/>
      </c>
      <c r="CU109" s="156" t="str">
        <f t="shared" si="82"/>
        <v/>
      </c>
      <c r="CV109" s="156" t="str">
        <f t="shared" si="83"/>
        <v/>
      </c>
      <c r="CW109" s="156" t="str">
        <f t="shared" si="84"/>
        <v/>
      </c>
      <c r="CX109" s="156" t="str">
        <f t="shared" si="85"/>
        <v/>
      </c>
      <c r="CY109" s="156" t="str">
        <f t="shared" si="86"/>
        <v/>
      </c>
      <c r="CZ109" s="156" t="str">
        <f t="shared" si="87"/>
        <v/>
      </c>
      <c r="DA109" s="156" t="str">
        <f t="shared" si="95"/>
        <v/>
      </c>
      <c r="DB109" s="156" t="str">
        <f t="shared" si="88"/>
        <v/>
      </c>
      <c r="DC109" s="219" t="str">
        <f t="shared" si="89"/>
        <v/>
      </c>
      <c r="DD109" s="203" t="str">
        <f>IFERROR($DD47/$K47,"")</f>
        <v/>
      </c>
      <c r="DE109" s="156" t="str">
        <f t="shared" si="90"/>
        <v/>
      </c>
      <c r="DF109" s="156" t="str">
        <f t="shared" si="91"/>
        <v/>
      </c>
      <c r="DG109" s="156" t="str">
        <f t="shared" si="92"/>
        <v/>
      </c>
      <c r="DH109" s="219" t="str">
        <f t="shared" si="93"/>
        <v/>
      </c>
    </row>
    <row r="110" spans="20:112" customFormat="1" x14ac:dyDescent="0.25">
      <c r="T110" s="301"/>
      <c r="U110" s="301"/>
      <c r="V110" s="301"/>
      <c r="W110" s="301"/>
      <c r="X110" s="301"/>
      <c r="Y110" s="301"/>
      <c r="AA110" s="81"/>
      <c r="AO110" s="264"/>
      <c r="AP110" s="210" t="s">
        <v>407</v>
      </c>
      <c r="AQ110" s="203" t="str">
        <f t="shared" si="28"/>
        <v/>
      </c>
      <c r="AR110" s="206"/>
      <c r="AS110" s="156" t="str">
        <f t="shared" si="29"/>
        <v/>
      </c>
      <c r="AT110" s="156" t="str">
        <f t="shared" si="94"/>
        <v/>
      </c>
      <c r="AU110" s="156" t="str">
        <f t="shared" si="30"/>
        <v/>
      </c>
      <c r="AV110" s="156" t="str">
        <f t="shared" si="31"/>
        <v/>
      </c>
      <c r="AW110" s="156" t="str">
        <f t="shared" si="32"/>
        <v/>
      </c>
      <c r="AX110" s="156" t="str">
        <f t="shared" si="33"/>
        <v/>
      </c>
      <c r="AY110" s="156" t="str">
        <f t="shared" si="34"/>
        <v/>
      </c>
      <c r="AZ110" s="156" t="str">
        <f t="shared" si="35"/>
        <v/>
      </c>
      <c r="BA110" s="156" t="str">
        <f t="shared" si="36"/>
        <v/>
      </c>
      <c r="BB110" s="156" t="str">
        <f t="shared" si="37"/>
        <v/>
      </c>
      <c r="BC110" s="156" t="str">
        <f t="shared" si="38"/>
        <v/>
      </c>
      <c r="BD110" s="156" t="str">
        <f t="shared" si="39"/>
        <v/>
      </c>
      <c r="BE110" s="156" t="str">
        <f t="shared" si="40"/>
        <v/>
      </c>
      <c r="BF110" s="156" t="str">
        <f t="shared" si="41"/>
        <v/>
      </c>
      <c r="BG110" s="156" t="str">
        <f t="shared" si="42"/>
        <v/>
      </c>
      <c r="BH110" s="156" t="str">
        <f t="shared" si="43"/>
        <v/>
      </c>
      <c r="BI110" s="156" t="str">
        <f t="shared" si="44"/>
        <v/>
      </c>
      <c r="BJ110" s="156" t="str">
        <f t="shared" si="45"/>
        <v/>
      </c>
      <c r="BK110" s="156" t="str">
        <f t="shared" si="46"/>
        <v/>
      </c>
      <c r="BL110" s="156" t="str">
        <f t="shared" si="47"/>
        <v/>
      </c>
      <c r="BM110" s="156" t="str">
        <f t="shared" si="48"/>
        <v/>
      </c>
      <c r="BN110" s="156" t="str">
        <f t="shared" si="49"/>
        <v/>
      </c>
      <c r="BO110" s="156" t="str">
        <f t="shared" si="50"/>
        <v/>
      </c>
      <c r="BP110" s="156" t="str">
        <f t="shared" si="51"/>
        <v/>
      </c>
      <c r="BQ110" s="156" t="str">
        <f t="shared" si="52"/>
        <v/>
      </c>
      <c r="BR110" s="156" t="str">
        <f t="shared" si="53"/>
        <v/>
      </c>
      <c r="BS110" s="156" t="str">
        <f t="shared" si="54"/>
        <v/>
      </c>
      <c r="BT110" s="156" t="str">
        <f t="shared" si="55"/>
        <v/>
      </c>
      <c r="BU110" s="156" t="str">
        <f t="shared" si="56"/>
        <v/>
      </c>
      <c r="BV110" s="156" t="str">
        <f t="shared" si="57"/>
        <v/>
      </c>
      <c r="BW110" s="156" t="str">
        <f t="shared" si="58"/>
        <v/>
      </c>
      <c r="BX110" s="156" t="str">
        <f t="shared" si="59"/>
        <v/>
      </c>
      <c r="BY110" s="156" t="str">
        <f t="shared" si="60"/>
        <v/>
      </c>
      <c r="BZ110" s="156" t="str">
        <f t="shared" si="61"/>
        <v/>
      </c>
      <c r="CA110" s="219" t="str">
        <f t="shared" si="62"/>
        <v/>
      </c>
      <c r="CB110" s="203" t="str">
        <f t="shared" si="63"/>
        <v/>
      </c>
      <c r="CC110" s="156" t="str">
        <f t="shared" si="64"/>
        <v/>
      </c>
      <c r="CD110" s="156" t="str">
        <f t="shared" si="65"/>
        <v/>
      </c>
      <c r="CE110" s="156" t="str">
        <f t="shared" si="66"/>
        <v/>
      </c>
      <c r="CF110" s="156" t="str">
        <f t="shared" si="67"/>
        <v/>
      </c>
      <c r="CG110" s="156" t="str">
        <f t="shared" si="68"/>
        <v/>
      </c>
      <c r="CH110" s="156" t="str">
        <f t="shared" si="69"/>
        <v/>
      </c>
      <c r="CI110" s="156" t="str">
        <f t="shared" si="70"/>
        <v/>
      </c>
      <c r="CJ110" s="156" t="str">
        <f t="shared" si="71"/>
        <v/>
      </c>
      <c r="CK110" s="156" t="str">
        <f t="shared" si="72"/>
        <v/>
      </c>
      <c r="CL110" s="156" t="str">
        <f t="shared" si="73"/>
        <v/>
      </c>
      <c r="CM110" s="156" t="str">
        <f t="shared" si="74"/>
        <v/>
      </c>
      <c r="CN110" s="156" t="str">
        <f t="shared" si="75"/>
        <v/>
      </c>
      <c r="CO110" s="156" t="str">
        <f t="shared" si="76"/>
        <v/>
      </c>
      <c r="CP110" s="156" t="str">
        <f t="shared" si="77"/>
        <v/>
      </c>
      <c r="CQ110" s="156" t="str">
        <f t="shared" si="78"/>
        <v/>
      </c>
      <c r="CR110" s="156" t="str">
        <f t="shared" si="79"/>
        <v/>
      </c>
      <c r="CS110" s="156" t="str">
        <f t="shared" si="80"/>
        <v/>
      </c>
      <c r="CT110" s="156" t="str">
        <f t="shared" si="81"/>
        <v/>
      </c>
      <c r="CU110" s="156" t="str">
        <f t="shared" si="82"/>
        <v/>
      </c>
      <c r="CV110" s="156" t="str">
        <f t="shared" si="83"/>
        <v/>
      </c>
      <c r="CW110" s="156" t="str">
        <f t="shared" si="84"/>
        <v/>
      </c>
      <c r="CX110" s="156" t="str">
        <f t="shared" si="85"/>
        <v/>
      </c>
      <c r="CY110" s="156" t="str">
        <f t="shared" si="86"/>
        <v/>
      </c>
      <c r="CZ110" s="156" t="str">
        <f t="shared" si="87"/>
        <v/>
      </c>
      <c r="DA110" s="156" t="str">
        <f t="shared" si="95"/>
        <v/>
      </c>
      <c r="DB110" s="156" t="str">
        <f t="shared" si="88"/>
        <v/>
      </c>
      <c r="DC110" s="219" t="str">
        <f t="shared" si="89"/>
        <v/>
      </c>
      <c r="DD110" s="203" t="str">
        <f>IFERROR($DD48/$K48,"")</f>
        <v/>
      </c>
      <c r="DE110" s="156" t="str">
        <f t="shared" si="90"/>
        <v/>
      </c>
      <c r="DF110" s="156" t="str">
        <f t="shared" si="91"/>
        <v/>
      </c>
      <c r="DG110" s="156" t="str">
        <f t="shared" si="92"/>
        <v/>
      </c>
      <c r="DH110" s="219" t="str">
        <f t="shared" si="93"/>
        <v/>
      </c>
    </row>
    <row r="111" spans="20:112" customFormat="1" x14ac:dyDescent="0.25">
      <c r="T111" s="301"/>
      <c r="U111" s="301"/>
      <c r="V111" s="301"/>
      <c r="W111" s="301"/>
      <c r="X111" s="301"/>
      <c r="Y111" s="301"/>
      <c r="AA111" s="81"/>
      <c r="AO111" s="264"/>
      <c r="AP111" s="210" t="s">
        <v>407</v>
      </c>
      <c r="AQ111" s="203" t="str">
        <f t="shared" si="28"/>
        <v/>
      </c>
      <c r="AR111" s="206"/>
      <c r="AS111" s="156" t="str">
        <f t="shared" si="29"/>
        <v/>
      </c>
      <c r="AT111" s="156" t="str">
        <f t="shared" si="94"/>
        <v/>
      </c>
      <c r="AU111" s="156" t="str">
        <f t="shared" si="30"/>
        <v/>
      </c>
      <c r="AV111" s="156" t="str">
        <f t="shared" si="31"/>
        <v/>
      </c>
      <c r="AW111" s="156" t="str">
        <f t="shared" si="32"/>
        <v/>
      </c>
      <c r="AX111" s="156" t="str">
        <f t="shared" si="33"/>
        <v/>
      </c>
      <c r="AY111" s="156" t="str">
        <f t="shared" si="34"/>
        <v/>
      </c>
      <c r="AZ111" s="156" t="str">
        <f t="shared" si="35"/>
        <v/>
      </c>
      <c r="BA111" s="156" t="str">
        <f t="shared" si="36"/>
        <v/>
      </c>
      <c r="BB111" s="156" t="str">
        <f t="shared" si="37"/>
        <v/>
      </c>
      <c r="BC111" s="156" t="str">
        <f t="shared" si="38"/>
        <v/>
      </c>
      <c r="BD111" s="156" t="str">
        <f t="shared" si="39"/>
        <v/>
      </c>
      <c r="BE111" s="156" t="str">
        <f t="shared" si="40"/>
        <v/>
      </c>
      <c r="BF111" s="156" t="str">
        <f t="shared" si="41"/>
        <v/>
      </c>
      <c r="BG111" s="156" t="str">
        <f t="shared" si="42"/>
        <v/>
      </c>
      <c r="BH111" s="156" t="str">
        <f t="shared" si="43"/>
        <v/>
      </c>
      <c r="BI111" s="156" t="str">
        <f t="shared" si="44"/>
        <v/>
      </c>
      <c r="BJ111" s="156" t="str">
        <f t="shared" si="45"/>
        <v/>
      </c>
      <c r="BK111" s="156" t="str">
        <f t="shared" si="46"/>
        <v/>
      </c>
      <c r="BL111" s="156" t="str">
        <f t="shared" si="47"/>
        <v/>
      </c>
      <c r="BM111" s="156" t="str">
        <f t="shared" si="48"/>
        <v/>
      </c>
      <c r="BN111" s="156" t="str">
        <f t="shared" si="49"/>
        <v/>
      </c>
      <c r="BO111" s="156" t="str">
        <f t="shared" si="50"/>
        <v/>
      </c>
      <c r="BP111" s="156" t="str">
        <f t="shared" si="51"/>
        <v/>
      </c>
      <c r="BQ111" s="156" t="str">
        <f t="shared" si="52"/>
        <v/>
      </c>
      <c r="BR111" s="156" t="str">
        <f t="shared" si="53"/>
        <v/>
      </c>
      <c r="BS111" s="156" t="str">
        <f t="shared" si="54"/>
        <v/>
      </c>
      <c r="BT111" s="156" t="str">
        <f t="shared" si="55"/>
        <v/>
      </c>
      <c r="BU111" s="156" t="str">
        <f t="shared" si="56"/>
        <v/>
      </c>
      <c r="BV111" s="156" t="str">
        <f t="shared" si="57"/>
        <v/>
      </c>
      <c r="BW111" s="156" t="str">
        <f t="shared" si="58"/>
        <v/>
      </c>
      <c r="BX111" s="156" t="str">
        <f t="shared" si="59"/>
        <v/>
      </c>
      <c r="BY111" s="156" t="str">
        <f t="shared" si="60"/>
        <v/>
      </c>
      <c r="BZ111" s="156" t="str">
        <f t="shared" si="61"/>
        <v/>
      </c>
      <c r="CA111" s="219" t="str">
        <f t="shared" si="62"/>
        <v/>
      </c>
      <c r="CB111" s="203" t="str">
        <f t="shared" si="63"/>
        <v/>
      </c>
      <c r="CC111" s="156" t="str">
        <f t="shared" si="64"/>
        <v/>
      </c>
      <c r="CD111" s="156" t="str">
        <f t="shared" si="65"/>
        <v/>
      </c>
      <c r="CE111" s="156" t="str">
        <f t="shared" si="66"/>
        <v/>
      </c>
      <c r="CF111" s="156" t="str">
        <f t="shared" si="67"/>
        <v/>
      </c>
      <c r="CG111" s="156" t="str">
        <f t="shared" si="68"/>
        <v/>
      </c>
      <c r="CH111" s="156" t="str">
        <f t="shared" si="69"/>
        <v/>
      </c>
      <c r="CI111" s="156" t="str">
        <f t="shared" si="70"/>
        <v/>
      </c>
      <c r="CJ111" s="156" t="str">
        <f t="shared" si="71"/>
        <v/>
      </c>
      <c r="CK111" s="156" t="str">
        <f t="shared" si="72"/>
        <v/>
      </c>
      <c r="CL111" s="156" t="str">
        <f t="shared" si="73"/>
        <v/>
      </c>
      <c r="CM111" s="156" t="str">
        <f t="shared" si="74"/>
        <v/>
      </c>
      <c r="CN111" s="156" t="str">
        <f t="shared" si="75"/>
        <v/>
      </c>
      <c r="CO111" s="156" t="str">
        <f t="shared" si="76"/>
        <v/>
      </c>
      <c r="CP111" s="156" t="str">
        <f t="shared" si="77"/>
        <v/>
      </c>
      <c r="CQ111" s="156" t="str">
        <f t="shared" si="78"/>
        <v/>
      </c>
      <c r="CR111" s="156" t="str">
        <f t="shared" si="79"/>
        <v/>
      </c>
      <c r="CS111" s="156" t="str">
        <f t="shared" si="80"/>
        <v/>
      </c>
      <c r="CT111" s="156" t="str">
        <f t="shared" si="81"/>
        <v/>
      </c>
      <c r="CU111" s="156" t="str">
        <f t="shared" si="82"/>
        <v/>
      </c>
      <c r="CV111" s="156" t="str">
        <f t="shared" si="83"/>
        <v/>
      </c>
      <c r="CW111" s="156" t="str">
        <f t="shared" si="84"/>
        <v/>
      </c>
      <c r="CX111" s="156" t="str">
        <f t="shared" si="85"/>
        <v/>
      </c>
      <c r="CY111" s="156" t="str">
        <f t="shared" si="86"/>
        <v/>
      </c>
      <c r="CZ111" s="156" t="str">
        <f t="shared" si="87"/>
        <v/>
      </c>
      <c r="DA111" s="156" t="str">
        <f t="shared" si="95"/>
        <v/>
      </c>
      <c r="DB111" s="156" t="str">
        <f t="shared" si="88"/>
        <v/>
      </c>
      <c r="DC111" s="219" t="str">
        <f t="shared" si="89"/>
        <v/>
      </c>
      <c r="DD111" s="203" t="str">
        <f>IFERROR($DD49/$K49,"")</f>
        <v/>
      </c>
      <c r="DE111" s="156" t="str">
        <f t="shared" si="90"/>
        <v/>
      </c>
      <c r="DF111" s="156" t="str">
        <f t="shared" si="91"/>
        <v/>
      </c>
      <c r="DG111" s="156" t="str">
        <f t="shared" si="92"/>
        <v/>
      </c>
      <c r="DH111" s="219" t="str">
        <f t="shared" si="93"/>
        <v/>
      </c>
    </row>
    <row r="112" spans="20:112" customFormat="1" x14ac:dyDescent="0.25">
      <c r="T112" s="301"/>
      <c r="U112" s="301"/>
      <c r="V112" s="301"/>
      <c r="W112" s="301"/>
      <c r="X112" s="301"/>
      <c r="Y112" s="301"/>
      <c r="AA112" s="81"/>
      <c r="AO112" s="264"/>
      <c r="AP112" s="210" t="s">
        <v>407</v>
      </c>
      <c r="AQ112" s="203" t="str">
        <f t="shared" si="28"/>
        <v/>
      </c>
      <c r="AR112" s="206"/>
      <c r="AS112" s="156" t="str">
        <f t="shared" si="29"/>
        <v/>
      </c>
      <c r="AT112" s="156" t="str">
        <f t="shared" si="94"/>
        <v/>
      </c>
      <c r="AU112" s="156" t="str">
        <f t="shared" si="30"/>
        <v/>
      </c>
      <c r="AV112" s="156" t="str">
        <f t="shared" si="31"/>
        <v/>
      </c>
      <c r="AW112" s="156" t="str">
        <f t="shared" si="32"/>
        <v/>
      </c>
      <c r="AX112" s="156" t="str">
        <f t="shared" si="33"/>
        <v/>
      </c>
      <c r="AY112" s="156" t="str">
        <f t="shared" si="34"/>
        <v/>
      </c>
      <c r="AZ112" s="156" t="str">
        <f t="shared" si="35"/>
        <v/>
      </c>
      <c r="BA112" s="156" t="str">
        <f t="shared" si="36"/>
        <v/>
      </c>
      <c r="BB112" s="156" t="str">
        <f t="shared" si="37"/>
        <v/>
      </c>
      <c r="BC112" s="156" t="str">
        <f t="shared" si="38"/>
        <v/>
      </c>
      <c r="BD112" s="156" t="str">
        <f t="shared" si="39"/>
        <v/>
      </c>
      <c r="BE112" s="156" t="str">
        <f t="shared" si="40"/>
        <v/>
      </c>
      <c r="BF112" s="156" t="str">
        <f t="shared" si="41"/>
        <v/>
      </c>
      <c r="BG112" s="156" t="str">
        <f t="shared" si="42"/>
        <v/>
      </c>
      <c r="BH112" s="156" t="str">
        <f t="shared" si="43"/>
        <v/>
      </c>
      <c r="BI112" s="156" t="str">
        <f t="shared" si="44"/>
        <v/>
      </c>
      <c r="BJ112" s="156" t="str">
        <f t="shared" si="45"/>
        <v/>
      </c>
      <c r="BK112" s="156" t="str">
        <f t="shared" si="46"/>
        <v/>
      </c>
      <c r="BL112" s="156" t="str">
        <f t="shared" si="47"/>
        <v/>
      </c>
      <c r="BM112" s="156" t="str">
        <f t="shared" si="48"/>
        <v/>
      </c>
      <c r="BN112" s="156" t="str">
        <f t="shared" si="49"/>
        <v/>
      </c>
      <c r="BO112" s="156" t="str">
        <f t="shared" si="50"/>
        <v/>
      </c>
      <c r="BP112" s="156" t="str">
        <f t="shared" si="51"/>
        <v/>
      </c>
      <c r="BQ112" s="156" t="str">
        <f t="shared" si="52"/>
        <v/>
      </c>
      <c r="BR112" s="156" t="str">
        <f t="shared" si="53"/>
        <v/>
      </c>
      <c r="BS112" s="156" t="str">
        <f t="shared" si="54"/>
        <v/>
      </c>
      <c r="BT112" s="156" t="str">
        <f t="shared" si="55"/>
        <v/>
      </c>
      <c r="BU112" s="156" t="str">
        <f t="shared" si="56"/>
        <v/>
      </c>
      <c r="BV112" s="156" t="str">
        <f t="shared" si="57"/>
        <v/>
      </c>
      <c r="BW112" s="156" t="str">
        <f t="shared" si="58"/>
        <v/>
      </c>
      <c r="BX112" s="156" t="str">
        <f t="shared" si="59"/>
        <v/>
      </c>
      <c r="BY112" s="156" t="str">
        <f t="shared" si="60"/>
        <v/>
      </c>
      <c r="BZ112" s="156" t="str">
        <f t="shared" si="61"/>
        <v/>
      </c>
      <c r="CA112" s="219" t="str">
        <f t="shared" si="62"/>
        <v/>
      </c>
      <c r="CB112" s="203" t="str">
        <f t="shared" si="63"/>
        <v/>
      </c>
      <c r="CC112" s="156" t="str">
        <f t="shared" si="64"/>
        <v/>
      </c>
      <c r="CD112" s="156" t="str">
        <f t="shared" si="65"/>
        <v/>
      </c>
      <c r="CE112" s="156" t="str">
        <f t="shared" si="66"/>
        <v/>
      </c>
      <c r="CF112" s="156" t="str">
        <f t="shared" si="67"/>
        <v/>
      </c>
      <c r="CG112" s="156" t="str">
        <f t="shared" si="68"/>
        <v/>
      </c>
      <c r="CH112" s="156" t="str">
        <f t="shared" si="69"/>
        <v/>
      </c>
      <c r="CI112" s="156" t="str">
        <f t="shared" si="70"/>
        <v/>
      </c>
      <c r="CJ112" s="156" t="str">
        <f t="shared" si="71"/>
        <v/>
      </c>
      <c r="CK112" s="156" t="str">
        <f t="shared" si="72"/>
        <v/>
      </c>
      <c r="CL112" s="156" t="str">
        <f t="shared" si="73"/>
        <v/>
      </c>
      <c r="CM112" s="156" t="str">
        <f t="shared" si="74"/>
        <v/>
      </c>
      <c r="CN112" s="156" t="str">
        <f t="shared" si="75"/>
        <v/>
      </c>
      <c r="CO112" s="156" t="str">
        <f t="shared" si="76"/>
        <v/>
      </c>
      <c r="CP112" s="156" t="str">
        <f t="shared" si="77"/>
        <v/>
      </c>
      <c r="CQ112" s="156" t="str">
        <f t="shared" si="78"/>
        <v/>
      </c>
      <c r="CR112" s="156" t="str">
        <f t="shared" si="79"/>
        <v/>
      </c>
      <c r="CS112" s="156" t="str">
        <f t="shared" si="80"/>
        <v/>
      </c>
      <c r="CT112" s="156" t="str">
        <f t="shared" si="81"/>
        <v/>
      </c>
      <c r="CU112" s="156" t="str">
        <f t="shared" si="82"/>
        <v/>
      </c>
      <c r="CV112" s="156" t="str">
        <f t="shared" si="83"/>
        <v/>
      </c>
      <c r="CW112" s="156" t="str">
        <f t="shared" si="84"/>
        <v/>
      </c>
      <c r="CX112" s="156" t="str">
        <f t="shared" si="85"/>
        <v/>
      </c>
      <c r="CY112" s="156" t="str">
        <f t="shared" si="86"/>
        <v/>
      </c>
      <c r="CZ112" s="156" t="str">
        <f t="shared" si="87"/>
        <v/>
      </c>
      <c r="DA112" s="156" t="str">
        <f t="shared" si="95"/>
        <v/>
      </c>
      <c r="DB112" s="156" t="str">
        <f t="shared" si="88"/>
        <v/>
      </c>
      <c r="DC112" s="219" t="str">
        <f t="shared" si="89"/>
        <v/>
      </c>
      <c r="DD112" s="203" t="str">
        <f>IFERROR($DD50/$K50,"")</f>
        <v/>
      </c>
      <c r="DE112" s="156" t="str">
        <f t="shared" si="90"/>
        <v/>
      </c>
      <c r="DF112" s="156" t="str">
        <f t="shared" si="91"/>
        <v/>
      </c>
      <c r="DG112" s="156" t="str">
        <f t="shared" si="92"/>
        <v/>
      </c>
      <c r="DH112" s="219" t="str">
        <f t="shared" si="93"/>
        <v/>
      </c>
    </row>
    <row r="113" spans="20:113" customFormat="1" x14ac:dyDescent="0.25">
      <c r="T113" s="301"/>
      <c r="U113" s="301"/>
      <c r="V113" s="301"/>
      <c r="W113" s="301"/>
      <c r="X113" s="301"/>
      <c r="Y113" s="301"/>
      <c r="AA113" s="81"/>
      <c r="AO113" s="264"/>
      <c r="AP113" s="210" t="s">
        <v>407</v>
      </c>
      <c r="AQ113" s="203" t="str">
        <f t="shared" si="28"/>
        <v/>
      </c>
      <c r="AR113" s="206"/>
      <c r="AS113" s="156" t="str">
        <f t="shared" si="29"/>
        <v/>
      </c>
      <c r="AT113" s="156" t="str">
        <f t="shared" si="94"/>
        <v/>
      </c>
      <c r="AU113" s="156" t="str">
        <f t="shared" si="30"/>
        <v/>
      </c>
      <c r="AV113" s="156" t="str">
        <f t="shared" si="31"/>
        <v/>
      </c>
      <c r="AW113" s="156" t="str">
        <f t="shared" si="32"/>
        <v/>
      </c>
      <c r="AX113" s="156" t="str">
        <f t="shared" si="33"/>
        <v/>
      </c>
      <c r="AY113" s="156" t="str">
        <f t="shared" si="34"/>
        <v/>
      </c>
      <c r="AZ113" s="156" t="str">
        <f t="shared" si="35"/>
        <v/>
      </c>
      <c r="BA113" s="156" t="str">
        <f t="shared" si="36"/>
        <v/>
      </c>
      <c r="BB113" s="156" t="str">
        <f t="shared" si="37"/>
        <v/>
      </c>
      <c r="BC113" s="156" t="str">
        <f t="shared" si="38"/>
        <v/>
      </c>
      <c r="BD113" s="156" t="str">
        <f t="shared" si="39"/>
        <v/>
      </c>
      <c r="BE113" s="156" t="str">
        <f t="shared" si="40"/>
        <v/>
      </c>
      <c r="BF113" s="156" t="str">
        <f t="shared" si="41"/>
        <v/>
      </c>
      <c r="BG113" s="156" t="str">
        <f t="shared" si="42"/>
        <v/>
      </c>
      <c r="BH113" s="156" t="str">
        <f t="shared" si="43"/>
        <v/>
      </c>
      <c r="BI113" s="156" t="str">
        <f t="shared" si="44"/>
        <v/>
      </c>
      <c r="BJ113" s="156" t="str">
        <f t="shared" si="45"/>
        <v/>
      </c>
      <c r="BK113" s="156" t="str">
        <f t="shared" si="46"/>
        <v/>
      </c>
      <c r="BL113" s="156" t="str">
        <f t="shared" si="47"/>
        <v/>
      </c>
      <c r="BM113" s="156" t="str">
        <f t="shared" si="48"/>
        <v/>
      </c>
      <c r="BN113" s="156" t="str">
        <f t="shared" si="49"/>
        <v/>
      </c>
      <c r="BO113" s="156" t="str">
        <f t="shared" si="50"/>
        <v/>
      </c>
      <c r="BP113" s="156" t="str">
        <f t="shared" si="51"/>
        <v/>
      </c>
      <c r="BQ113" s="156" t="str">
        <f t="shared" si="52"/>
        <v/>
      </c>
      <c r="BR113" s="156" t="str">
        <f t="shared" si="53"/>
        <v/>
      </c>
      <c r="BS113" s="156" t="str">
        <f t="shared" si="54"/>
        <v/>
      </c>
      <c r="BT113" s="156" t="str">
        <f t="shared" si="55"/>
        <v/>
      </c>
      <c r="BU113" s="156" t="str">
        <f t="shared" si="56"/>
        <v/>
      </c>
      <c r="BV113" s="156" t="str">
        <f t="shared" si="57"/>
        <v/>
      </c>
      <c r="BW113" s="156" t="str">
        <f t="shared" si="58"/>
        <v/>
      </c>
      <c r="BX113" s="156" t="str">
        <f t="shared" si="59"/>
        <v/>
      </c>
      <c r="BY113" s="156" t="str">
        <f t="shared" si="60"/>
        <v/>
      </c>
      <c r="BZ113" s="156" t="str">
        <f t="shared" si="61"/>
        <v/>
      </c>
      <c r="CA113" s="219" t="str">
        <f t="shared" si="62"/>
        <v/>
      </c>
      <c r="CB113" s="203" t="str">
        <f t="shared" si="63"/>
        <v/>
      </c>
      <c r="CC113" s="156" t="str">
        <f t="shared" si="64"/>
        <v/>
      </c>
      <c r="CD113" s="156" t="str">
        <f t="shared" si="65"/>
        <v/>
      </c>
      <c r="CE113" s="156" t="str">
        <f t="shared" si="66"/>
        <v/>
      </c>
      <c r="CF113" s="156" t="str">
        <f t="shared" si="67"/>
        <v/>
      </c>
      <c r="CG113" s="156" t="str">
        <f t="shared" si="68"/>
        <v/>
      </c>
      <c r="CH113" s="156" t="str">
        <f t="shared" si="69"/>
        <v/>
      </c>
      <c r="CI113" s="156" t="str">
        <f t="shared" si="70"/>
        <v/>
      </c>
      <c r="CJ113" s="156" t="str">
        <f t="shared" si="71"/>
        <v/>
      </c>
      <c r="CK113" s="156" t="str">
        <f t="shared" si="72"/>
        <v/>
      </c>
      <c r="CL113" s="156" t="str">
        <f t="shared" si="73"/>
        <v/>
      </c>
      <c r="CM113" s="156" t="str">
        <f t="shared" si="74"/>
        <v/>
      </c>
      <c r="CN113" s="156" t="str">
        <f t="shared" si="75"/>
        <v/>
      </c>
      <c r="CO113" s="156" t="str">
        <f t="shared" si="76"/>
        <v/>
      </c>
      <c r="CP113" s="156" t="str">
        <f t="shared" si="77"/>
        <v/>
      </c>
      <c r="CQ113" s="156" t="str">
        <f t="shared" si="78"/>
        <v/>
      </c>
      <c r="CR113" s="156" t="str">
        <f t="shared" si="79"/>
        <v/>
      </c>
      <c r="CS113" s="156" t="str">
        <f t="shared" si="80"/>
        <v/>
      </c>
      <c r="CT113" s="156" t="str">
        <f t="shared" si="81"/>
        <v/>
      </c>
      <c r="CU113" s="156" t="str">
        <f t="shared" si="82"/>
        <v/>
      </c>
      <c r="CV113" s="156" t="str">
        <f t="shared" si="83"/>
        <v/>
      </c>
      <c r="CW113" s="156" t="str">
        <f t="shared" si="84"/>
        <v/>
      </c>
      <c r="CX113" s="156" t="str">
        <f t="shared" si="85"/>
        <v/>
      </c>
      <c r="CY113" s="156" t="str">
        <f t="shared" si="86"/>
        <v/>
      </c>
      <c r="CZ113" s="156" t="str">
        <f t="shared" si="87"/>
        <v/>
      </c>
      <c r="DA113" s="156" t="str">
        <f t="shared" si="95"/>
        <v/>
      </c>
      <c r="DB113" s="156" t="str">
        <f t="shared" si="88"/>
        <v/>
      </c>
      <c r="DC113" s="219" t="str">
        <f t="shared" si="89"/>
        <v/>
      </c>
      <c r="DD113" s="203" t="str">
        <f>IFERROR($DD51/$K51,"")</f>
        <v/>
      </c>
      <c r="DE113" s="156" t="str">
        <f t="shared" si="90"/>
        <v/>
      </c>
      <c r="DF113" s="156" t="str">
        <f t="shared" si="91"/>
        <v/>
      </c>
      <c r="DG113" s="156" t="str">
        <f t="shared" si="92"/>
        <v/>
      </c>
      <c r="DH113" s="219" t="str">
        <f t="shared" si="93"/>
        <v/>
      </c>
    </row>
    <row r="114" spans="20:113" customFormat="1" x14ac:dyDescent="0.25">
      <c r="T114" s="301"/>
      <c r="U114" s="301"/>
      <c r="V114" s="301"/>
      <c r="W114" s="301"/>
      <c r="X114" s="301"/>
      <c r="Y114" s="301"/>
      <c r="AA114" s="81"/>
      <c r="AO114" s="264"/>
      <c r="AP114" s="210" t="s">
        <v>407</v>
      </c>
      <c r="AQ114" s="203" t="str">
        <f t="shared" si="28"/>
        <v/>
      </c>
      <c r="AR114" s="206"/>
      <c r="AS114" s="156" t="str">
        <f t="shared" si="29"/>
        <v/>
      </c>
      <c r="AT114" s="156" t="str">
        <f t="shared" si="94"/>
        <v/>
      </c>
      <c r="AU114" s="156" t="str">
        <f t="shared" si="30"/>
        <v/>
      </c>
      <c r="AV114" s="156" t="str">
        <f t="shared" si="31"/>
        <v/>
      </c>
      <c r="AW114" s="156" t="str">
        <f t="shared" si="32"/>
        <v/>
      </c>
      <c r="AX114" s="156" t="str">
        <f t="shared" si="33"/>
        <v/>
      </c>
      <c r="AY114" s="156" t="str">
        <f t="shared" si="34"/>
        <v/>
      </c>
      <c r="AZ114" s="156" t="str">
        <f t="shared" si="35"/>
        <v/>
      </c>
      <c r="BA114" s="156" t="str">
        <f t="shared" si="36"/>
        <v/>
      </c>
      <c r="BB114" s="156" t="str">
        <f t="shared" si="37"/>
        <v/>
      </c>
      <c r="BC114" s="156" t="str">
        <f t="shared" si="38"/>
        <v/>
      </c>
      <c r="BD114" s="156" t="str">
        <f t="shared" si="39"/>
        <v/>
      </c>
      <c r="BE114" s="156" t="str">
        <f t="shared" si="40"/>
        <v/>
      </c>
      <c r="BF114" s="156" t="str">
        <f t="shared" si="41"/>
        <v/>
      </c>
      <c r="BG114" s="156" t="str">
        <f t="shared" si="42"/>
        <v/>
      </c>
      <c r="BH114" s="156" t="str">
        <f t="shared" si="43"/>
        <v/>
      </c>
      <c r="BI114" s="156" t="str">
        <f t="shared" si="44"/>
        <v/>
      </c>
      <c r="BJ114" s="156" t="str">
        <f t="shared" si="45"/>
        <v/>
      </c>
      <c r="BK114" s="156" t="str">
        <f t="shared" si="46"/>
        <v/>
      </c>
      <c r="BL114" s="156" t="str">
        <f t="shared" si="47"/>
        <v/>
      </c>
      <c r="BM114" s="156" t="str">
        <f t="shared" si="48"/>
        <v/>
      </c>
      <c r="BN114" s="156" t="str">
        <f t="shared" si="49"/>
        <v/>
      </c>
      <c r="BO114" s="156" t="str">
        <f t="shared" si="50"/>
        <v/>
      </c>
      <c r="BP114" s="156" t="str">
        <f t="shared" si="51"/>
        <v/>
      </c>
      <c r="BQ114" s="156" t="str">
        <f t="shared" si="52"/>
        <v/>
      </c>
      <c r="BR114" s="156" t="str">
        <f t="shared" si="53"/>
        <v/>
      </c>
      <c r="BS114" s="156" t="str">
        <f t="shared" si="54"/>
        <v/>
      </c>
      <c r="BT114" s="156" t="str">
        <f t="shared" si="55"/>
        <v/>
      </c>
      <c r="BU114" s="156" t="str">
        <f t="shared" si="56"/>
        <v/>
      </c>
      <c r="BV114" s="156" t="str">
        <f t="shared" si="57"/>
        <v/>
      </c>
      <c r="BW114" s="156" t="str">
        <f t="shared" si="58"/>
        <v/>
      </c>
      <c r="BX114" s="156" t="str">
        <f t="shared" si="59"/>
        <v/>
      </c>
      <c r="BY114" s="156" t="str">
        <f t="shared" si="60"/>
        <v/>
      </c>
      <c r="BZ114" s="156" t="str">
        <f t="shared" si="61"/>
        <v/>
      </c>
      <c r="CA114" s="219" t="str">
        <f t="shared" si="62"/>
        <v/>
      </c>
      <c r="CB114" s="203" t="str">
        <f t="shared" si="63"/>
        <v/>
      </c>
      <c r="CC114" s="156" t="str">
        <f t="shared" si="64"/>
        <v/>
      </c>
      <c r="CD114" s="156" t="str">
        <f t="shared" si="65"/>
        <v/>
      </c>
      <c r="CE114" s="156" t="str">
        <f t="shared" si="66"/>
        <v/>
      </c>
      <c r="CF114" s="156" t="str">
        <f t="shared" si="67"/>
        <v/>
      </c>
      <c r="CG114" s="156" t="str">
        <f t="shared" si="68"/>
        <v/>
      </c>
      <c r="CH114" s="156" t="str">
        <f t="shared" si="69"/>
        <v/>
      </c>
      <c r="CI114" s="156" t="str">
        <f t="shared" si="70"/>
        <v/>
      </c>
      <c r="CJ114" s="156" t="str">
        <f t="shared" si="71"/>
        <v/>
      </c>
      <c r="CK114" s="156" t="str">
        <f t="shared" si="72"/>
        <v/>
      </c>
      <c r="CL114" s="156" t="str">
        <f t="shared" si="73"/>
        <v/>
      </c>
      <c r="CM114" s="156" t="str">
        <f t="shared" si="74"/>
        <v/>
      </c>
      <c r="CN114" s="156" t="str">
        <f t="shared" si="75"/>
        <v/>
      </c>
      <c r="CO114" s="156" t="str">
        <f t="shared" si="76"/>
        <v/>
      </c>
      <c r="CP114" s="156" t="str">
        <f t="shared" si="77"/>
        <v/>
      </c>
      <c r="CQ114" s="156" t="str">
        <f t="shared" si="78"/>
        <v/>
      </c>
      <c r="CR114" s="156" t="str">
        <f t="shared" si="79"/>
        <v/>
      </c>
      <c r="CS114" s="156" t="str">
        <f t="shared" si="80"/>
        <v/>
      </c>
      <c r="CT114" s="156" t="str">
        <f t="shared" si="81"/>
        <v/>
      </c>
      <c r="CU114" s="156" t="str">
        <f t="shared" si="82"/>
        <v/>
      </c>
      <c r="CV114" s="156" t="str">
        <f t="shared" si="83"/>
        <v/>
      </c>
      <c r="CW114" s="156" t="str">
        <f t="shared" si="84"/>
        <v/>
      </c>
      <c r="CX114" s="156" t="str">
        <f t="shared" si="85"/>
        <v/>
      </c>
      <c r="CY114" s="156" t="str">
        <f t="shared" si="86"/>
        <v/>
      </c>
      <c r="CZ114" s="156" t="str">
        <f t="shared" si="87"/>
        <v/>
      </c>
      <c r="DA114" s="156" t="str">
        <f t="shared" si="95"/>
        <v/>
      </c>
      <c r="DB114" s="156" t="str">
        <f t="shared" si="88"/>
        <v/>
      </c>
      <c r="DC114" s="219" t="str">
        <f t="shared" si="89"/>
        <v/>
      </c>
      <c r="DD114" s="203" t="str">
        <f>IFERROR($DD52/$K52,"")</f>
        <v/>
      </c>
      <c r="DE114" s="156" t="str">
        <f t="shared" si="90"/>
        <v/>
      </c>
      <c r="DF114" s="156" t="str">
        <f t="shared" si="91"/>
        <v/>
      </c>
      <c r="DG114" s="156" t="str">
        <f t="shared" si="92"/>
        <v/>
      </c>
      <c r="DH114" s="219" t="str">
        <f t="shared" si="93"/>
        <v/>
      </c>
    </row>
    <row r="115" spans="20:113" customFormat="1" x14ac:dyDescent="0.25">
      <c r="T115" s="301"/>
      <c r="U115" s="301"/>
      <c r="V115" s="301"/>
      <c r="W115" s="301"/>
      <c r="X115" s="301"/>
      <c r="Y115" s="301"/>
      <c r="AA115" s="81"/>
      <c r="AO115" s="264"/>
      <c r="AP115" s="210" t="s">
        <v>407</v>
      </c>
      <c r="AQ115" s="203" t="str">
        <f t="shared" si="28"/>
        <v/>
      </c>
      <c r="AR115" s="206"/>
      <c r="AS115" s="156" t="str">
        <f t="shared" si="29"/>
        <v/>
      </c>
      <c r="AT115" s="156" t="str">
        <f t="shared" si="94"/>
        <v/>
      </c>
      <c r="AU115" s="156" t="str">
        <f t="shared" si="30"/>
        <v/>
      </c>
      <c r="AV115" s="156" t="str">
        <f t="shared" si="31"/>
        <v/>
      </c>
      <c r="AW115" s="156" t="str">
        <f t="shared" si="32"/>
        <v/>
      </c>
      <c r="AX115" s="156" t="str">
        <f t="shared" si="33"/>
        <v/>
      </c>
      <c r="AY115" s="156" t="str">
        <f t="shared" si="34"/>
        <v/>
      </c>
      <c r="AZ115" s="156" t="str">
        <f t="shared" si="35"/>
        <v/>
      </c>
      <c r="BA115" s="156" t="str">
        <f t="shared" si="36"/>
        <v/>
      </c>
      <c r="BB115" s="156" t="str">
        <f t="shared" si="37"/>
        <v/>
      </c>
      <c r="BC115" s="156" t="str">
        <f t="shared" si="38"/>
        <v/>
      </c>
      <c r="BD115" s="156" t="str">
        <f t="shared" si="39"/>
        <v/>
      </c>
      <c r="BE115" s="156" t="str">
        <f t="shared" si="40"/>
        <v/>
      </c>
      <c r="BF115" s="156" t="str">
        <f t="shared" si="41"/>
        <v/>
      </c>
      <c r="BG115" s="156" t="str">
        <f t="shared" si="42"/>
        <v/>
      </c>
      <c r="BH115" s="156" t="str">
        <f t="shared" si="43"/>
        <v/>
      </c>
      <c r="BI115" s="156" t="str">
        <f t="shared" si="44"/>
        <v/>
      </c>
      <c r="BJ115" s="156" t="str">
        <f t="shared" si="45"/>
        <v/>
      </c>
      <c r="BK115" s="156" t="str">
        <f t="shared" si="46"/>
        <v/>
      </c>
      <c r="BL115" s="156" t="str">
        <f t="shared" si="47"/>
        <v/>
      </c>
      <c r="BM115" s="156" t="str">
        <f t="shared" si="48"/>
        <v/>
      </c>
      <c r="BN115" s="156" t="str">
        <f t="shared" si="49"/>
        <v/>
      </c>
      <c r="BO115" s="156" t="str">
        <f t="shared" si="50"/>
        <v/>
      </c>
      <c r="BP115" s="156" t="str">
        <f t="shared" si="51"/>
        <v/>
      </c>
      <c r="BQ115" s="156" t="str">
        <f t="shared" si="52"/>
        <v/>
      </c>
      <c r="BR115" s="156" t="str">
        <f t="shared" si="53"/>
        <v/>
      </c>
      <c r="BS115" s="156" t="str">
        <f t="shared" si="54"/>
        <v/>
      </c>
      <c r="BT115" s="156" t="str">
        <f t="shared" si="55"/>
        <v/>
      </c>
      <c r="BU115" s="156" t="str">
        <f t="shared" si="56"/>
        <v/>
      </c>
      <c r="BV115" s="156" t="str">
        <f t="shared" si="57"/>
        <v/>
      </c>
      <c r="BW115" s="156" t="str">
        <f t="shared" si="58"/>
        <v/>
      </c>
      <c r="BX115" s="156" t="str">
        <f t="shared" si="59"/>
        <v/>
      </c>
      <c r="BY115" s="156" t="str">
        <f t="shared" si="60"/>
        <v/>
      </c>
      <c r="BZ115" s="156" t="str">
        <f t="shared" si="61"/>
        <v/>
      </c>
      <c r="CA115" s="219" t="str">
        <f t="shared" si="62"/>
        <v/>
      </c>
      <c r="CB115" s="203" t="str">
        <f t="shared" si="63"/>
        <v/>
      </c>
      <c r="CC115" s="156" t="str">
        <f t="shared" si="64"/>
        <v/>
      </c>
      <c r="CD115" s="156" t="str">
        <f t="shared" si="65"/>
        <v/>
      </c>
      <c r="CE115" s="156" t="str">
        <f t="shared" si="66"/>
        <v/>
      </c>
      <c r="CF115" s="156" t="str">
        <f t="shared" si="67"/>
        <v/>
      </c>
      <c r="CG115" s="156" t="str">
        <f t="shared" si="68"/>
        <v/>
      </c>
      <c r="CH115" s="156" t="str">
        <f t="shared" si="69"/>
        <v/>
      </c>
      <c r="CI115" s="156" t="str">
        <f t="shared" si="70"/>
        <v/>
      </c>
      <c r="CJ115" s="156" t="str">
        <f t="shared" si="71"/>
        <v/>
      </c>
      <c r="CK115" s="156" t="str">
        <f t="shared" si="72"/>
        <v/>
      </c>
      <c r="CL115" s="156" t="str">
        <f t="shared" si="73"/>
        <v/>
      </c>
      <c r="CM115" s="156" t="str">
        <f t="shared" si="74"/>
        <v/>
      </c>
      <c r="CN115" s="156" t="str">
        <f t="shared" si="75"/>
        <v/>
      </c>
      <c r="CO115" s="156" t="str">
        <f t="shared" si="76"/>
        <v/>
      </c>
      <c r="CP115" s="156" t="str">
        <f t="shared" si="77"/>
        <v/>
      </c>
      <c r="CQ115" s="156" t="str">
        <f t="shared" si="78"/>
        <v/>
      </c>
      <c r="CR115" s="156" t="str">
        <f t="shared" si="79"/>
        <v/>
      </c>
      <c r="CS115" s="156" t="str">
        <f t="shared" si="80"/>
        <v/>
      </c>
      <c r="CT115" s="156" t="str">
        <f t="shared" si="81"/>
        <v/>
      </c>
      <c r="CU115" s="156" t="str">
        <f t="shared" si="82"/>
        <v/>
      </c>
      <c r="CV115" s="156" t="str">
        <f t="shared" si="83"/>
        <v/>
      </c>
      <c r="CW115" s="156" t="str">
        <f t="shared" si="84"/>
        <v/>
      </c>
      <c r="CX115" s="156" t="str">
        <f t="shared" si="85"/>
        <v/>
      </c>
      <c r="CY115" s="156" t="str">
        <f t="shared" si="86"/>
        <v/>
      </c>
      <c r="CZ115" s="156" t="str">
        <f t="shared" si="87"/>
        <v/>
      </c>
      <c r="DA115" s="156" t="str">
        <f t="shared" si="95"/>
        <v/>
      </c>
      <c r="DB115" s="156" t="str">
        <f t="shared" si="88"/>
        <v/>
      </c>
      <c r="DC115" s="219" t="str">
        <f t="shared" si="89"/>
        <v/>
      </c>
      <c r="DD115" s="203" t="str">
        <f>IFERROR($DD53/$K53,"")</f>
        <v/>
      </c>
      <c r="DE115" s="156" t="str">
        <f t="shared" si="90"/>
        <v/>
      </c>
      <c r="DF115" s="156" t="str">
        <f t="shared" si="91"/>
        <v/>
      </c>
      <c r="DG115" s="156" t="str">
        <f t="shared" si="92"/>
        <v/>
      </c>
      <c r="DH115" s="219" t="str">
        <f t="shared" si="93"/>
        <v/>
      </c>
    </row>
    <row r="116" spans="20:113" customFormat="1" x14ac:dyDescent="0.25">
      <c r="T116" s="301"/>
      <c r="U116" s="301"/>
      <c r="V116" s="301"/>
      <c r="W116" s="301"/>
      <c r="X116" s="301"/>
      <c r="Y116" s="301"/>
      <c r="AA116" s="81"/>
      <c r="AO116" s="264"/>
      <c r="AP116" s="210" t="s">
        <v>407</v>
      </c>
      <c r="AQ116" s="203" t="str">
        <f t="shared" si="28"/>
        <v/>
      </c>
      <c r="AR116" s="206"/>
      <c r="AS116" s="156" t="str">
        <f t="shared" si="29"/>
        <v/>
      </c>
      <c r="AT116" s="156" t="str">
        <f t="shared" si="94"/>
        <v/>
      </c>
      <c r="AU116" s="156" t="str">
        <f t="shared" si="30"/>
        <v/>
      </c>
      <c r="AV116" s="156" t="str">
        <f t="shared" si="31"/>
        <v/>
      </c>
      <c r="AW116" s="156" t="str">
        <f t="shared" si="32"/>
        <v/>
      </c>
      <c r="AX116" s="156" t="str">
        <f t="shared" si="33"/>
        <v/>
      </c>
      <c r="AY116" s="156" t="str">
        <f t="shared" si="34"/>
        <v/>
      </c>
      <c r="AZ116" s="156" t="str">
        <f t="shared" si="35"/>
        <v/>
      </c>
      <c r="BA116" s="156" t="str">
        <f t="shared" si="36"/>
        <v/>
      </c>
      <c r="BB116" s="156" t="str">
        <f t="shared" si="37"/>
        <v/>
      </c>
      <c r="BC116" s="156" t="str">
        <f t="shared" si="38"/>
        <v/>
      </c>
      <c r="BD116" s="156" t="str">
        <f t="shared" si="39"/>
        <v/>
      </c>
      <c r="BE116" s="156" t="str">
        <f t="shared" si="40"/>
        <v/>
      </c>
      <c r="BF116" s="156" t="str">
        <f t="shared" si="41"/>
        <v/>
      </c>
      <c r="BG116" s="156" t="str">
        <f t="shared" si="42"/>
        <v/>
      </c>
      <c r="BH116" s="156" t="str">
        <f t="shared" si="43"/>
        <v/>
      </c>
      <c r="BI116" s="156" t="str">
        <f t="shared" si="44"/>
        <v/>
      </c>
      <c r="BJ116" s="156" t="str">
        <f t="shared" si="45"/>
        <v/>
      </c>
      <c r="BK116" s="156" t="str">
        <f t="shared" si="46"/>
        <v/>
      </c>
      <c r="BL116" s="156" t="str">
        <f t="shared" si="47"/>
        <v/>
      </c>
      <c r="BM116" s="156" t="str">
        <f t="shared" si="48"/>
        <v/>
      </c>
      <c r="BN116" s="156" t="str">
        <f t="shared" si="49"/>
        <v/>
      </c>
      <c r="BO116" s="156" t="str">
        <f t="shared" si="50"/>
        <v/>
      </c>
      <c r="BP116" s="156" t="str">
        <f t="shared" si="51"/>
        <v/>
      </c>
      <c r="BQ116" s="156" t="str">
        <f t="shared" si="52"/>
        <v/>
      </c>
      <c r="BR116" s="156" t="str">
        <f t="shared" si="53"/>
        <v/>
      </c>
      <c r="BS116" s="156" t="str">
        <f t="shared" si="54"/>
        <v/>
      </c>
      <c r="BT116" s="156" t="str">
        <f t="shared" si="55"/>
        <v/>
      </c>
      <c r="BU116" s="156" t="str">
        <f t="shared" si="56"/>
        <v/>
      </c>
      <c r="BV116" s="156" t="str">
        <f t="shared" si="57"/>
        <v/>
      </c>
      <c r="BW116" s="156" t="str">
        <f t="shared" si="58"/>
        <v/>
      </c>
      <c r="BX116" s="156" t="str">
        <f t="shared" si="59"/>
        <v/>
      </c>
      <c r="BY116" s="156" t="str">
        <f t="shared" si="60"/>
        <v/>
      </c>
      <c r="BZ116" s="156" t="str">
        <f t="shared" si="61"/>
        <v/>
      </c>
      <c r="CA116" s="219" t="str">
        <f t="shared" si="62"/>
        <v/>
      </c>
      <c r="CB116" s="203" t="str">
        <f t="shared" si="63"/>
        <v/>
      </c>
      <c r="CC116" s="156" t="str">
        <f t="shared" si="64"/>
        <v/>
      </c>
      <c r="CD116" s="156" t="str">
        <f t="shared" si="65"/>
        <v/>
      </c>
      <c r="CE116" s="156" t="str">
        <f t="shared" si="66"/>
        <v/>
      </c>
      <c r="CF116" s="156" t="str">
        <f t="shared" si="67"/>
        <v/>
      </c>
      <c r="CG116" s="156" t="str">
        <f t="shared" si="68"/>
        <v/>
      </c>
      <c r="CH116" s="156" t="str">
        <f t="shared" si="69"/>
        <v/>
      </c>
      <c r="CI116" s="156" t="str">
        <f t="shared" si="70"/>
        <v/>
      </c>
      <c r="CJ116" s="156" t="str">
        <f t="shared" si="71"/>
        <v/>
      </c>
      <c r="CK116" s="156" t="str">
        <f t="shared" si="72"/>
        <v/>
      </c>
      <c r="CL116" s="156" t="str">
        <f t="shared" si="73"/>
        <v/>
      </c>
      <c r="CM116" s="156" t="str">
        <f t="shared" si="74"/>
        <v/>
      </c>
      <c r="CN116" s="156" t="str">
        <f t="shared" si="75"/>
        <v/>
      </c>
      <c r="CO116" s="156" t="str">
        <f t="shared" si="76"/>
        <v/>
      </c>
      <c r="CP116" s="156" t="str">
        <f t="shared" si="77"/>
        <v/>
      </c>
      <c r="CQ116" s="156" t="str">
        <f t="shared" si="78"/>
        <v/>
      </c>
      <c r="CR116" s="156" t="str">
        <f t="shared" si="79"/>
        <v/>
      </c>
      <c r="CS116" s="156" t="str">
        <f t="shared" si="80"/>
        <v/>
      </c>
      <c r="CT116" s="156" t="str">
        <f t="shared" si="81"/>
        <v/>
      </c>
      <c r="CU116" s="156" t="str">
        <f t="shared" si="82"/>
        <v/>
      </c>
      <c r="CV116" s="156" t="str">
        <f t="shared" si="83"/>
        <v/>
      </c>
      <c r="CW116" s="156" t="str">
        <f t="shared" si="84"/>
        <v/>
      </c>
      <c r="CX116" s="156" t="str">
        <f t="shared" si="85"/>
        <v/>
      </c>
      <c r="CY116" s="156" t="str">
        <f t="shared" si="86"/>
        <v/>
      </c>
      <c r="CZ116" s="156" t="str">
        <f t="shared" si="87"/>
        <v/>
      </c>
      <c r="DA116" s="156" t="str">
        <f t="shared" si="95"/>
        <v/>
      </c>
      <c r="DB116" s="156" t="str">
        <f t="shared" si="88"/>
        <v/>
      </c>
      <c r="DC116" s="219" t="str">
        <f t="shared" si="89"/>
        <v/>
      </c>
      <c r="DD116" s="203" t="str">
        <f>IFERROR($DD54/$K54,"")</f>
        <v/>
      </c>
      <c r="DE116" s="156" t="str">
        <f t="shared" si="90"/>
        <v/>
      </c>
      <c r="DF116" s="156" t="str">
        <f t="shared" si="91"/>
        <v/>
      </c>
      <c r="DG116" s="156" t="str">
        <f t="shared" si="92"/>
        <v/>
      </c>
      <c r="DH116" s="219" t="str">
        <f t="shared" si="93"/>
        <v/>
      </c>
    </row>
    <row r="117" spans="20:113" customFormat="1" x14ac:dyDescent="0.25">
      <c r="T117" s="301"/>
      <c r="U117" s="301"/>
      <c r="V117" s="301"/>
      <c r="W117" s="301"/>
      <c r="X117" s="301"/>
      <c r="Y117" s="301"/>
      <c r="AA117" s="81"/>
      <c r="AO117" s="264"/>
      <c r="AP117" s="210" t="s">
        <v>407</v>
      </c>
      <c r="AQ117" s="203" t="str">
        <f t="shared" si="28"/>
        <v/>
      </c>
      <c r="AR117" s="206"/>
      <c r="AS117" s="156" t="str">
        <f t="shared" si="29"/>
        <v/>
      </c>
      <c r="AT117" s="156" t="str">
        <f t="shared" si="94"/>
        <v/>
      </c>
      <c r="AU117" s="156" t="str">
        <f t="shared" si="30"/>
        <v/>
      </c>
      <c r="AV117" s="156" t="str">
        <f t="shared" si="31"/>
        <v/>
      </c>
      <c r="AW117" s="156" t="str">
        <f t="shared" si="32"/>
        <v/>
      </c>
      <c r="AX117" s="156" t="str">
        <f t="shared" si="33"/>
        <v/>
      </c>
      <c r="AY117" s="156" t="str">
        <f t="shared" si="34"/>
        <v/>
      </c>
      <c r="AZ117" s="156" t="str">
        <f t="shared" si="35"/>
        <v/>
      </c>
      <c r="BA117" s="156" t="str">
        <f t="shared" si="36"/>
        <v/>
      </c>
      <c r="BB117" s="156" t="str">
        <f t="shared" si="37"/>
        <v/>
      </c>
      <c r="BC117" s="156" t="str">
        <f t="shared" si="38"/>
        <v/>
      </c>
      <c r="BD117" s="156" t="str">
        <f t="shared" si="39"/>
        <v/>
      </c>
      <c r="BE117" s="156" t="str">
        <f t="shared" si="40"/>
        <v/>
      </c>
      <c r="BF117" s="156" t="str">
        <f t="shared" si="41"/>
        <v/>
      </c>
      <c r="BG117" s="156" t="str">
        <f t="shared" si="42"/>
        <v/>
      </c>
      <c r="BH117" s="156" t="str">
        <f t="shared" si="43"/>
        <v/>
      </c>
      <c r="BI117" s="156" t="str">
        <f t="shared" si="44"/>
        <v/>
      </c>
      <c r="BJ117" s="156" t="str">
        <f t="shared" si="45"/>
        <v/>
      </c>
      <c r="BK117" s="156" t="str">
        <f t="shared" si="46"/>
        <v/>
      </c>
      <c r="BL117" s="156" t="str">
        <f t="shared" si="47"/>
        <v/>
      </c>
      <c r="BM117" s="156" t="str">
        <f t="shared" si="48"/>
        <v/>
      </c>
      <c r="BN117" s="156" t="str">
        <f t="shared" si="49"/>
        <v/>
      </c>
      <c r="BO117" s="156" t="str">
        <f t="shared" si="50"/>
        <v/>
      </c>
      <c r="BP117" s="156" t="str">
        <f t="shared" si="51"/>
        <v/>
      </c>
      <c r="BQ117" s="156" t="str">
        <f t="shared" si="52"/>
        <v/>
      </c>
      <c r="BR117" s="156" t="str">
        <f t="shared" si="53"/>
        <v/>
      </c>
      <c r="BS117" s="156" t="str">
        <f t="shared" si="54"/>
        <v/>
      </c>
      <c r="BT117" s="156" t="str">
        <f t="shared" si="55"/>
        <v/>
      </c>
      <c r="BU117" s="156" t="str">
        <f t="shared" si="56"/>
        <v/>
      </c>
      <c r="BV117" s="156" t="str">
        <f t="shared" si="57"/>
        <v/>
      </c>
      <c r="BW117" s="156" t="str">
        <f t="shared" si="58"/>
        <v/>
      </c>
      <c r="BX117" s="156" t="str">
        <f t="shared" si="59"/>
        <v/>
      </c>
      <c r="BY117" s="156" t="str">
        <f t="shared" si="60"/>
        <v/>
      </c>
      <c r="BZ117" s="156" t="str">
        <f t="shared" si="61"/>
        <v/>
      </c>
      <c r="CA117" s="219" t="str">
        <f t="shared" si="62"/>
        <v/>
      </c>
      <c r="CB117" s="203" t="str">
        <f t="shared" si="63"/>
        <v/>
      </c>
      <c r="CC117" s="156" t="str">
        <f t="shared" si="64"/>
        <v/>
      </c>
      <c r="CD117" s="156" t="str">
        <f t="shared" si="65"/>
        <v/>
      </c>
      <c r="CE117" s="156" t="str">
        <f t="shared" si="66"/>
        <v/>
      </c>
      <c r="CF117" s="156" t="str">
        <f t="shared" si="67"/>
        <v/>
      </c>
      <c r="CG117" s="156" t="str">
        <f t="shared" si="68"/>
        <v/>
      </c>
      <c r="CH117" s="156" t="str">
        <f t="shared" si="69"/>
        <v/>
      </c>
      <c r="CI117" s="156" t="str">
        <f t="shared" si="70"/>
        <v/>
      </c>
      <c r="CJ117" s="156" t="str">
        <f t="shared" si="71"/>
        <v/>
      </c>
      <c r="CK117" s="156" t="str">
        <f t="shared" si="72"/>
        <v/>
      </c>
      <c r="CL117" s="156" t="str">
        <f t="shared" si="73"/>
        <v/>
      </c>
      <c r="CM117" s="156" t="str">
        <f t="shared" si="74"/>
        <v/>
      </c>
      <c r="CN117" s="156" t="str">
        <f t="shared" si="75"/>
        <v/>
      </c>
      <c r="CO117" s="156" t="str">
        <f t="shared" si="76"/>
        <v/>
      </c>
      <c r="CP117" s="156" t="str">
        <f t="shared" si="77"/>
        <v/>
      </c>
      <c r="CQ117" s="156" t="str">
        <f t="shared" si="78"/>
        <v/>
      </c>
      <c r="CR117" s="156" t="str">
        <f t="shared" si="79"/>
        <v/>
      </c>
      <c r="CS117" s="156" t="str">
        <f t="shared" si="80"/>
        <v/>
      </c>
      <c r="CT117" s="156" t="str">
        <f t="shared" si="81"/>
        <v/>
      </c>
      <c r="CU117" s="156" t="str">
        <f t="shared" si="82"/>
        <v/>
      </c>
      <c r="CV117" s="156" t="str">
        <f t="shared" si="83"/>
        <v/>
      </c>
      <c r="CW117" s="156" t="str">
        <f t="shared" si="84"/>
        <v/>
      </c>
      <c r="CX117" s="156" t="str">
        <f t="shared" si="85"/>
        <v/>
      </c>
      <c r="CY117" s="156" t="str">
        <f t="shared" si="86"/>
        <v/>
      </c>
      <c r="CZ117" s="156" t="str">
        <f t="shared" si="87"/>
        <v/>
      </c>
      <c r="DA117" s="156" t="str">
        <f t="shared" si="95"/>
        <v/>
      </c>
      <c r="DB117" s="156" t="str">
        <f t="shared" si="88"/>
        <v/>
      </c>
      <c r="DC117" s="219" t="str">
        <f t="shared" si="89"/>
        <v/>
      </c>
      <c r="DD117" s="203" t="str">
        <f>IFERROR($DD55/$K55,"")</f>
        <v/>
      </c>
      <c r="DE117" s="156" t="str">
        <f t="shared" si="90"/>
        <v/>
      </c>
      <c r="DF117" s="156" t="str">
        <f t="shared" si="91"/>
        <v/>
      </c>
      <c r="DG117" s="156" t="str">
        <f t="shared" si="92"/>
        <v/>
      </c>
      <c r="DH117" s="219" t="str">
        <f t="shared" si="93"/>
        <v/>
      </c>
    </row>
    <row r="118" spans="20:113" customFormat="1" x14ac:dyDescent="0.25">
      <c r="T118" s="301"/>
      <c r="U118" s="301"/>
      <c r="V118" s="301"/>
      <c r="W118" s="301"/>
      <c r="X118" s="301"/>
      <c r="Y118" s="301"/>
      <c r="AA118" s="81"/>
      <c r="AO118" s="264"/>
      <c r="AP118" s="210" t="s">
        <v>407</v>
      </c>
      <c r="AQ118" s="203" t="str">
        <f t="shared" si="28"/>
        <v/>
      </c>
      <c r="AR118" s="206"/>
      <c r="AS118" s="156" t="str">
        <f t="shared" si="29"/>
        <v/>
      </c>
      <c r="AT118" s="156" t="str">
        <f t="shared" si="94"/>
        <v/>
      </c>
      <c r="AU118" s="156" t="str">
        <f t="shared" si="30"/>
        <v/>
      </c>
      <c r="AV118" s="156" t="str">
        <f t="shared" si="31"/>
        <v/>
      </c>
      <c r="AW118" s="156" t="str">
        <f t="shared" si="32"/>
        <v/>
      </c>
      <c r="AX118" s="156" t="str">
        <f t="shared" si="33"/>
        <v/>
      </c>
      <c r="AY118" s="156" t="str">
        <f t="shared" si="34"/>
        <v/>
      </c>
      <c r="AZ118" s="156" t="str">
        <f t="shared" si="35"/>
        <v/>
      </c>
      <c r="BA118" s="156" t="str">
        <f t="shared" si="36"/>
        <v/>
      </c>
      <c r="BB118" s="156" t="str">
        <f t="shared" si="37"/>
        <v/>
      </c>
      <c r="BC118" s="156" t="str">
        <f t="shared" si="38"/>
        <v/>
      </c>
      <c r="BD118" s="156" t="str">
        <f t="shared" si="39"/>
        <v/>
      </c>
      <c r="BE118" s="156" t="str">
        <f t="shared" si="40"/>
        <v/>
      </c>
      <c r="BF118" s="156" t="str">
        <f t="shared" si="41"/>
        <v/>
      </c>
      <c r="BG118" s="156" t="str">
        <f t="shared" si="42"/>
        <v/>
      </c>
      <c r="BH118" s="156" t="str">
        <f t="shared" si="43"/>
        <v/>
      </c>
      <c r="BI118" s="156" t="str">
        <f t="shared" si="44"/>
        <v/>
      </c>
      <c r="BJ118" s="156" t="str">
        <f t="shared" si="45"/>
        <v/>
      </c>
      <c r="BK118" s="156" t="str">
        <f t="shared" si="46"/>
        <v/>
      </c>
      <c r="BL118" s="156" t="str">
        <f t="shared" si="47"/>
        <v/>
      </c>
      <c r="BM118" s="156" t="str">
        <f t="shared" si="48"/>
        <v/>
      </c>
      <c r="BN118" s="156" t="str">
        <f t="shared" si="49"/>
        <v/>
      </c>
      <c r="BO118" s="156" t="str">
        <f t="shared" si="50"/>
        <v/>
      </c>
      <c r="BP118" s="156" t="str">
        <f t="shared" si="51"/>
        <v/>
      </c>
      <c r="BQ118" s="156" t="str">
        <f t="shared" si="52"/>
        <v/>
      </c>
      <c r="BR118" s="156" t="str">
        <f t="shared" si="53"/>
        <v/>
      </c>
      <c r="BS118" s="156" t="str">
        <f t="shared" si="54"/>
        <v/>
      </c>
      <c r="BT118" s="156" t="str">
        <f t="shared" si="55"/>
        <v/>
      </c>
      <c r="BU118" s="156" t="str">
        <f t="shared" si="56"/>
        <v/>
      </c>
      <c r="BV118" s="156" t="str">
        <f t="shared" si="57"/>
        <v/>
      </c>
      <c r="BW118" s="156" t="str">
        <f t="shared" si="58"/>
        <v/>
      </c>
      <c r="BX118" s="156" t="str">
        <f t="shared" si="59"/>
        <v/>
      </c>
      <c r="BY118" s="156" t="str">
        <f t="shared" si="60"/>
        <v/>
      </c>
      <c r="BZ118" s="156" t="str">
        <f t="shared" si="61"/>
        <v/>
      </c>
      <c r="CA118" s="219" t="str">
        <f t="shared" si="62"/>
        <v/>
      </c>
      <c r="CB118" s="203" t="str">
        <f t="shared" si="63"/>
        <v/>
      </c>
      <c r="CC118" s="156" t="str">
        <f t="shared" si="64"/>
        <v/>
      </c>
      <c r="CD118" s="156" t="str">
        <f t="shared" si="65"/>
        <v/>
      </c>
      <c r="CE118" s="156" t="str">
        <f t="shared" si="66"/>
        <v/>
      </c>
      <c r="CF118" s="156" t="str">
        <f t="shared" si="67"/>
        <v/>
      </c>
      <c r="CG118" s="156" t="str">
        <f t="shared" si="68"/>
        <v/>
      </c>
      <c r="CH118" s="156" t="str">
        <f t="shared" si="69"/>
        <v/>
      </c>
      <c r="CI118" s="156" t="str">
        <f t="shared" si="70"/>
        <v/>
      </c>
      <c r="CJ118" s="156" t="str">
        <f t="shared" si="71"/>
        <v/>
      </c>
      <c r="CK118" s="156" t="str">
        <f t="shared" si="72"/>
        <v/>
      </c>
      <c r="CL118" s="156" t="str">
        <f t="shared" si="73"/>
        <v/>
      </c>
      <c r="CM118" s="156" t="str">
        <f t="shared" si="74"/>
        <v/>
      </c>
      <c r="CN118" s="156" t="str">
        <f t="shared" si="75"/>
        <v/>
      </c>
      <c r="CO118" s="156" t="str">
        <f t="shared" si="76"/>
        <v/>
      </c>
      <c r="CP118" s="156" t="str">
        <f t="shared" si="77"/>
        <v/>
      </c>
      <c r="CQ118" s="156" t="str">
        <f t="shared" si="78"/>
        <v/>
      </c>
      <c r="CR118" s="156" t="str">
        <f t="shared" si="79"/>
        <v/>
      </c>
      <c r="CS118" s="156" t="str">
        <f t="shared" si="80"/>
        <v/>
      </c>
      <c r="CT118" s="156" t="str">
        <f t="shared" si="81"/>
        <v/>
      </c>
      <c r="CU118" s="156" t="str">
        <f t="shared" si="82"/>
        <v/>
      </c>
      <c r="CV118" s="156" t="str">
        <f t="shared" si="83"/>
        <v/>
      </c>
      <c r="CW118" s="156" t="str">
        <f t="shared" si="84"/>
        <v/>
      </c>
      <c r="CX118" s="156" t="str">
        <f t="shared" si="85"/>
        <v/>
      </c>
      <c r="CY118" s="156" t="str">
        <f t="shared" si="86"/>
        <v/>
      </c>
      <c r="CZ118" s="156" t="str">
        <f t="shared" si="87"/>
        <v/>
      </c>
      <c r="DA118" s="156" t="str">
        <f t="shared" si="95"/>
        <v/>
      </c>
      <c r="DB118" s="156" t="str">
        <f t="shared" si="88"/>
        <v/>
      </c>
      <c r="DC118" s="219" t="str">
        <f t="shared" si="89"/>
        <v/>
      </c>
      <c r="DD118" s="203" t="str">
        <f>IFERROR($DD56/$K56,"")</f>
        <v/>
      </c>
      <c r="DE118" s="156" t="str">
        <f t="shared" si="90"/>
        <v/>
      </c>
      <c r="DF118" s="156" t="str">
        <f t="shared" si="91"/>
        <v/>
      </c>
      <c r="DG118" s="156" t="str">
        <f t="shared" si="92"/>
        <v/>
      </c>
      <c r="DH118" s="219" t="str">
        <f t="shared" si="93"/>
        <v/>
      </c>
    </row>
    <row r="119" spans="20:113" customFormat="1" x14ac:dyDescent="0.25">
      <c r="T119" s="301"/>
      <c r="U119" s="301"/>
      <c r="V119" s="301"/>
      <c r="W119" s="301"/>
      <c r="X119" s="301"/>
      <c r="Y119" s="301"/>
      <c r="AA119" s="81"/>
      <c r="AO119" s="264"/>
      <c r="AP119" s="210" t="s">
        <v>407</v>
      </c>
      <c r="AQ119" s="203" t="str">
        <f t="shared" si="28"/>
        <v/>
      </c>
      <c r="AR119" s="206"/>
      <c r="AS119" s="156" t="str">
        <f t="shared" si="29"/>
        <v/>
      </c>
      <c r="AT119" s="156" t="str">
        <f t="shared" si="94"/>
        <v/>
      </c>
      <c r="AU119" s="156" t="str">
        <f t="shared" si="30"/>
        <v/>
      </c>
      <c r="AV119" s="156" t="str">
        <f t="shared" si="31"/>
        <v/>
      </c>
      <c r="AW119" s="156" t="str">
        <f t="shared" si="32"/>
        <v/>
      </c>
      <c r="AX119" s="156" t="str">
        <f t="shared" si="33"/>
        <v/>
      </c>
      <c r="AY119" s="156" t="str">
        <f t="shared" si="34"/>
        <v/>
      </c>
      <c r="AZ119" s="156" t="str">
        <f t="shared" si="35"/>
        <v/>
      </c>
      <c r="BA119" s="156" t="str">
        <f t="shared" si="36"/>
        <v/>
      </c>
      <c r="BB119" s="156" t="str">
        <f t="shared" si="37"/>
        <v/>
      </c>
      <c r="BC119" s="156" t="str">
        <f t="shared" si="38"/>
        <v/>
      </c>
      <c r="BD119" s="156" t="str">
        <f t="shared" si="39"/>
        <v/>
      </c>
      <c r="BE119" s="156" t="str">
        <f t="shared" si="40"/>
        <v/>
      </c>
      <c r="BF119" s="156" t="str">
        <f t="shared" si="41"/>
        <v/>
      </c>
      <c r="BG119" s="156" t="str">
        <f t="shared" si="42"/>
        <v/>
      </c>
      <c r="BH119" s="156" t="str">
        <f t="shared" si="43"/>
        <v/>
      </c>
      <c r="BI119" s="156" t="str">
        <f t="shared" si="44"/>
        <v/>
      </c>
      <c r="BJ119" s="156" t="str">
        <f t="shared" si="45"/>
        <v/>
      </c>
      <c r="BK119" s="156" t="str">
        <f t="shared" si="46"/>
        <v/>
      </c>
      <c r="BL119" s="156" t="str">
        <f t="shared" si="47"/>
        <v/>
      </c>
      <c r="BM119" s="156" t="str">
        <f t="shared" si="48"/>
        <v/>
      </c>
      <c r="BN119" s="156" t="str">
        <f t="shared" si="49"/>
        <v/>
      </c>
      <c r="BO119" s="156" t="str">
        <f t="shared" si="50"/>
        <v/>
      </c>
      <c r="BP119" s="156" t="str">
        <f t="shared" si="51"/>
        <v/>
      </c>
      <c r="BQ119" s="156" t="str">
        <f t="shared" si="52"/>
        <v/>
      </c>
      <c r="BR119" s="156" t="str">
        <f t="shared" si="53"/>
        <v/>
      </c>
      <c r="BS119" s="156" t="str">
        <f t="shared" si="54"/>
        <v/>
      </c>
      <c r="BT119" s="156" t="str">
        <f t="shared" si="55"/>
        <v/>
      </c>
      <c r="BU119" s="156" t="str">
        <f t="shared" si="56"/>
        <v/>
      </c>
      <c r="BV119" s="156" t="str">
        <f t="shared" si="57"/>
        <v/>
      </c>
      <c r="BW119" s="156" t="str">
        <f t="shared" si="58"/>
        <v/>
      </c>
      <c r="BX119" s="156" t="str">
        <f t="shared" si="59"/>
        <v/>
      </c>
      <c r="BY119" s="156" t="str">
        <f t="shared" si="60"/>
        <v/>
      </c>
      <c r="BZ119" s="156" t="str">
        <f t="shared" si="61"/>
        <v/>
      </c>
      <c r="CA119" s="219" t="str">
        <f t="shared" si="62"/>
        <v/>
      </c>
      <c r="CB119" s="203" t="str">
        <f t="shared" si="63"/>
        <v/>
      </c>
      <c r="CC119" s="156" t="str">
        <f t="shared" si="64"/>
        <v/>
      </c>
      <c r="CD119" s="156" t="str">
        <f t="shared" si="65"/>
        <v/>
      </c>
      <c r="CE119" s="156" t="str">
        <f t="shared" si="66"/>
        <v/>
      </c>
      <c r="CF119" s="156" t="str">
        <f t="shared" si="67"/>
        <v/>
      </c>
      <c r="CG119" s="156" t="str">
        <f t="shared" si="68"/>
        <v/>
      </c>
      <c r="CH119" s="156" t="str">
        <f t="shared" si="69"/>
        <v/>
      </c>
      <c r="CI119" s="156" t="str">
        <f t="shared" si="70"/>
        <v/>
      </c>
      <c r="CJ119" s="156" t="str">
        <f t="shared" si="71"/>
        <v/>
      </c>
      <c r="CK119" s="156" t="str">
        <f t="shared" si="72"/>
        <v/>
      </c>
      <c r="CL119" s="156" t="str">
        <f t="shared" si="73"/>
        <v/>
      </c>
      <c r="CM119" s="156" t="str">
        <f t="shared" si="74"/>
        <v/>
      </c>
      <c r="CN119" s="156" t="str">
        <f t="shared" si="75"/>
        <v/>
      </c>
      <c r="CO119" s="156" t="str">
        <f t="shared" si="76"/>
        <v/>
      </c>
      <c r="CP119" s="156" t="str">
        <f t="shared" si="77"/>
        <v/>
      </c>
      <c r="CQ119" s="156" t="str">
        <f t="shared" si="78"/>
        <v/>
      </c>
      <c r="CR119" s="156" t="str">
        <f t="shared" si="79"/>
        <v/>
      </c>
      <c r="CS119" s="156" t="str">
        <f t="shared" si="80"/>
        <v/>
      </c>
      <c r="CT119" s="156" t="str">
        <f t="shared" si="81"/>
        <v/>
      </c>
      <c r="CU119" s="156" t="str">
        <f t="shared" si="82"/>
        <v/>
      </c>
      <c r="CV119" s="156" t="str">
        <f t="shared" si="83"/>
        <v/>
      </c>
      <c r="CW119" s="156" t="str">
        <f t="shared" si="84"/>
        <v/>
      </c>
      <c r="CX119" s="156" t="str">
        <f t="shared" si="85"/>
        <v/>
      </c>
      <c r="CY119" s="156" t="str">
        <f t="shared" si="86"/>
        <v/>
      </c>
      <c r="CZ119" s="156" t="str">
        <f t="shared" si="87"/>
        <v/>
      </c>
      <c r="DA119" s="156" t="str">
        <f t="shared" si="95"/>
        <v/>
      </c>
      <c r="DB119" s="156" t="str">
        <f t="shared" si="88"/>
        <v/>
      </c>
      <c r="DC119" s="219" t="str">
        <f t="shared" si="89"/>
        <v/>
      </c>
      <c r="DD119" s="203" t="str">
        <f>IFERROR($DD57/$K57,"")</f>
        <v/>
      </c>
      <c r="DE119" s="156" t="str">
        <f t="shared" si="90"/>
        <v/>
      </c>
      <c r="DF119" s="156" t="str">
        <f t="shared" si="91"/>
        <v/>
      </c>
      <c r="DG119" s="156" t="str">
        <f t="shared" si="92"/>
        <v/>
      </c>
      <c r="DH119" s="219" t="str">
        <f t="shared" si="93"/>
        <v/>
      </c>
    </row>
    <row r="120" spans="20:113" customFormat="1" x14ac:dyDescent="0.25">
      <c r="T120" s="301"/>
      <c r="U120" s="301"/>
      <c r="V120" s="301"/>
      <c r="W120" s="301"/>
      <c r="X120" s="301"/>
      <c r="Y120" s="301"/>
      <c r="AA120" s="81"/>
      <c r="AO120" s="264"/>
      <c r="AP120" s="210" t="s">
        <v>407</v>
      </c>
      <c r="AQ120" s="203" t="str">
        <f t="shared" si="28"/>
        <v/>
      </c>
      <c r="AR120" s="206"/>
      <c r="AS120" s="156" t="str">
        <f t="shared" si="29"/>
        <v/>
      </c>
      <c r="AT120" s="156" t="str">
        <f t="shared" si="94"/>
        <v/>
      </c>
      <c r="AU120" s="156" t="str">
        <f t="shared" si="30"/>
        <v/>
      </c>
      <c r="AV120" s="156" t="str">
        <f t="shared" si="31"/>
        <v/>
      </c>
      <c r="AW120" s="156" t="str">
        <f t="shared" si="32"/>
        <v/>
      </c>
      <c r="AX120" s="156" t="str">
        <f t="shared" si="33"/>
        <v/>
      </c>
      <c r="AY120" s="156" t="str">
        <f t="shared" si="34"/>
        <v/>
      </c>
      <c r="AZ120" s="156" t="str">
        <f t="shared" si="35"/>
        <v/>
      </c>
      <c r="BA120" s="156" t="str">
        <f t="shared" si="36"/>
        <v/>
      </c>
      <c r="BB120" s="156" t="str">
        <f t="shared" si="37"/>
        <v/>
      </c>
      <c r="BC120" s="156" t="str">
        <f t="shared" si="38"/>
        <v/>
      </c>
      <c r="BD120" s="156" t="str">
        <f t="shared" si="39"/>
        <v/>
      </c>
      <c r="BE120" s="156" t="str">
        <f t="shared" si="40"/>
        <v/>
      </c>
      <c r="BF120" s="156" t="str">
        <f t="shared" si="41"/>
        <v/>
      </c>
      <c r="BG120" s="156" t="str">
        <f t="shared" si="42"/>
        <v/>
      </c>
      <c r="BH120" s="156" t="str">
        <f t="shared" si="43"/>
        <v/>
      </c>
      <c r="BI120" s="156" t="str">
        <f t="shared" si="44"/>
        <v/>
      </c>
      <c r="BJ120" s="156" t="str">
        <f t="shared" si="45"/>
        <v/>
      </c>
      <c r="BK120" s="156" t="str">
        <f t="shared" si="46"/>
        <v/>
      </c>
      <c r="BL120" s="156" t="str">
        <f t="shared" si="47"/>
        <v/>
      </c>
      <c r="BM120" s="156" t="str">
        <f t="shared" si="48"/>
        <v/>
      </c>
      <c r="BN120" s="156" t="str">
        <f t="shared" si="49"/>
        <v/>
      </c>
      <c r="BO120" s="156" t="str">
        <f t="shared" si="50"/>
        <v/>
      </c>
      <c r="BP120" s="156" t="str">
        <f t="shared" si="51"/>
        <v/>
      </c>
      <c r="BQ120" s="156" t="str">
        <f t="shared" si="52"/>
        <v/>
      </c>
      <c r="BR120" s="156" t="str">
        <f t="shared" si="53"/>
        <v/>
      </c>
      <c r="BS120" s="156" t="str">
        <f t="shared" si="54"/>
        <v/>
      </c>
      <c r="BT120" s="156" t="str">
        <f t="shared" si="55"/>
        <v/>
      </c>
      <c r="BU120" s="156" t="str">
        <f t="shared" si="56"/>
        <v/>
      </c>
      <c r="BV120" s="156" t="str">
        <f t="shared" si="57"/>
        <v/>
      </c>
      <c r="BW120" s="156" t="str">
        <f t="shared" si="58"/>
        <v/>
      </c>
      <c r="BX120" s="156" t="str">
        <f t="shared" si="59"/>
        <v/>
      </c>
      <c r="BY120" s="156" t="str">
        <f t="shared" si="60"/>
        <v/>
      </c>
      <c r="BZ120" s="156" t="str">
        <f t="shared" si="61"/>
        <v/>
      </c>
      <c r="CA120" s="219" t="str">
        <f t="shared" si="62"/>
        <v/>
      </c>
      <c r="CB120" s="203" t="str">
        <f t="shared" si="63"/>
        <v/>
      </c>
      <c r="CC120" s="156" t="str">
        <f t="shared" si="64"/>
        <v/>
      </c>
      <c r="CD120" s="156" t="str">
        <f t="shared" si="65"/>
        <v/>
      </c>
      <c r="CE120" s="156" t="str">
        <f t="shared" si="66"/>
        <v/>
      </c>
      <c r="CF120" s="156" t="str">
        <f t="shared" si="67"/>
        <v/>
      </c>
      <c r="CG120" s="156" t="str">
        <f t="shared" si="68"/>
        <v/>
      </c>
      <c r="CH120" s="156" t="str">
        <f t="shared" si="69"/>
        <v/>
      </c>
      <c r="CI120" s="156" t="str">
        <f t="shared" si="70"/>
        <v/>
      </c>
      <c r="CJ120" s="156" t="str">
        <f t="shared" si="71"/>
        <v/>
      </c>
      <c r="CK120" s="156" t="str">
        <f t="shared" si="72"/>
        <v/>
      </c>
      <c r="CL120" s="156" t="str">
        <f t="shared" si="73"/>
        <v/>
      </c>
      <c r="CM120" s="156" t="str">
        <f t="shared" si="74"/>
        <v/>
      </c>
      <c r="CN120" s="156" t="str">
        <f t="shared" si="75"/>
        <v/>
      </c>
      <c r="CO120" s="156" t="str">
        <f t="shared" si="76"/>
        <v/>
      </c>
      <c r="CP120" s="156" t="str">
        <f t="shared" si="77"/>
        <v/>
      </c>
      <c r="CQ120" s="156" t="str">
        <f t="shared" si="78"/>
        <v/>
      </c>
      <c r="CR120" s="156" t="str">
        <f t="shared" si="79"/>
        <v/>
      </c>
      <c r="CS120" s="156" t="str">
        <f t="shared" si="80"/>
        <v/>
      </c>
      <c r="CT120" s="156" t="str">
        <f t="shared" si="81"/>
        <v/>
      </c>
      <c r="CU120" s="156" t="str">
        <f t="shared" si="82"/>
        <v/>
      </c>
      <c r="CV120" s="156" t="str">
        <f t="shared" si="83"/>
        <v/>
      </c>
      <c r="CW120" s="156" t="str">
        <f t="shared" si="84"/>
        <v/>
      </c>
      <c r="CX120" s="156" t="str">
        <f t="shared" si="85"/>
        <v/>
      </c>
      <c r="CY120" s="156" t="str">
        <f t="shared" si="86"/>
        <v/>
      </c>
      <c r="CZ120" s="156" t="str">
        <f t="shared" si="87"/>
        <v/>
      </c>
      <c r="DA120" s="156" t="str">
        <f t="shared" si="95"/>
        <v/>
      </c>
      <c r="DB120" s="156" t="str">
        <f t="shared" si="88"/>
        <v/>
      </c>
      <c r="DC120" s="219" t="str">
        <f t="shared" si="89"/>
        <v/>
      </c>
      <c r="DD120" s="203" t="str">
        <f>IFERROR($DD58/$K58,"")</f>
        <v/>
      </c>
      <c r="DE120" s="156" t="str">
        <f t="shared" si="90"/>
        <v/>
      </c>
      <c r="DF120" s="156" t="str">
        <f t="shared" si="91"/>
        <v/>
      </c>
      <c r="DG120" s="156" t="str">
        <f t="shared" si="92"/>
        <v/>
      </c>
      <c r="DH120" s="219" t="str">
        <f t="shared" si="93"/>
        <v/>
      </c>
    </row>
    <row r="121" spans="20:113" customFormat="1" x14ac:dyDescent="0.25">
      <c r="T121" s="301"/>
      <c r="U121" s="301"/>
      <c r="V121" s="301"/>
      <c r="W121" s="301"/>
      <c r="X121" s="301"/>
      <c r="Y121" s="301"/>
      <c r="AA121" s="81"/>
      <c r="AO121" s="264"/>
      <c r="AP121" s="210" t="s">
        <v>407</v>
      </c>
      <c r="AQ121" s="203" t="str">
        <f t="shared" si="28"/>
        <v/>
      </c>
      <c r="AR121" s="206"/>
      <c r="AS121" s="156" t="str">
        <f t="shared" si="29"/>
        <v/>
      </c>
      <c r="AT121" s="156" t="str">
        <f t="shared" si="94"/>
        <v/>
      </c>
      <c r="AU121" s="156" t="str">
        <f t="shared" si="30"/>
        <v/>
      </c>
      <c r="AV121" s="156" t="str">
        <f t="shared" si="31"/>
        <v/>
      </c>
      <c r="AW121" s="156" t="str">
        <f t="shared" si="32"/>
        <v/>
      </c>
      <c r="AX121" s="156" t="str">
        <f t="shared" si="33"/>
        <v/>
      </c>
      <c r="AY121" s="156" t="str">
        <f t="shared" si="34"/>
        <v/>
      </c>
      <c r="AZ121" s="156" t="str">
        <f t="shared" si="35"/>
        <v/>
      </c>
      <c r="BA121" s="156" t="str">
        <f t="shared" si="36"/>
        <v/>
      </c>
      <c r="BB121" s="156" t="str">
        <f t="shared" si="37"/>
        <v/>
      </c>
      <c r="BC121" s="156" t="str">
        <f t="shared" si="38"/>
        <v/>
      </c>
      <c r="BD121" s="156" t="str">
        <f t="shared" si="39"/>
        <v/>
      </c>
      <c r="BE121" s="156" t="str">
        <f t="shared" si="40"/>
        <v/>
      </c>
      <c r="BF121" s="156" t="str">
        <f t="shared" si="41"/>
        <v/>
      </c>
      <c r="BG121" s="156" t="str">
        <f t="shared" si="42"/>
        <v/>
      </c>
      <c r="BH121" s="156" t="str">
        <f t="shared" si="43"/>
        <v/>
      </c>
      <c r="BI121" s="156" t="str">
        <f t="shared" si="44"/>
        <v/>
      </c>
      <c r="BJ121" s="156" t="str">
        <f t="shared" si="45"/>
        <v/>
      </c>
      <c r="BK121" s="156" t="str">
        <f t="shared" si="46"/>
        <v/>
      </c>
      <c r="BL121" s="156" t="str">
        <f t="shared" si="47"/>
        <v/>
      </c>
      <c r="BM121" s="156" t="str">
        <f t="shared" si="48"/>
        <v/>
      </c>
      <c r="BN121" s="156" t="str">
        <f t="shared" si="49"/>
        <v/>
      </c>
      <c r="BO121" s="156" t="str">
        <f t="shared" si="50"/>
        <v/>
      </c>
      <c r="BP121" s="156" t="str">
        <f t="shared" si="51"/>
        <v/>
      </c>
      <c r="BQ121" s="156" t="str">
        <f t="shared" si="52"/>
        <v/>
      </c>
      <c r="BR121" s="156" t="str">
        <f t="shared" si="53"/>
        <v/>
      </c>
      <c r="BS121" s="156" t="str">
        <f t="shared" si="54"/>
        <v/>
      </c>
      <c r="BT121" s="156" t="str">
        <f t="shared" si="55"/>
        <v/>
      </c>
      <c r="BU121" s="156" t="str">
        <f t="shared" si="56"/>
        <v/>
      </c>
      <c r="BV121" s="156" t="str">
        <f t="shared" si="57"/>
        <v/>
      </c>
      <c r="BW121" s="156" t="str">
        <f t="shared" si="58"/>
        <v/>
      </c>
      <c r="BX121" s="156" t="str">
        <f t="shared" si="59"/>
        <v/>
      </c>
      <c r="BY121" s="156" t="str">
        <f t="shared" si="60"/>
        <v/>
      </c>
      <c r="BZ121" s="156" t="str">
        <f t="shared" si="61"/>
        <v/>
      </c>
      <c r="CA121" s="219" t="str">
        <f t="shared" si="62"/>
        <v/>
      </c>
      <c r="CB121" s="203" t="str">
        <f t="shared" si="63"/>
        <v/>
      </c>
      <c r="CC121" s="156" t="str">
        <f t="shared" si="64"/>
        <v/>
      </c>
      <c r="CD121" s="156" t="str">
        <f t="shared" si="65"/>
        <v/>
      </c>
      <c r="CE121" s="156" t="str">
        <f t="shared" si="66"/>
        <v/>
      </c>
      <c r="CF121" s="156" t="str">
        <f t="shared" si="67"/>
        <v/>
      </c>
      <c r="CG121" s="156" t="str">
        <f t="shared" si="68"/>
        <v/>
      </c>
      <c r="CH121" s="156" t="str">
        <f t="shared" si="69"/>
        <v/>
      </c>
      <c r="CI121" s="156" t="str">
        <f t="shared" si="70"/>
        <v/>
      </c>
      <c r="CJ121" s="156" t="str">
        <f t="shared" si="71"/>
        <v/>
      </c>
      <c r="CK121" s="156" t="str">
        <f t="shared" si="72"/>
        <v/>
      </c>
      <c r="CL121" s="156" t="str">
        <f t="shared" si="73"/>
        <v/>
      </c>
      <c r="CM121" s="156" t="str">
        <f t="shared" si="74"/>
        <v/>
      </c>
      <c r="CN121" s="156" t="str">
        <f t="shared" si="75"/>
        <v/>
      </c>
      <c r="CO121" s="156" t="str">
        <f t="shared" si="76"/>
        <v/>
      </c>
      <c r="CP121" s="156" t="str">
        <f t="shared" si="77"/>
        <v/>
      </c>
      <c r="CQ121" s="156" t="str">
        <f>IFERROR($CQ59/$K59,"")</f>
        <v/>
      </c>
      <c r="CR121" s="156" t="str">
        <f t="shared" si="79"/>
        <v/>
      </c>
      <c r="CS121" s="156" t="str">
        <f t="shared" si="80"/>
        <v/>
      </c>
      <c r="CT121" s="156" t="str">
        <f t="shared" si="81"/>
        <v/>
      </c>
      <c r="CU121" s="156" t="str">
        <f t="shared" si="82"/>
        <v/>
      </c>
      <c r="CV121" s="156" t="str">
        <f t="shared" si="83"/>
        <v/>
      </c>
      <c r="CW121" s="156" t="str">
        <f t="shared" si="84"/>
        <v/>
      </c>
      <c r="CX121" s="156" t="str">
        <f t="shared" si="85"/>
        <v/>
      </c>
      <c r="CY121" s="156" t="str">
        <f t="shared" si="86"/>
        <v/>
      </c>
      <c r="CZ121" s="156" t="str">
        <f t="shared" si="87"/>
        <v/>
      </c>
      <c r="DA121" s="156" t="str">
        <f t="shared" si="95"/>
        <v/>
      </c>
      <c r="DB121" s="156" t="str">
        <f t="shared" si="88"/>
        <v/>
      </c>
      <c r="DC121" s="219" t="str">
        <f t="shared" si="89"/>
        <v/>
      </c>
      <c r="DD121" s="203" t="str">
        <f>IFERROR($DD59/$K59,"")</f>
        <v/>
      </c>
      <c r="DE121" s="156" t="str">
        <f t="shared" si="90"/>
        <v/>
      </c>
      <c r="DF121" s="156" t="str">
        <f t="shared" si="91"/>
        <v/>
      </c>
      <c r="DG121" s="156" t="str">
        <f t="shared" si="92"/>
        <v/>
      </c>
      <c r="DH121" s="219" t="str">
        <f t="shared" si="93"/>
        <v/>
      </c>
    </row>
    <row r="122" spans="20:113" customFormat="1" x14ac:dyDescent="0.25">
      <c r="T122" s="301"/>
      <c r="U122" s="301"/>
      <c r="V122" s="301"/>
      <c r="W122" s="301"/>
      <c r="X122" s="301"/>
      <c r="Y122" s="301"/>
      <c r="AA122" s="81"/>
      <c r="AO122" s="264"/>
      <c r="AP122" s="210" t="s">
        <v>407</v>
      </c>
      <c r="AQ122" s="203" t="str">
        <f t="shared" si="28"/>
        <v/>
      </c>
      <c r="AR122" s="206"/>
      <c r="AS122" s="156" t="str">
        <f t="shared" si="29"/>
        <v/>
      </c>
      <c r="AT122" s="156" t="str">
        <f t="shared" si="94"/>
        <v/>
      </c>
      <c r="AU122" s="156" t="str">
        <f t="shared" si="30"/>
        <v/>
      </c>
      <c r="AV122" s="156" t="str">
        <f t="shared" si="31"/>
        <v/>
      </c>
      <c r="AW122" s="156" t="str">
        <f t="shared" si="32"/>
        <v/>
      </c>
      <c r="AX122" s="156" t="str">
        <f t="shared" si="33"/>
        <v/>
      </c>
      <c r="AY122" s="156" t="str">
        <f t="shared" si="34"/>
        <v/>
      </c>
      <c r="AZ122" s="156" t="str">
        <f t="shared" si="35"/>
        <v/>
      </c>
      <c r="BA122" s="156" t="str">
        <f t="shared" si="36"/>
        <v/>
      </c>
      <c r="BB122" s="156" t="str">
        <f t="shared" si="37"/>
        <v/>
      </c>
      <c r="BC122" s="156" t="str">
        <f t="shared" si="38"/>
        <v/>
      </c>
      <c r="BD122" s="156" t="str">
        <f t="shared" si="39"/>
        <v/>
      </c>
      <c r="BE122" s="156" t="str">
        <f t="shared" si="40"/>
        <v/>
      </c>
      <c r="BF122" s="156" t="str">
        <f t="shared" si="41"/>
        <v/>
      </c>
      <c r="BG122" s="156" t="str">
        <f t="shared" si="42"/>
        <v/>
      </c>
      <c r="BH122" s="156" t="str">
        <f t="shared" si="43"/>
        <v/>
      </c>
      <c r="BI122" s="156" t="str">
        <f t="shared" si="44"/>
        <v/>
      </c>
      <c r="BJ122" s="156" t="str">
        <f t="shared" si="45"/>
        <v/>
      </c>
      <c r="BK122" s="156" t="str">
        <f t="shared" si="46"/>
        <v/>
      </c>
      <c r="BL122" s="156" t="str">
        <f t="shared" si="47"/>
        <v/>
      </c>
      <c r="BM122" s="156" t="str">
        <f t="shared" si="48"/>
        <v/>
      </c>
      <c r="BN122" s="156" t="str">
        <f t="shared" si="49"/>
        <v/>
      </c>
      <c r="BO122" s="156" t="str">
        <f t="shared" si="50"/>
        <v/>
      </c>
      <c r="BP122" s="156" t="str">
        <f t="shared" si="51"/>
        <v/>
      </c>
      <c r="BQ122" s="156" t="str">
        <f t="shared" si="52"/>
        <v/>
      </c>
      <c r="BR122" s="156" t="str">
        <f t="shared" si="53"/>
        <v/>
      </c>
      <c r="BS122" s="156" t="str">
        <f t="shared" si="54"/>
        <v/>
      </c>
      <c r="BT122" s="156" t="str">
        <f t="shared" si="55"/>
        <v/>
      </c>
      <c r="BU122" s="156" t="str">
        <f t="shared" si="56"/>
        <v/>
      </c>
      <c r="BV122" s="156" t="str">
        <f t="shared" si="57"/>
        <v/>
      </c>
      <c r="BW122" s="156" t="str">
        <f t="shared" si="58"/>
        <v/>
      </c>
      <c r="BX122" s="156" t="str">
        <f t="shared" si="59"/>
        <v/>
      </c>
      <c r="BY122" s="156" t="str">
        <f t="shared" si="60"/>
        <v/>
      </c>
      <c r="BZ122" s="156" t="str">
        <f t="shared" si="61"/>
        <v/>
      </c>
      <c r="CA122" s="219" t="str">
        <f t="shared" si="62"/>
        <v/>
      </c>
      <c r="CB122" s="203" t="str">
        <f t="shared" si="63"/>
        <v/>
      </c>
      <c r="CC122" s="156" t="str">
        <f t="shared" si="64"/>
        <v/>
      </c>
      <c r="CD122" s="156" t="str">
        <f t="shared" si="65"/>
        <v/>
      </c>
      <c r="CE122" s="156" t="str">
        <f t="shared" si="66"/>
        <v/>
      </c>
      <c r="CF122" s="156" t="str">
        <f t="shared" si="67"/>
        <v/>
      </c>
      <c r="CG122" s="156" t="str">
        <f t="shared" si="68"/>
        <v/>
      </c>
      <c r="CH122" s="156" t="str">
        <f t="shared" si="69"/>
        <v/>
      </c>
      <c r="CI122" s="156" t="str">
        <f t="shared" si="70"/>
        <v/>
      </c>
      <c r="CJ122" s="156" t="str">
        <f t="shared" si="71"/>
        <v/>
      </c>
      <c r="CK122" s="156" t="str">
        <f t="shared" si="72"/>
        <v/>
      </c>
      <c r="CL122" s="156" t="str">
        <f t="shared" si="73"/>
        <v/>
      </c>
      <c r="CM122" s="156" t="str">
        <f t="shared" si="74"/>
        <v/>
      </c>
      <c r="CN122" s="156" t="str">
        <f t="shared" si="75"/>
        <v/>
      </c>
      <c r="CO122" s="156" t="str">
        <f t="shared" si="76"/>
        <v/>
      </c>
      <c r="CP122" s="156" t="str">
        <f t="shared" si="77"/>
        <v/>
      </c>
      <c r="CQ122" s="156" t="str">
        <f t="shared" si="78"/>
        <v/>
      </c>
      <c r="CR122" s="156" t="str">
        <f t="shared" si="79"/>
        <v/>
      </c>
      <c r="CS122" s="156" t="str">
        <f t="shared" si="80"/>
        <v/>
      </c>
      <c r="CT122" s="156" t="str">
        <f t="shared" si="81"/>
        <v/>
      </c>
      <c r="CU122" s="156" t="str">
        <f t="shared" si="82"/>
        <v/>
      </c>
      <c r="CV122" s="156" t="str">
        <f t="shared" si="83"/>
        <v/>
      </c>
      <c r="CW122" s="156" t="str">
        <f t="shared" si="84"/>
        <v/>
      </c>
      <c r="CX122" s="156" t="str">
        <f t="shared" si="85"/>
        <v/>
      </c>
      <c r="CY122" s="156" t="str">
        <f t="shared" si="86"/>
        <v/>
      </c>
      <c r="CZ122" s="156" t="str">
        <f t="shared" si="87"/>
        <v/>
      </c>
      <c r="DA122" s="156" t="str">
        <f t="shared" si="95"/>
        <v/>
      </c>
      <c r="DB122" s="156" t="str">
        <f t="shared" si="88"/>
        <v/>
      </c>
      <c r="DC122" s="219" t="str">
        <f t="shared" si="89"/>
        <v/>
      </c>
      <c r="DD122" s="203" t="str">
        <f>IFERROR($DD60/$K60,"")</f>
        <v/>
      </c>
      <c r="DE122" s="156" t="str">
        <f t="shared" si="90"/>
        <v/>
      </c>
      <c r="DF122" s="156" t="str">
        <f t="shared" si="91"/>
        <v/>
      </c>
      <c r="DG122" s="156" t="str">
        <f t="shared" si="92"/>
        <v/>
      </c>
      <c r="DH122" s="219" t="str">
        <f t="shared" si="93"/>
        <v/>
      </c>
    </row>
    <row r="123" spans="20:113" customFormat="1" x14ac:dyDescent="0.25">
      <c r="T123" s="301"/>
      <c r="U123" s="301"/>
      <c r="V123" s="301"/>
      <c r="W123" s="301"/>
      <c r="X123" s="301"/>
      <c r="Y123" s="301"/>
      <c r="AA123" s="81"/>
      <c r="AO123" s="264"/>
      <c r="AP123" s="210" t="s">
        <v>407</v>
      </c>
      <c r="AQ123" s="203" t="str">
        <f t="shared" si="28"/>
        <v/>
      </c>
      <c r="AR123" s="206"/>
      <c r="AS123" s="156" t="str">
        <f t="shared" si="29"/>
        <v/>
      </c>
      <c r="AT123" s="156" t="str">
        <f t="shared" si="94"/>
        <v/>
      </c>
      <c r="AU123" s="156" t="str">
        <f t="shared" si="30"/>
        <v/>
      </c>
      <c r="AV123" s="156" t="str">
        <f t="shared" si="31"/>
        <v/>
      </c>
      <c r="AW123" s="156" t="str">
        <f t="shared" si="32"/>
        <v/>
      </c>
      <c r="AX123" s="156" t="str">
        <f t="shared" si="33"/>
        <v/>
      </c>
      <c r="AY123" s="156" t="str">
        <f t="shared" si="34"/>
        <v/>
      </c>
      <c r="AZ123" s="156" t="str">
        <f t="shared" si="35"/>
        <v/>
      </c>
      <c r="BA123" s="156" t="str">
        <f t="shared" si="36"/>
        <v/>
      </c>
      <c r="BB123" s="156" t="str">
        <f t="shared" si="37"/>
        <v/>
      </c>
      <c r="BC123" s="156" t="str">
        <f t="shared" si="38"/>
        <v/>
      </c>
      <c r="BD123" s="156" t="str">
        <f t="shared" si="39"/>
        <v/>
      </c>
      <c r="BE123" s="156" t="str">
        <f t="shared" si="40"/>
        <v/>
      </c>
      <c r="BF123" s="156" t="str">
        <f t="shared" si="41"/>
        <v/>
      </c>
      <c r="BG123" s="156" t="str">
        <f t="shared" si="42"/>
        <v/>
      </c>
      <c r="BH123" s="156" t="str">
        <f t="shared" si="43"/>
        <v/>
      </c>
      <c r="BI123" s="156" t="str">
        <f t="shared" si="44"/>
        <v/>
      </c>
      <c r="BJ123" s="156" t="str">
        <f t="shared" si="45"/>
        <v/>
      </c>
      <c r="BK123" s="156" t="str">
        <f t="shared" si="46"/>
        <v/>
      </c>
      <c r="BL123" s="156" t="str">
        <f t="shared" si="47"/>
        <v/>
      </c>
      <c r="BM123" s="156" t="str">
        <f t="shared" si="48"/>
        <v/>
      </c>
      <c r="BN123" s="156" t="str">
        <f t="shared" si="49"/>
        <v/>
      </c>
      <c r="BO123" s="156" t="str">
        <f t="shared" si="50"/>
        <v/>
      </c>
      <c r="BP123" s="156" t="str">
        <f t="shared" si="51"/>
        <v/>
      </c>
      <c r="BQ123" s="156" t="str">
        <f t="shared" si="52"/>
        <v/>
      </c>
      <c r="BR123" s="156" t="str">
        <f t="shared" si="53"/>
        <v/>
      </c>
      <c r="BS123" s="156" t="str">
        <f t="shared" si="54"/>
        <v/>
      </c>
      <c r="BT123" s="156" t="str">
        <f t="shared" si="55"/>
        <v/>
      </c>
      <c r="BU123" s="156" t="str">
        <f t="shared" si="56"/>
        <v/>
      </c>
      <c r="BV123" s="156" t="str">
        <f t="shared" si="57"/>
        <v/>
      </c>
      <c r="BW123" s="156" t="str">
        <f t="shared" si="58"/>
        <v/>
      </c>
      <c r="BX123" s="156" t="str">
        <f t="shared" si="59"/>
        <v/>
      </c>
      <c r="BY123" s="156" t="str">
        <f t="shared" si="60"/>
        <v/>
      </c>
      <c r="BZ123" s="156" t="str">
        <f t="shared" si="61"/>
        <v/>
      </c>
      <c r="CA123" s="219" t="str">
        <f t="shared" si="62"/>
        <v/>
      </c>
      <c r="CB123" s="203" t="str">
        <f t="shared" si="63"/>
        <v/>
      </c>
      <c r="CC123" s="156" t="str">
        <f t="shared" si="64"/>
        <v/>
      </c>
      <c r="CD123" s="156" t="str">
        <f t="shared" si="65"/>
        <v/>
      </c>
      <c r="CE123" s="156" t="str">
        <f t="shared" si="66"/>
        <v/>
      </c>
      <c r="CF123" s="156" t="str">
        <f t="shared" si="67"/>
        <v/>
      </c>
      <c r="CG123" s="156" t="str">
        <f t="shared" si="68"/>
        <v/>
      </c>
      <c r="CH123" s="156" t="str">
        <f t="shared" si="69"/>
        <v/>
      </c>
      <c r="CI123" s="156" t="str">
        <f t="shared" si="70"/>
        <v/>
      </c>
      <c r="CJ123" s="156" t="str">
        <f t="shared" si="71"/>
        <v/>
      </c>
      <c r="CK123" s="156" t="str">
        <f t="shared" si="72"/>
        <v/>
      </c>
      <c r="CL123" s="156" t="str">
        <f t="shared" si="73"/>
        <v/>
      </c>
      <c r="CM123" s="156" t="str">
        <f t="shared" si="74"/>
        <v/>
      </c>
      <c r="CN123" s="156" t="str">
        <f t="shared" si="75"/>
        <v/>
      </c>
      <c r="CO123" s="156" t="str">
        <f t="shared" si="76"/>
        <v/>
      </c>
      <c r="CP123" s="156" t="str">
        <f t="shared" si="77"/>
        <v/>
      </c>
      <c r="CQ123" s="156" t="str">
        <f t="shared" si="78"/>
        <v/>
      </c>
      <c r="CR123" s="156" t="str">
        <f t="shared" si="79"/>
        <v/>
      </c>
      <c r="CS123" s="156" t="str">
        <f t="shared" si="80"/>
        <v/>
      </c>
      <c r="CT123" s="156" t="str">
        <f t="shared" si="81"/>
        <v/>
      </c>
      <c r="CU123" s="156" t="str">
        <f t="shared" si="82"/>
        <v/>
      </c>
      <c r="CV123" s="156" t="str">
        <f t="shared" si="83"/>
        <v/>
      </c>
      <c r="CW123" s="156" t="str">
        <f t="shared" si="84"/>
        <v/>
      </c>
      <c r="CX123" s="156" t="str">
        <f t="shared" si="85"/>
        <v/>
      </c>
      <c r="CY123" s="156" t="str">
        <f t="shared" si="86"/>
        <v/>
      </c>
      <c r="CZ123" s="156" t="str">
        <f t="shared" si="87"/>
        <v/>
      </c>
      <c r="DA123" s="156" t="str">
        <f t="shared" si="95"/>
        <v/>
      </c>
      <c r="DB123" s="156" t="str">
        <f t="shared" si="88"/>
        <v/>
      </c>
      <c r="DC123" s="219" t="str">
        <f t="shared" si="89"/>
        <v/>
      </c>
      <c r="DD123" s="203" t="str">
        <f>IFERROR($DD61/$K61,"")</f>
        <v/>
      </c>
      <c r="DE123" s="156" t="str">
        <f t="shared" si="90"/>
        <v/>
      </c>
      <c r="DF123" s="156" t="str">
        <f t="shared" si="91"/>
        <v/>
      </c>
      <c r="DG123" s="156" t="str">
        <f t="shared" si="92"/>
        <v/>
      </c>
      <c r="DH123" s="219" t="str">
        <f t="shared" si="93"/>
        <v/>
      </c>
    </row>
    <row r="124" spans="20:113" customFormat="1" x14ac:dyDescent="0.25">
      <c r="T124" s="301"/>
      <c r="U124" s="301"/>
      <c r="V124" s="301"/>
      <c r="W124" s="301"/>
      <c r="X124" s="301"/>
      <c r="Y124" s="301"/>
      <c r="AA124" s="81"/>
      <c r="AO124" s="264"/>
      <c r="AP124" s="210" t="s">
        <v>407</v>
      </c>
      <c r="AQ124" s="203" t="str">
        <f t="shared" si="28"/>
        <v/>
      </c>
      <c r="AR124" s="206"/>
      <c r="AS124" s="156" t="str">
        <f t="shared" si="29"/>
        <v/>
      </c>
      <c r="AT124" s="156" t="str">
        <f t="shared" si="94"/>
        <v/>
      </c>
      <c r="AU124" s="156" t="str">
        <f t="shared" si="30"/>
        <v/>
      </c>
      <c r="AV124" s="156" t="str">
        <f t="shared" si="31"/>
        <v/>
      </c>
      <c r="AW124" s="156" t="str">
        <f t="shared" si="32"/>
        <v/>
      </c>
      <c r="AX124" s="156" t="str">
        <f t="shared" si="33"/>
        <v/>
      </c>
      <c r="AY124" s="156" t="str">
        <f t="shared" si="34"/>
        <v/>
      </c>
      <c r="AZ124" s="156" t="str">
        <f t="shared" si="35"/>
        <v/>
      </c>
      <c r="BA124" s="156" t="str">
        <f t="shared" si="36"/>
        <v/>
      </c>
      <c r="BB124" s="156" t="str">
        <f t="shared" si="37"/>
        <v/>
      </c>
      <c r="BC124" s="156" t="str">
        <f t="shared" si="38"/>
        <v/>
      </c>
      <c r="BD124" s="156" t="str">
        <f t="shared" si="39"/>
        <v/>
      </c>
      <c r="BE124" s="156" t="str">
        <f t="shared" si="40"/>
        <v/>
      </c>
      <c r="BF124" s="156" t="str">
        <f t="shared" si="41"/>
        <v/>
      </c>
      <c r="BG124" s="156" t="str">
        <f t="shared" si="42"/>
        <v/>
      </c>
      <c r="BH124" s="156" t="str">
        <f t="shared" si="43"/>
        <v/>
      </c>
      <c r="BI124" s="156" t="str">
        <f t="shared" si="44"/>
        <v/>
      </c>
      <c r="BJ124" s="156" t="str">
        <f t="shared" si="45"/>
        <v/>
      </c>
      <c r="BK124" s="156" t="str">
        <f t="shared" si="46"/>
        <v/>
      </c>
      <c r="BL124" s="156" t="str">
        <f t="shared" si="47"/>
        <v/>
      </c>
      <c r="BM124" s="156" t="str">
        <f t="shared" si="48"/>
        <v/>
      </c>
      <c r="BN124" s="156" t="str">
        <f t="shared" si="49"/>
        <v/>
      </c>
      <c r="BO124" s="156" t="str">
        <f t="shared" si="50"/>
        <v/>
      </c>
      <c r="BP124" s="156" t="str">
        <f t="shared" si="51"/>
        <v/>
      </c>
      <c r="BQ124" s="156" t="str">
        <f t="shared" si="52"/>
        <v/>
      </c>
      <c r="BR124" s="156" t="str">
        <f t="shared" si="53"/>
        <v/>
      </c>
      <c r="BS124" s="156" t="str">
        <f t="shared" si="54"/>
        <v/>
      </c>
      <c r="BT124" s="156" t="str">
        <f t="shared" si="55"/>
        <v/>
      </c>
      <c r="BU124" s="156" t="str">
        <f t="shared" si="56"/>
        <v/>
      </c>
      <c r="BV124" s="156" t="str">
        <f t="shared" si="57"/>
        <v/>
      </c>
      <c r="BW124" s="156" t="str">
        <f t="shared" si="58"/>
        <v/>
      </c>
      <c r="BX124" s="156" t="str">
        <f t="shared" si="59"/>
        <v/>
      </c>
      <c r="BY124" s="156" t="str">
        <f t="shared" si="60"/>
        <v/>
      </c>
      <c r="BZ124" s="156" t="str">
        <f t="shared" si="61"/>
        <v/>
      </c>
      <c r="CA124" s="219" t="str">
        <f t="shared" si="62"/>
        <v/>
      </c>
      <c r="CB124" s="203" t="str">
        <f t="shared" si="63"/>
        <v/>
      </c>
      <c r="CC124" s="156" t="str">
        <f t="shared" si="64"/>
        <v/>
      </c>
      <c r="CD124" s="156" t="str">
        <f t="shared" si="65"/>
        <v/>
      </c>
      <c r="CE124" s="156" t="str">
        <f t="shared" si="66"/>
        <v/>
      </c>
      <c r="CF124" s="156" t="str">
        <f t="shared" si="67"/>
        <v/>
      </c>
      <c r="CG124" s="156" t="str">
        <f t="shared" si="68"/>
        <v/>
      </c>
      <c r="CH124" s="156" t="str">
        <f t="shared" si="69"/>
        <v/>
      </c>
      <c r="CI124" s="156" t="str">
        <f t="shared" si="70"/>
        <v/>
      </c>
      <c r="CJ124" s="156" t="str">
        <f t="shared" si="71"/>
        <v/>
      </c>
      <c r="CK124" s="156" t="str">
        <f t="shared" si="72"/>
        <v/>
      </c>
      <c r="CL124" s="156" t="str">
        <f t="shared" si="73"/>
        <v/>
      </c>
      <c r="CM124" s="156" t="str">
        <f t="shared" si="74"/>
        <v/>
      </c>
      <c r="CN124" s="156" t="str">
        <f t="shared" si="75"/>
        <v/>
      </c>
      <c r="CO124" s="156" t="str">
        <f t="shared" si="76"/>
        <v/>
      </c>
      <c r="CP124" s="156" t="str">
        <f t="shared" si="77"/>
        <v/>
      </c>
      <c r="CQ124" s="156" t="str">
        <f t="shared" si="78"/>
        <v/>
      </c>
      <c r="CR124" s="156" t="str">
        <f t="shared" si="79"/>
        <v/>
      </c>
      <c r="CS124" s="156" t="str">
        <f t="shared" si="80"/>
        <v/>
      </c>
      <c r="CT124" s="156" t="str">
        <f t="shared" si="81"/>
        <v/>
      </c>
      <c r="CU124" s="156" t="str">
        <f t="shared" si="82"/>
        <v/>
      </c>
      <c r="CV124" s="156" t="str">
        <f t="shared" si="83"/>
        <v/>
      </c>
      <c r="CW124" s="156" t="str">
        <f t="shared" si="84"/>
        <v/>
      </c>
      <c r="CX124" s="156" t="str">
        <f t="shared" si="85"/>
        <v/>
      </c>
      <c r="CY124" s="156" t="str">
        <f t="shared" si="86"/>
        <v/>
      </c>
      <c r="CZ124" s="156" t="str">
        <f t="shared" si="87"/>
        <v/>
      </c>
      <c r="DA124" s="156" t="str">
        <f t="shared" si="95"/>
        <v/>
      </c>
      <c r="DB124" s="156" t="str">
        <f t="shared" si="88"/>
        <v/>
      </c>
      <c r="DC124" s="219" t="str">
        <f t="shared" si="89"/>
        <v/>
      </c>
      <c r="DD124" s="203" t="str">
        <f>IFERROR($DD62/$K62,"")</f>
        <v/>
      </c>
      <c r="DE124" s="156" t="str">
        <f t="shared" si="90"/>
        <v/>
      </c>
      <c r="DF124" s="156" t="str">
        <f t="shared" si="91"/>
        <v/>
      </c>
      <c r="DG124" s="156" t="str">
        <f t="shared" si="92"/>
        <v/>
      </c>
      <c r="DH124" s="219" t="str">
        <f t="shared" si="93"/>
        <v/>
      </c>
    </row>
    <row r="125" spans="20:113" customFormat="1" x14ac:dyDescent="0.25">
      <c r="T125" s="301"/>
      <c r="U125" s="301"/>
      <c r="V125" s="301"/>
      <c r="W125" s="301"/>
      <c r="X125" s="301"/>
      <c r="Y125" s="301"/>
      <c r="AA125" s="81"/>
      <c r="AO125" s="264"/>
      <c r="AP125" s="210" t="s">
        <v>407</v>
      </c>
      <c r="AQ125" s="203" t="str">
        <f t="shared" si="28"/>
        <v/>
      </c>
      <c r="AR125" s="206"/>
      <c r="AS125" s="156" t="str">
        <f t="shared" si="29"/>
        <v/>
      </c>
      <c r="AT125" s="156" t="str">
        <f t="shared" si="94"/>
        <v/>
      </c>
      <c r="AU125" s="156" t="str">
        <f t="shared" si="30"/>
        <v/>
      </c>
      <c r="AV125" s="156" t="str">
        <f t="shared" si="31"/>
        <v/>
      </c>
      <c r="AW125" s="156" t="str">
        <f t="shared" si="32"/>
        <v/>
      </c>
      <c r="AX125" s="156" t="str">
        <f t="shared" si="33"/>
        <v/>
      </c>
      <c r="AY125" s="156" t="str">
        <f t="shared" si="34"/>
        <v/>
      </c>
      <c r="AZ125" s="156" t="str">
        <f t="shared" si="35"/>
        <v/>
      </c>
      <c r="BA125" s="156" t="str">
        <f t="shared" si="36"/>
        <v/>
      </c>
      <c r="BB125" s="156" t="str">
        <f t="shared" si="37"/>
        <v/>
      </c>
      <c r="BC125" s="156" t="str">
        <f t="shared" si="38"/>
        <v/>
      </c>
      <c r="BD125" s="156" t="str">
        <f t="shared" si="39"/>
        <v/>
      </c>
      <c r="BE125" s="156" t="str">
        <f t="shared" si="40"/>
        <v/>
      </c>
      <c r="BF125" s="156" t="str">
        <f t="shared" si="41"/>
        <v/>
      </c>
      <c r="BG125" s="156" t="str">
        <f t="shared" si="42"/>
        <v/>
      </c>
      <c r="BH125" s="156" t="str">
        <f t="shared" si="43"/>
        <v/>
      </c>
      <c r="BI125" s="156" t="str">
        <f t="shared" si="44"/>
        <v/>
      </c>
      <c r="BJ125" s="156" t="str">
        <f t="shared" si="45"/>
        <v/>
      </c>
      <c r="BK125" s="156" t="str">
        <f t="shared" si="46"/>
        <v/>
      </c>
      <c r="BL125" s="156" t="str">
        <f t="shared" si="47"/>
        <v/>
      </c>
      <c r="BM125" s="156" t="str">
        <f t="shared" si="48"/>
        <v/>
      </c>
      <c r="BN125" s="156" t="str">
        <f t="shared" si="49"/>
        <v/>
      </c>
      <c r="BO125" s="156" t="str">
        <f t="shared" si="50"/>
        <v/>
      </c>
      <c r="BP125" s="156" t="str">
        <f t="shared" si="51"/>
        <v/>
      </c>
      <c r="BQ125" s="156" t="str">
        <f t="shared" si="52"/>
        <v/>
      </c>
      <c r="BR125" s="156" t="str">
        <f t="shared" si="53"/>
        <v/>
      </c>
      <c r="BS125" s="156" t="str">
        <f t="shared" si="54"/>
        <v/>
      </c>
      <c r="BT125" s="156" t="str">
        <f t="shared" si="55"/>
        <v/>
      </c>
      <c r="BU125" s="156" t="str">
        <f t="shared" si="56"/>
        <v/>
      </c>
      <c r="BV125" s="156" t="str">
        <f t="shared" si="57"/>
        <v/>
      </c>
      <c r="BW125" s="156" t="str">
        <f t="shared" si="58"/>
        <v/>
      </c>
      <c r="BX125" s="156" t="str">
        <f t="shared" si="59"/>
        <v/>
      </c>
      <c r="BY125" s="156" t="str">
        <f t="shared" si="60"/>
        <v/>
      </c>
      <c r="BZ125" s="156" t="str">
        <f t="shared" si="61"/>
        <v/>
      </c>
      <c r="CA125" s="219" t="str">
        <f t="shared" si="62"/>
        <v/>
      </c>
      <c r="CB125" s="203" t="str">
        <f t="shared" si="63"/>
        <v/>
      </c>
      <c r="CC125" s="156" t="str">
        <f t="shared" si="64"/>
        <v/>
      </c>
      <c r="CD125" s="156" t="str">
        <f t="shared" si="65"/>
        <v/>
      </c>
      <c r="CE125" s="156" t="str">
        <f t="shared" si="66"/>
        <v/>
      </c>
      <c r="CF125" s="156" t="str">
        <f t="shared" si="67"/>
        <v/>
      </c>
      <c r="CG125" s="156" t="str">
        <f t="shared" si="68"/>
        <v/>
      </c>
      <c r="CH125" s="156" t="str">
        <f t="shared" si="69"/>
        <v/>
      </c>
      <c r="CI125" s="156" t="str">
        <f t="shared" si="70"/>
        <v/>
      </c>
      <c r="CJ125" s="156" t="str">
        <f t="shared" si="71"/>
        <v/>
      </c>
      <c r="CK125" s="156" t="str">
        <f t="shared" si="72"/>
        <v/>
      </c>
      <c r="CL125" s="156" t="str">
        <f t="shared" si="73"/>
        <v/>
      </c>
      <c r="CM125" s="156" t="str">
        <f t="shared" si="74"/>
        <v/>
      </c>
      <c r="CN125" s="156" t="str">
        <f t="shared" si="75"/>
        <v/>
      </c>
      <c r="CO125" s="156" t="str">
        <f t="shared" si="76"/>
        <v/>
      </c>
      <c r="CP125" s="156" t="str">
        <f t="shared" si="77"/>
        <v/>
      </c>
      <c r="CQ125" s="156" t="str">
        <f t="shared" si="78"/>
        <v/>
      </c>
      <c r="CR125" s="156" t="str">
        <f t="shared" si="79"/>
        <v/>
      </c>
      <c r="CS125" s="156" t="str">
        <f t="shared" si="80"/>
        <v/>
      </c>
      <c r="CT125" s="156" t="str">
        <f t="shared" si="81"/>
        <v/>
      </c>
      <c r="CU125" s="156" t="str">
        <f t="shared" si="82"/>
        <v/>
      </c>
      <c r="CV125" s="156" t="str">
        <f t="shared" si="83"/>
        <v/>
      </c>
      <c r="CW125" s="156" t="str">
        <f t="shared" si="84"/>
        <v/>
      </c>
      <c r="CX125" s="156" t="str">
        <f t="shared" si="85"/>
        <v/>
      </c>
      <c r="CY125" s="156" t="str">
        <f t="shared" si="86"/>
        <v/>
      </c>
      <c r="CZ125" s="156" t="str">
        <f t="shared" si="87"/>
        <v/>
      </c>
      <c r="DA125" s="156" t="str">
        <f t="shared" si="95"/>
        <v/>
      </c>
      <c r="DB125" s="156" t="str">
        <f t="shared" si="88"/>
        <v/>
      </c>
      <c r="DC125" s="219" t="str">
        <f t="shared" si="89"/>
        <v/>
      </c>
      <c r="DD125" s="203" t="str">
        <f>IFERROR($DD63/$K63,"")</f>
        <v/>
      </c>
      <c r="DE125" s="156" t="str">
        <f t="shared" si="90"/>
        <v/>
      </c>
      <c r="DF125" s="156" t="str">
        <f t="shared" si="91"/>
        <v/>
      </c>
      <c r="DG125" s="156" t="str">
        <f t="shared" si="92"/>
        <v/>
      </c>
      <c r="DH125" s="219" t="str">
        <f t="shared" si="93"/>
        <v/>
      </c>
    </row>
    <row r="126" spans="20:113" customFormat="1" ht="15.75" thickBot="1" x14ac:dyDescent="0.3">
      <c r="T126" s="301"/>
      <c r="U126" s="301"/>
      <c r="V126" s="301"/>
      <c r="W126" s="301"/>
      <c r="X126" s="301"/>
      <c r="Y126" s="301"/>
      <c r="AA126" s="81"/>
      <c r="AO126" s="264"/>
      <c r="AP126" s="210" t="s">
        <v>407</v>
      </c>
      <c r="AQ126" s="204" t="str">
        <f t="shared" si="28"/>
        <v/>
      </c>
      <c r="AR126" s="220"/>
      <c r="AS126" s="205" t="str">
        <f>IFERROR($AS64/$K64,"")</f>
        <v/>
      </c>
      <c r="AT126" s="205" t="str">
        <f t="shared" si="94"/>
        <v/>
      </c>
      <c r="AU126" s="205" t="str">
        <f>IFERROR($AU64/$K64,"")</f>
        <v/>
      </c>
      <c r="AV126" s="205" t="str">
        <f t="shared" si="31"/>
        <v/>
      </c>
      <c r="AW126" s="205" t="str">
        <f t="shared" si="32"/>
        <v/>
      </c>
      <c r="AX126" s="205" t="str">
        <f t="shared" si="33"/>
        <v/>
      </c>
      <c r="AY126" s="205" t="str">
        <f t="shared" si="34"/>
        <v/>
      </c>
      <c r="AZ126" s="205" t="str">
        <f t="shared" si="35"/>
        <v/>
      </c>
      <c r="BA126" s="205" t="str">
        <f t="shared" si="36"/>
        <v/>
      </c>
      <c r="BB126" s="205" t="str">
        <f t="shared" si="37"/>
        <v/>
      </c>
      <c r="BC126" s="205" t="str">
        <f t="shared" si="38"/>
        <v/>
      </c>
      <c r="BD126" s="205" t="str">
        <f t="shared" si="39"/>
        <v/>
      </c>
      <c r="BE126" s="205" t="str">
        <f t="shared" si="40"/>
        <v/>
      </c>
      <c r="BF126" s="205" t="str">
        <f t="shared" si="41"/>
        <v/>
      </c>
      <c r="BG126" s="205" t="str">
        <f t="shared" si="42"/>
        <v/>
      </c>
      <c r="BH126" s="205" t="str">
        <f t="shared" si="43"/>
        <v/>
      </c>
      <c r="BI126" s="205" t="str">
        <f t="shared" si="44"/>
        <v/>
      </c>
      <c r="BJ126" s="205" t="str">
        <f t="shared" si="45"/>
        <v/>
      </c>
      <c r="BK126" s="205" t="str">
        <f t="shared" si="46"/>
        <v/>
      </c>
      <c r="BL126" s="205" t="str">
        <f t="shared" si="47"/>
        <v/>
      </c>
      <c r="BM126" s="205" t="str">
        <f t="shared" si="48"/>
        <v/>
      </c>
      <c r="BN126" s="205" t="str">
        <f t="shared" si="49"/>
        <v/>
      </c>
      <c r="BO126" s="205" t="str">
        <f t="shared" si="50"/>
        <v/>
      </c>
      <c r="BP126" s="205" t="str">
        <f t="shared" si="51"/>
        <v/>
      </c>
      <c r="BQ126" s="205" t="str">
        <f t="shared" si="52"/>
        <v/>
      </c>
      <c r="BR126" s="205" t="str">
        <f t="shared" si="53"/>
        <v/>
      </c>
      <c r="BS126" s="205" t="str">
        <f t="shared" si="54"/>
        <v/>
      </c>
      <c r="BT126" s="205" t="str">
        <f t="shared" si="55"/>
        <v/>
      </c>
      <c r="BU126" s="205" t="str">
        <f t="shared" si="56"/>
        <v/>
      </c>
      <c r="BV126" s="205" t="str">
        <f t="shared" si="57"/>
        <v/>
      </c>
      <c r="BW126" s="205" t="str">
        <f t="shared" si="58"/>
        <v/>
      </c>
      <c r="BX126" s="205" t="str">
        <f t="shared" si="59"/>
        <v/>
      </c>
      <c r="BY126" s="205" t="str">
        <f t="shared" si="60"/>
        <v/>
      </c>
      <c r="BZ126" s="205" t="str">
        <f t="shared" si="61"/>
        <v/>
      </c>
      <c r="CA126" s="221" t="str">
        <f t="shared" si="62"/>
        <v/>
      </c>
      <c r="CB126" s="204" t="str">
        <f t="shared" si="63"/>
        <v/>
      </c>
      <c r="CC126" s="205" t="str">
        <f t="shared" si="64"/>
        <v/>
      </c>
      <c r="CD126" s="205" t="str">
        <f t="shared" si="65"/>
        <v/>
      </c>
      <c r="CE126" s="205" t="str">
        <f t="shared" si="66"/>
        <v/>
      </c>
      <c r="CF126" s="205" t="str">
        <f t="shared" si="67"/>
        <v/>
      </c>
      <c r="CG126" s="205" t="str">
        <f t="shared" si="68"/>
        <v/>
      </c>
      <c r="CH126" s="205" t="str">
        <f t="shared" si="69"/>
        <v/>
      </c>
      <c r="CI126" s="205" t="str">
        <f t="shared" si="70"/>
        <v/>
      </c>
      <c r="CJ126" s="205" t="str">
        <f t="shared" si="71"/>
        <v/>
      </c>
      <c r="CK126" s="205" t="str">
        <f t="shared" si="72"/>
        <v/>
      </c>
      <c r="CL126" s="205" t="str">
        <f t="shared" si="73"/>
        <v/>
      </c>
      <c r="CM126" s="205" t="str">
        <f t="shared" si="74"/>
        <v/>
      </c>
      <c r="CN126" s="205" t="str">
        <f t="shared" si="75"/>
        <v/>
      </c>
      <c r="CO126" s="205" t="str">
        <f t="shared" si="76"/>
        <v/>
      </c>
      <c r="CP126" s="205" t="str">
        <f t="shared" si="77"/>
        <v/>
      </c>
      <c r="CQ126" s="205" t="str">
        <f t="shared" si="78"/>
        <v/>
      </c>
      <c r="CR126" s="205" t="str">
        <f t="shared" si="79"/>
        <v/>
      </c>
      <c r="CS126" s="205" t="str">
        <f t="shared" si="80"/>
        <v/>
      </c>
      <c r="CT126" s="205" t="str">
        <f t="shared" si="81"/>
        <v/>
      </c>
      <c r="CU126" s="205" t="str">
        <f t="shared" si="82"/>
        <v/>
      </c>
      <c r="CV126" s="205" t="str">
        <f t="shared" si="83"/>
        <v/>
      </c>
      <c r="CW126" s="205" t="str">
        <f t="shared" si="84"/>
        <v/>
      </c>
      <c r="CX126" s="205" t="str">
        <f t="shared" si="85"/>
        <v/>
      </c>
      <c r="CY126" s="205" t="str">
        <f t="shared" si="86"/>
        <v/>
      </c>
      <c r="CZ126" s="205" t="str">
        <f t="shared" si="87"/>
        <v/>
      </c>
      <c r="DA126" s="205" t="str">
        <f t="shared" si="95"/>
        <v/>
      </c>
      <c r="DB126" s="205" t="str">
        <f t="shared" si="88"/>
        <v/>
      </c>
      <c r="DC126" s="221" t="str">
        <f t="shared" si="89"/>
        <v/>
      </c>
      <c r="DD126" s="204" t="str">
        <f>IFERROR($DD64/$K64,"")</f>
        <v/>
      </c>
      <c r="DE126" s="205" t="str">
        <f t="shared" si="90"/>
        <v/>
      </c>
      <c r="DF126" s="205" t="str">
        <f t="shared" si="91"/>
        <v/>
      </c>
      <c r="DG126" s="205" t="str">
        <f t="shared" si="92"/>
        <v/>
      </c>
      <c r="DH126" s="221" t="str">
        <f t="shared" si="93"/>
        <v/>
      </c>
    </row>
    <row r="127" spans="20:113" customFormat="1" ht="15.75" thickBot="1" x14ac:dyDescent="0.3">
      <c r="T127" s="301"/>
      <c r="U127" s="301"/>
      <c r="V127" s="301"/>
      <c r="W127" s="301"/>
      <c r="X127" s="301"/>
      <c r="Y127" s="301"/>
      <c r="AA127" s="81"/>
      <c r="AO127" s="224"/>
      <c r="AP127" s="224"/>
      <c r="AQ127" s="224"/>
      <c r="AR127" s="225"/>
      <c r="AS127" s="224"/>
      <c r="AT127" s="224"/>
      <c r="AU127" s="224"/>
      <c r="AV127" s="224"/>
      <c r="AW127" s="224"/>
      <c r="AX127" s="225"/>
      <c r="AY127" s="225"/>
      <c r="AZ127" s="225"/>
      <c r="BA127" s="225"/>
      <c r="BB127" s="225"/>
      <c r="BC127" s="224"/>
      <c r="BD127" s="224"/>
      <c r="BE127" s="224"/>
      <c r="BF127" s="224"/>
      <c r="BG127" s="224"/>
      <c r="BH127" s="224"/>
      <c r="BI127" s="224"/>
      <c r="BJ127" s="224"/>
      <c r="BK127" s="224"/>
      <c r="BL127" s="224"/>
      <c r="BM127" s="224"/>
      <c r="BN127" s="224"/>
      <c r="BO127" s="224"/>
      <c r="BP127" s="224"/>
      <c r="BQ127" s="224"/>
      <c r="BR127" s="224"/>
      <c r="BS127" s="224"/>
      <c r="BT127" s="224"/>
      <c r="BU127" s="226"/>
      <c r="BV127" s="226"/>
      <c r="BW127" s="226"/>
      <c r="BX127" s="226"/>
      <c r="BY127" s="226"/>
      <c r="BZ127" s="226"/>
      <c r="CA127" s="224"/>
      <c r="CB127" s="224"/>
      <c r="CC127" s="224"/>
      <c r="CD127" s="224"/>
      <c r="CE127" s="224"/>
      <c r="CF127" s="224"/>
      <c r="CG127" s="224"/>
      <c r="CH127" s="224"/>
      <c r="CI127" s="224"/>
      <c r="CJ127" s="224"/>
      <c r="CK127" s="224"/>
      <c r="CL127" s="224"/>
      <c r="CM127" s="224"/>
      <c r="CN127" s="224"/>
      <c r="CO127" s="224"/>
      <c r="CP127" s="224"/>
      <c r="CQ127" s="224"/>
      <c r="CR127" s="224"/>
      <c r="CS127" s="224"/>
      <c r="CT127" s="224"/>
      <c r="CU127" s="224"/>
      <c r="CV127" s="224"/>
      <c r="CW127" s="224"/>
      <c r="CX127" s="224"/>
      <c r="CY127" s="224"/>
      <c r="CZ127" s="227"/>
      <c r="DA127" s="224"/>
      <c r="DB127" s="224"/>
      <c r="DC127" s="224"/>
      <c r="DD127" s="224"/>
      <c r="DE127" s="224"/>
      <c r="DF127" s="224"/>
      <c r="DG127" s="224"/>
      <c r="DH127" s="224"/>
      <c r="DI127" s="224"/>
    </row>
    <row r="128" spans="20:113" customFormat="1" ht="31.5" customHeight="1" thickBot="1" x14ac:dyDescent="0.3">
      <c r="T128" s="301"/>
      <c r="U128" s="301"/>
      <c r="V128" s="301"/>
      <c r="W128" s="301"/>
      <c r="X128" s="301"/>
      <c r="Y128" s="301"/>
      <c r="AA128" s="81"/>
      <c r="AO128" s="224"/>
      <c r="AP128" s="208" t="s">
        <v>409</v>
      </c>
      <c r="AQ128" s="209">
        <f>SUM(AQ66:AQ126)</f>
        <v>0</v>
      </c>
      <c r="AR128" s="209">
        <f>SUM(AR66:AR126)</f>
        <v>0</v>
      </c>
      <c r="AS128" s="209">
        <f t="shared" ref="AS128:CA128" si="96">SUM(AS66:AS126)</f>
        <v>0</v>
      </c>
      <c r="AT128" s="209">
        <f t="shared" si="96"/>
        <v>0</v>
      </c>
      <c r="AU128" s="209">
        <f t="shared" si="96"/>
        <v>0</v>
      </c>
      <c r="AV128" s="209">
        <f t="shared" si="96"/>
        <v>0</v>
      </c>
      <c r="AW128" s="209">
        <f t="shared" si="96"/>
        <v>0</v>
      </c>
      <c r="AX128" s="209">
        <f t="shared" si="96"/>
        <v>0</v>
      </c>
      <c r="AY128" s="209">
        <f t="shared" si="96"/>
        <v>0</v>
      </c>
      <c r="AZ128" s="209">
        <f t="shared" si="96"/>
        <v>0</v>
      </c>
      <c r="BA128" s="209">
        <f>SUM(BA66:BA126)</f>
        <v>0</v>
      </c>
      <c r="BB128" s="209">
        <f t="shared" si="96"/>
        <v>0</v>
      </c>
      <c r="BC128" s="209">
        <f t="shared" si="96"/>
        <v>0</v>
      </c>
      <c r="BD128" s="209">
        <f t="shared" si="96"/>
        <v>0</v>
      </c>
      <c r="BE128" s="209">
        <f t="shared" si="96"/>
        <v>0</v>
      </c>
      <c r="BF128" s="209">
        <f t="shared" si="96"/>
        <v>0</v>
      </c>
      <c r="BG128" s="209">
        <f t="shared" si="96"/>
        <v>0</v>
      </c>
      <c r="BH128" s="209">
        <f t="shared" si="96"/>
        <v>0</v>
      </c>
      <c r="BI128" s="209">
        <f t="shared" si="96"/>
        <v>0</v>
      </c>
      <c r="BJ128" s="209">
        <f t="shared" si="96"/>
        <v>0</v>
      </c>
      <c r="BK128" s="209">
        <f t="shared" si="96"/>
        <v>0</v>
      </c>
      <c r="BL128" s="209">
        <f t="shared" si="96"/>
        <v>0</v>
      </c>
      <c r="BM128" s="209">
        <f t="shared" si="96"/>
        <v>0</v>
      </c>
      <c r="BN128" s="209">
        <f t="shared" si="96"/>
        <v>0</v>
      </c>
      <c r="BO128" s="209">
        <f t="shared" si="96"/>
        <v>0</v>
      </c>
      <c r="BP128" s="209">
        <f t="shared" si="96"/>
        <v>0</v>
      </c>
      <c r="BQ128" s="209">
        <f t="shared" si="96"/>
        <v>0</v>
      </c>
      <c r="BR128" s="209">
        <f t="shared" si="96"/>
        <v>0</v>
      </c>
      <c r="BS128" s="209">
        <f t="shared" si="96"/>
        <v>0</v>
      </c>
      <c r="BT128" s="209">
        <f t="shared" si="96"/>
        <v>0</v>
      </c>
      <c r="BU128" s="209">
        <f t="shared" si="96"/>
        <v>0</v>
      </c>
      <c r="BV128" s="209">
        <f t="shared" si="96"/>
        <v>0</v>
      </c>
      <c r="BW128" s="209">
        <f t="shared" si="96"/>
        <v>0</v>
      </c>
      <c r="BX128" s="209">
        <f t="shared" si="96"/>
        <v>0</v>
      </c>
      <c r="BY128" s="209">
        <f t="shared" si="96"/>
        <v>0</v>
      </c>
      <c r="BZ128" s="209">
        <f t="shared" si="96"/>
        <v>0</v>
      </c>
      <c r="CA128" s="209">
        <f t="shared" si="96"/>
        <v>0</v>
      </c>
      <c r="CB128" s="287"/>
      <c r="CC128" s="287"/>
      <c r="CD128" s="287"/>
      <c r="CE128" s="287"/>
      <c r="CF128" s="287"/>
      <c r="CG128" s="287"/>
      <c r="CH128" s="287"/>
      <c r="CI128" s="287"/>
      <c r="CJ128" s="287"/>
      <c r="CK128" s="287"/>
      <c r="CL128" s="287"/>
      <c r="CM128" s="287"/>
      <c r="CN128" s="287"/>
      <c r="CO128" s="287"/>
      <c r="CP128" s="287"/>
      <c r="CQ128" s="287"/>
      <c r="CR128" s="287"/>
      <c r="CS128" s="287"/>
      <c r="CT128" s="287"/>
      <c r="CU128" s="287"/>
      <c r="CV128" s="287"/>
      <c r="CW128" s="287"/>
      <c r="CX128" s="287"/>
      <c r="CY128" s="287"/>
      <c r="CZ128" s="287"/>
      <c r="DA128" s="287"/>
      <c r="DB128" s="287"/>
      <c r="DC128" s="287"/>
      <c r="DD128" s="287"/>
      <c r="DE128" s="287"/>
      <c r="DF128" s="287"/>
      <c r="DG128" s="287"/>
      <c r="DH128" s="288"/>
      <c r="DI128" s="224"/>
    </row>
    <row r="129" spans="20:113" customFormat="1" ht="31.5" customHeight="1" thickBot="1" x14ac:dyDescent="0.3">
      <c r="T129" s="301"/>
      <c r="U129" s="301"/>
      <c r="V129" s="301"/>
      <c r="W129" s="301"/>
      <c r="X129" s="301"/>
      <c r="Y129" s="301"/>
      <c r="AA129" s="81"/>
      <c r="AO129" s="224"/>
      <c r="AP129" s="208" t="s">
        <v>410</v>
      </c>
      <c r="AQ129" s="289"/>
      <c r="AR129" s="290"/>
      <c r="AS129" s="289"/>
      <c r="AT129" s="289"/>
      <c r="AU129" s="289"/>
      <c r="AV129" s="289"/>
      <c r="AW129" s="289"/>
      <c r="AX129" s="290"/>
      <c r="AY129" s="290"/>
      <c r="AZ129" s="290"/>
      <c r="BA129" s="290"/>
      <c r="BB129" s="290"/>
      <c r="BC129" s="289"/>
      <c r="BD129" s="289"/>
      <c r="BE129" s="289"/>
      <c r="BF129" s="289"/>
      <c r="BG129" s="289"/>
      <c r="BH129" s="289"/>
      <c r="BI129" s="289"/>
      <c r="BJ129" s="289"/>
      <c r="BK129" s="289"/>
      <c r="BL129" s="289"/>
      <c r="BM129" s="289"/>
      <c r="BN129" s="289"/>
      <c r="BO129" s="289"/>
      <c r="BP129" s="289"/>
      <c r="BQ129" s="289"/>
      <c r="BR129" s="289"/>
      <c r="BS129" s="289"/>
      <c r="BT129" s="289"/>
      <c r="BU129" s="291"/>
      <c r="BV129" s="291"/>
      <c r="BW129" s="291"/>
      <c r="BX129" s="291"/>
      <c r="BY129" s="291"/>
      <c r="BZ129" s="291"/>
      <c r="CA129" s="292">
        <f>SUM(AQ128:CA128)</f>
        <v>0</v>
      </c>
      <c r="CB129" s="209">
        <f>IF(OR($CA$129&gt;1,$CA$200&gt;1),"considérer somme a", SUM(CB66:CB126))</f>
        <v>0</v>
      </c>
      <c r="CC129" s="209">
        <f>IF(OR($CA$129&gt;1,$CA$200&gt;1),"considérer somme a", SUM(CC66:CC126))</f>
        <v>0</v>
      </c>
      <c r="CD129" s="209">
        <f t="shared" ref="CD129:DC129" si="97">IF(OR($CA$129&gt;1,$CA$200&gt;1),"considérer somme a", SUM(CD66:CD126))</f>
        <v>0</v>
      </c>
      <c r="CE129" s="209">
        <f t="shared" si="97"/>
        <v>0</v>
      </c>
      <c r="CF129" s="209">
        <f t="shared" si="97"/>
        <v>0</v>
      </c>
      <c r="CG129" s="209">
        <f t="shared" si="97"/>
        <v>0</v>
      </c>
      <c r="CH129" s="209">
        <f t="shared" si="97"/>
        <v>0</v>
      </c>
      <c r="CI129" s="209">
        <f t="shared" si="97"/>
        <v>0</v>
      </c>
      <c r="CJ129" s="209">
        <f t="shared" si="97"/>
        <v>0</v>
      </c>
      <c r="CK129" s="209">
        <f t="shared" si="97"/>
        <v>0</v>
      </c>
      <c r="CL129" s="209">
        <f t="shared" si="97"/>
        <v>0</v>
      </c>
      <c r="CM129" s="209">
        <f t="shared" si="97"/>
        <v>0</v>
      </c>
      <c r="CN129" s="209">
        <f t="shared" si="97"/>
        <v>0</v>
      </c>
      <c r="CO129" s="209">
        <f t="shared" si="97"/>
        <v>0</v>
      </c>
      <c r="CP129" s="209">
        <f t="shared" si="97"/>
        <v>0</v>
      </c>
      <c r="CQ129" s="209">
        <f t="shared" si="97"/>
        <v>0</v>
      </c>
      <c r="CR129" s="209">
        <f t="shared" si="97"/>
        <v>0</v>
      </c>
      <c r="CS129" s="209">
        <f t="shared" si="97"/>
        <v>0</v>
      </c>
      <c r="CT129" s="209">
        <f t="shared" si="97"/>
        <v>0</v>
      </c>
      <c r="CU129" s="209">
        <f t="shared" si="97"/>
        <v>0</v>
      </c>
      <c r="CV129" s="209">
        <f t="shared" si="97"/>
        <v>0</v>
      </c>
      <c r="CW129" s="209">
        <f t="shared" si="97"/>
        <v>0</v>
      </c>
      <c r="CX129" s="209">
        <f t="shared" si="97"/>
        <v>0</v>
      </c>
      <c r="CY129" s="209">
        <f t="shared" si="97"/>
        <v>0</v>
      </c>
      <c r="CZ129" s="209">
        <f t="shared" si="97"/>
        <v>0</v>
      </c>
      <c r="DA129" s="209">
        <f t="shared" si="97"/>
        <v>0</v>
      </c>
      <c r="DB129" s="209">
        <f t="shared" si="97"/>
        <v>0</v>
      </c>
      <c r="DC129" s="209">
        <f t="shared" si="97"/>
        <v>0</v>
      </c>
      <c r="DD129" s="289"/>
      <c r="DE129" s="289"/>
      <c r="DF129" s="289"/>
      <c r="DG129" s="289"/>
      <c r="DH129" s="293"/>
      <c r="DI129" s="224"/>
    </row>
    <row r="130" spans="20:113" customFormat="1" ht="40.5" customHeight="1" thickBot="1" x14ac:dyDescent="0.3">
      <c r="T130" s="301"/>
      <c r="U130" s="301"/>
      <c r="V130" s="301"/>
      <c r="W130" s="301"/>
      <c r="X130" s="301"/>
      <c r="Y130" s="301"/>
      <c r="AA130" s="81"/>
      <c r="AO130" s="224"/>
      <c r="AP130" s="208" t="s">
        <v>411</v>
      </c>
      <c r="AQ130" s="294"/>
      <c r="AR130" s="295"/>
      <c r="AS130" s="294"/>
      <c r="AT130" s="294"/>
      <c r="AU130" s="294"/>
      <c r="AV130" s="294"/>
      <c r="AW130" s="294"/>
      <c r="AX130" s="295"/>
      <c r="AY130" s="295"/>
      <c r="AZ130" s="295"/>
      <c r="BA130" s="295"/>
      <c r="BB130" s="295"/>
      <c r="BC130" s="294"/>
      <c r="BD130" s="294"/>
      <c r="BE130" s="294"/>
      <c r="BF130" s="294"/>
      <c r="BG130" s="294"/>
      <c r="BH130" s="294"/>
      <c r="BI130" s="294"/>
      <c r="BJ130" s="294"/>
      <c r="BK130" s="294"/>
      <c r="BL130" s="294"/>
      <c r="BM130" s="294"/>
      <c r="BN130" s="294"/>
      <c r="BO130" s="294"/>
      <c r="BP130" s="294"/>
      <c r="BQ130" s="294"/>
      <c r="BR130" s="294"/>
      <c r="BS130" s="294"/>
      <c r="BT130" s="294"/>
      <c r="BU130" s="296"/>
      <c r="BV130" s="296"/>
      <c r="BW130" s="296"/>
      <c r="BX130" s="296"/>
      <c r="BY130" s="296"/>
      <c r="BZ130" s="296"/>
      <c r="CA130" s="294"/>
      <c r="CB130" s="294"/>
      <c r="CC130" s="294"/>
      <c r="CD130" s="294"/>
      <c r="CE130" s="294"/>
      <c r="CF130" s="294"/>
      <c r="CG130" s="294"/>
      <c r="CH130" s="294"/>
      <c r="CI130" s="294"/>
      <c r="CJ130" s="294"/>
      <c r="CK130" s="294"/>
      <c r="CL130" s="294"/>
      <c r="CM130" s="294"/>
      <c r="CN130" s="294"/>
      <c r="CO130" s="294"/>
      <c r="CP130" s="294"/>
      <c r="CQ130" s="294"/>
      <c r="CR130" s="294"/>
      <c r="CS130" s="294"/>
      <c r="CT130" s="294"/>
      <c r="CU130" s="294"/>
      <c r="CV130" s="294"/>
      <c r="CW130" s="294"/>
      <c r="CX130" s="294"/>
      <c r="CY130" s="294"/>
      <c r="CZ130" s="294"/>
      <c r="DA130" s="294"/>
      <c r="DB130" s="294"/>
      <c r="DC130" s="297">
        <f>SUM(CB129:DC129)</f>
        <v>0</v>
      </c>
      <c r="DD130" s="209">
        <f>IF(OR($DC$130&gt;1,$DC$201&gt;1,$CA$129&gt;1),"considérer somme b",SUM(DD66:DD126))</f>
        <v>300.60000000000002</v>
      </c>
      <c r="DE130" s="209">
        <f t="shared" ref="DE130:DH130" si="98">IF(OR($DC$130&gt;1,$DC$201&gt;1,$CA$129&gt;1),"considérer somme b",SUM(DE66:DE126))</f>
        <v>1.2</v>
      </c>
      <c r="DF130" s="209">
        <f t="shared" si="98"/>
        <v>0</v>
      </c>
      <c r="DG130" s="209">
        <f t="shared" si="98"/>
        <v>0</v>
      </c>
      <c r="DH130" s="298">
        <f t="shared" si="98"/>
        <v>0</v>
      </c>
      <c r="DI130" s="224"/>
    </row>
    <row r="131" spans="20:113" customFormat="1" ht="15.75" thickBot="1" x14ac:dyDescent="0.3">
      <c r="T131" s="301"/>
      <c r="U131" s="301"/>
      <c r="V131" s="301"/>
      <c r="W131" s="301"/>
      <c r="X131" s="301"/>
      <c r="Y131" s="301"/>
      <c r="AA131" s="81"/>
      <c r="AO131" s="224"/>
      <c r="AR131" s="90"/>
      <c r="AX131" s="90"/>
      <c r="AY131" s="90"/>
      <c r="AZ131" s="90"/>
      <c r="BA131" s="90"/>
      <c r="BB131" s="90"/>
      <c r="BQ131" s="88"/>
      <c r="BR131" s="88"/>
      <c r="BU131" s="144"/>
      <c r="BV131" s="144"/>
      <c r="BW131" s="144"/>
      <c r="BX131" s="144"/>
      <c r="BY131" s="144"/>
      <c r="BZ131" s="144"/>
      <c r="DI131" s="224"/>
    </row>
    <row r="132" spans="20:113" customFormat="1" ht="60.75" customHeight="1" thickBot="1" x14ac:dyDescent="0.3">
      <c r="T132" s="301"/>
      <c r="U132" s="301"/>
      <c r="V132" s="301"/>
      <c r="W132" s="301"/>
      <c r="X132" s="301"/>
      <c r="Y132" s="301"/>
      <c r="AA132" s="81"/>
      <c r="AO132" s="224"/>
      <c r="AP132" s="273" t="s">
        <v>412</v>
      </c>
      <c r="AQ132" s="274" t="str">
        <f>IF(AQ$128&gt;1,"dépassement seuil haut","non")</f>
        <v>non</v>
      </c>
      <c r="AR132" s="274" t="str">
        <f t="shared" ref="AR132:CA132" si="99">IF(AR$128&gt;1,"dépassement seuil haut","non")</f>
        <v>non</v>
      </c>
      <c r="AS132" s="274" t="str">
        <f t="shared" si="99"/>
        <v>non</v>
      </c>
      <c r="AT132" s="274" t="str">
        <f t="shared" si="99"/>
        <v>non</v>
      </c>
      <c r="AU132" s="274" t="str">
        <f t="shared" si="99"/>
        <v>non</v>
      </c>
      <c r="AV132" s="274" t="str">
        <f t="shared" si="99"/>
        <v>non</v>
      </c>
      <c r="AW132" s="274" t="str">
        <f t="shared" si="99"/>
        <v>non</v>
      </c>
      <c r="AX132" s="274" t="str">
        <f t="shared" si="99"/>
        <v>non</v>
      </c>
      <c r="AY132" s="274" t="str">
        <f t="shared" si="99"/>
        <v>non</v>
      </c>
      <c r="AZ132" s="274" t="str">
        <f t="shared" si="99"/>
        <v>non</v>
      </c>
      <c r="BA132" s="274" t="str">
        <f t="shared" si="99"/>
        <v>non</v>
      </c>
      <c r="BB132" s="274" t="str">
        <f t="shared" si="99"/>
        <v>non</v>
      </c>
      <c r="BC132" s="274" t="str">
        <f t="shared" si="99"/>
        <v>non</v>
      </c>
      <c r="BD132" s="274" t="str">
        <f t="shared" si="99"/>
        <v>non</v>
      </c>
      <c r="BE132" s="274" t="str">
        <f t="shared" si="99"/>
        <v>non</v>
      </c>
      <c r="BF132" s="274" t="str">
        <f t="shared" si="99"/>
        <v>non</v>
      </c>
      <c r="BG132" s="274" t="str">
        <f t="shared" si="99"/>
        <v>non</v>
      </c>
      <c r="BH132" s="274" t="str">
        <f t="shared" si="99"/>
        <v>non</v>
      </c>
      <c r="BI132" s="274" t="str">
        <f t="shared" si="99"/>
        <v>non</v>
      </c>
      <c r="BJ132" s="274" t="str">
        <f t="shared" si="99"/>
        <v>non</v>
      </c>
      <c r="BK132" s="274" t="str">
        <f t="shared" si="99"/>
        <v>non</v>
      </c>
      <c r="BL132" s="274" t="str">
        <f t="shared" si="99"/>
        <v>non</v>
      </c>
      <c r="BM132" s="274" t="str">
        <f t="shared" si="99"/>
        <v>non</v>
      </c>
      <c r="BN132" s="274" t="str">
        <f t="shared" si="99"/>
        <v>non</v>
      </c>
      <c r="BO132" s="274" t="str">
        <f t="shared" si="99"/>
        <v>non</v>
      </c>
      <c r="BP132" s="274" t="str">
        <f t="shared" si="99"/>
        <v>non</v>
      </c>
      <c r="BQ132" s="274" t="str">
        <f t="shared" si="99"/>
        <v>non</v>
      </c>
      <c r="BR132" s="274" t="str">
        <f t="shared" si="99"/>
        <v>non</v>
      </c>
      <c r="BS132" s="274" t="str">
        <f t="shared" si="99"/>
        <v>non</v>
      </c>
      <c r="BT132" s="274" t="str">
        <f t="shared" si="99"/>
        <v>non</v>
      </c>
      <c r="BU132" s="274" t="str">
        <f t="shared" si="99"/>
        <v>non</v>
      </c>
      <c r="BV132" s="274" t="str">
        <f t="shared" si="99"/>
        <v>non</v>
      </c>
      <c r="BW132" s="274" t="str">
        <f t="shared" si="99"/>
        <v>non</v>
      </c>
      <c r="BX132" s="274" t="str">
        <f t="shared" si="99"/>
        <v>non</v>
      </c>
      <c r="BY132" s="274" t="str">
        <f t="shared" si="99"/>
        <v>non</v>
      </c>
      <c r="BZ132" s="274" t="str">
        <f t="shared" si="99"/>
        <v>non</v>
      </c>
      <c r="CA132" s="275" t="str">
        <f t="shared" si="99"/>
        <v>non</v>
      </c>
      <c r="CB132" s="274" t="str">
        <f>IF(OR(CB$129="considérer somme a",CB$129&lt;1),"non","dépassement seuil haut")</f>
        <v>non</v>
      </c>
      <c r="CC132" s="276" t="str">
        <f t="shared" ref="CC132:DC132" si="100">IF(OR(CC$129="considérer somme a",CC$129&lt;1),"non","dépassement seuil haut")</f>
        <v>non</v>
      </c>
      <c r="CD132" s="276" t="str">
        <f t="shared" si="100"/>
        <v>non</v>
      </c>
      <c r="CE132" s="276" t="str">
        <f t="shared" si="100"/>
        <v>non</v>
      </c>
      <c r="CF132" s="276" t="str">
        <f t="shared" si="100"/>
        <v>non</v>
      </c>
      <c r="CG132" s="276" t="str">
        <f t="shared" si="100"/>
        <v>non</v>
      </c>
      <c r="CH132" s="276" t="str">
        <f t="shared" si="100"/>
        <v>non</v>
      </c>
      <c r="CI132" s="276" t="str">
        <f t="shared" si="100"/>
        <v>non</v>
      </c>
      <c r="CJ132" s="276" t="str">
        <f t="shared" si="100"/>
        <v>non</v>
      </c>
      <c r="CK132" s="276" t="str">
        <f t="shared" si="100"/>
        <v>non</v>
      </c>
      <c r="CL132" s="276" t="str">
        <f t="shared" si="100"/>
        <v>non</v>
      </c>
      <c r="CM132" s="276" t="str">
        <f t="shared" si="100"/>
        <v>non</v>
      </c>
      <c r="CN132" s="276" t="str">
        <f t="shared" si="100"/>
        <v>non</v>
      </c>
      <c r="CO132" s="276" t="str">
        <f t="shared" si="100"/>
        <v>non</v>
      </c>
      <c r="CP132" s="276" t="str">
        <f t="shared" si="100"/>
        <v>non</v>
      </c>
      <c r="CQ132" s="276" t="str">
        <f t="shared" si="100"/>
        <v>non</v>
      </c>
      <c r="CR132" s="276" t="str">
        <f t="shared" si="100"/>
        <v>non</v>
      </c>
      <c r="CS132" s="276" t="str">
        <f t="shared" si="100"/>
        <v>non</v>
      </c>
      <c r="CT132" s="276" t="str">
        <f t="shared" si="100"/>
        <v>non</v>
      </c>
      <c r="CU132" s="276" t="str">
        <f t="shared" si="100"/>
        <v>non</v>
      </c>
      <c r="CV132" s="276" t="str">
        <f t="shared" si="100"/>
        <v>non</v>
      </c>
      <c r="CW132" s="276" t="str">
        <f t="shared" si="100"/>
        <v>non</v>
      </c>
      <c r="CX132" s="276" t="str">
        <f t="shared" si="100"/>
        <v>non</v>
      </c>
      <c r="CY132" s="276" t="str">
        <f t="shared" si="100"/>
        <v>non</v>
      </c>
      <c r="CZ132" s="276" t="str">
        <f t="shared" si="100"/>
        <v>non</v>
      </c>
      <c r="DA132" s="276" t="str">
        <f t="shared" si="100"/>
        <v>non</v>
      </c>
      <c r="DB132" s="276" t="str">
        <f t="shared" si="100"/>
        <v>non</v>
      </c>
      <c r="DC132" s="277" t="str">
        <f t="shared" si="100"/>
        <v>non</v>
      </c>
      <c r="DD132" s="274" t="str">
        <f>IF(OR(DD$130="considérer somme b",DD$130&lt;1),"non","dépassement seuil haut")</f>
        <v>dépassement seuil haut</v>
      </c>
      <c r="DE132" s="274" t="str">
        <f t="shared" ref="DE132:DH132" si="101">IF(OR(DE$130="considérer somme b",DE$130&lt;1),"non","dépassement seuil haut")</f>
        <v>dépassement seuil haut</v>
      </c>
      <c r="DF132" s="274" t="str">
        <f t="shared" si="101"/>
        <v>non</v>
      </c>
      <c r="DG132" s="274" t="str">
        <f t="shared" si="101"/>
        <v>non</v>
      </c>
      <c r="DH132" s="274" t="str">
        <f t="shared" si="101"/>
        <v>non</v>
      </c>
      <c r="DI132" s="224"/>
    </row>
    <row r="133" spans="20:113" customFormat="1" ht="44.25" customHeight="1" thickBot="1" x14ac:dyDescent="0.3">
      <c r="T133" s="301"/>
      <c r="U133" s="301"/>
      <c r="V133" s="301"/>
      <c r="W133" s="301"/>
      <c r="X133" s="301"/>
      <c r="Y133" s="301"/>
      <c r="AA133" s="81"/>
      <c r="AO133" s="224"/>
      <c r="AP133" s="283" t="s">
        <v>480</v>
      </c>
      <c r="AQ133" s="281" t="str">
        <f>IF(AQ$132="non","",AQ$2)</f>
        <v/>
      </c>
      <c r="AR133" s="281" t="str">
        <f>IF(AR$132="non","",AR$2)</f>
        <v/>
      </c>
      <c r="AS133" s="281" t="str">
        <f t="shared" ref="AR133:DC133" si="102">IF(AS$132="non","",AS$2)</f>
        <v/>
      </c>
      <c r="AT133" s="281" t="str">
        <f t="shared" si="102"/>
        <v/>
      </c>
      <c r="AU133" s="281" t="str">
        <f t="shared" si="102"/>
        <v/>
      </c>
      <c r="AV133" s="281" t="str">
        <f t="shared" si="102"/>
        <v/>
      </c>
      <c r="AW133" s="281" t="str">
        <f t="shared" si="102"/>
        <v/>
      </c>
      <c r="AX133" s="281" t="str">
        <f t="shared" si="102"/>
        <v/>
      </c>
      <c r="AY133" s="281" t="str">
        <f t="shared" si="102"/>
        <v/>
      </c>
      <c r="AZ133" s="281" t="str">
        <f t="shared" si="102"/>
        <v/>
      </c>
      <c r="BA133" s="281" t="str">
        <f t="shared" si="102"/>
        <v/>
      </c>
      <c r="BB133" s="281" t="str">
        <f t="shared" si="102"/>
        <v/>
      </c>
      <c r="BC133" s="281" t="str">
        <f t="shared" si="102"/>
        <v/>
      </c>
      <c r="BD133" s="281" t="str">
        <f t="shared" si="102"/>
        <v/>
      </c>
      <c r="BE133" s="281" t="str">
        <f t="shared" si="102"/>
        <v/>
      </c>
      <c r="BF133" s="281" t="str">
        <f t="shared" si="102"/>
        <v/>
      </c>
      <c r="BG133" s="281" t="str">
        <f t="shared" si="102"/>
        <v/>
      </c>
      <c r="BH133" s="281" t="str">
        <f t="shared" si="102"/>
        <v/>
      </c>
      <c r="BI133" s="281" t="str">
        <f t="shared" si="102"/>
        <v/>
      </c>
      <c r="BJ133" s="281" t="str">
        <f t="shared" si="102"/>
        <v/>
      </c>
      <c r="BK133" s="281" t="str">
        <f t="shared" si="102"/>
        <v/>
      </c>
      <c r="BL133" s="281" t="str">
        <f t="shared" si="102"/>
        <v/>
      </c>
      <c r="BM133" s="281" t="str">
        <f t="shared" si="102"/>
        <v/>
      </c>
      <c r="BN133" s="281" t="str">
        <f t="shared" si="102"/>
        <v/>
      </c>
      <c r="BO133" s="281" t="str">
        <f t="shared" si="102"/>
        <v/>
      </c>
      <c r="BP133" s="281" t="str">
        <f t="shared" si="102"/>
        <v/>
      </c>
      <c r="BQ133" s="281" t="str">
        <f t="shared" si="102"/>
        <v/>
      </c>
      <c r="BR133" s="281" t="str">
        <f t="shared" si="102"/>
        <v/>
      </c>
      <c r="BS133" s="281" t="str">
        <f t="shared" si="102"/>
        <v/>
      </c>
      <c r="BT133" s="281" t="str">
        <f t="shared" si="102"/>
        <v/>
      </c>
      <c r="BU133" s="281" t="str">
        <f t="shared" si="102"/>
        <v/>
      </c>
      <c r="BV133" s="281" t="str">
        <f t="shared" si="102"/>
        <v/>
      </c>
      <c r="BW133" s="281" t="str">
        <f t="shared" si="102"/>
        <v/>
      </c>
      <c r="BX133" s="281" t="str">
        <f t="shared" si="102"/>
        <v/>
      </c>
      <c r="BY133" s="281" t="str">
        <f t="shared" si="102"/>
        <v/>
      </c>
      <c r="BZ133" s="281" t="str">
        <f t="shared" si="102"/>
        <v/>
      </c>
      <c r="CA133" s="281" t="str">
        <f t="shared" si="102"/>
        <v/>
      </c>
      <c r="CB133" s="281" t="str">
        <f t="shared" si="102"/>
        <v/>
      </c>
      <c r="CC133" s="281" t="str">
        <f t="shared" si="102"/>
        <v/>
      </c>
      <c r="CD133" s="281" t="str">
        <f t="shared" si="102"/>
        <v/>
      </c>
      <c r="CE133" s="281" t="str">
        <f t="shared" si="102"/>
        <v/>
      </c>
      <c r="CF133" s="281" t="str">
        <f t="shared" si="102"/>
        <v/>
      </c>
      <c r="CG133" s="281" t="str">
        <f t="shared" si="102"/>
        <v/>
      </c>
      <c r="CH133" s="281" t="str">
        <f t="shared" si="102"/>
        <v/>
      </c>
      <c r="CI133" s="281" t="str">
        <f t="shared" si="102"/>
        <v/>
      </c>
      <c r="CJ133" s="281" t="str">
        <f t="shared" si="102"/>
        <v/>
      </c>
      <c r="CK133" s="281" t="str">
        <f t="shared" si="102"/>
        <v/>
      </c>
      <c r="CL133" s="281" t="str">
        <f t="shared" si="102"/>
        <v/>
      </c>
      <c r="CM133" s="281" t="str">
        <f t="shared" si="102"/>
        <v/>
      </c>
      <c r="CN133" s="281" t="str">
        <f t="shared" si="102"/>
        <v/>
      </c>
      <c r="CO133" s="281" t="str">
        <f t="shared" si="102"/>
        <v/>
      </c>
      <c r="CP133" s="281" t="str">
        <f t="shared" si="102"/>
        <v/>
      </c>
      <c r="CQ133" s="281" t="str">
        <f t="shared" si="102"/>
        <v/>
      </c>
      <c r="CR133" s="281" t="str">
        <f t="shared" si="102"/>
        <v/>
      </c>
      <c r="CS133" s="281" t="str">
        <f t="shared" si="102"/>
        <v/>
      </c>
      <c r="CT133" s="281" t="str">
        <f t="shared" si="102"/>
        <v/>
      </c>
      <c r="CU133" s="281" t="str">
        <f t="shared" si="102"/>
        <v/>
      </c>
      <c r="CV133" s="281" t="str">
        <f t="shared" si="102"/>
        <v/>
      </c>
      <c r="CW133" s="281" t="str">
        <f t="shared" si="102"/>
        <v/>
      </c>
      <c r="CX133" s="281" t="str">
        <f t="shared" si="102"/>
        <v/>
      </c>
      <c r="CY133" s="281" t="str">
        <f t="shared" si="102"/>
        <v/>
      </c>
      <c r="CZ133" s="281" t="str">
        <f t="shared" si="102"/>
        <v/>
      </c>
      <c r="DA133" s="281" t="str">
        <f t="shared" si="102"/>
        <v/>
      </c>
      <c r="DB133" s="281" t="str">
        <f t="shared" si="102"/>
        <v/>
      </c>
      <c r="DC133" s="281" t="str">
        <f t="shared" si="102"/>
        <v/>
      </c>
      <c r="DD133" s="281" t="str">
        <f t="shared" ref="DD133:DH133" si="103">IF(DD$132="non","",DD$2)</f>
        <v>H400</v>
      </c>
      <c r="DE133" s="281" t="str">
        <f t="shared" si="103"/>
        <v>H410</v>
      </c>
      <c r="DF133" s="281" t="str">
        <f t="shared" si="103"/>
        <v/>
      </c>
      <c r="DG133" s="281" t="str">
        <f t="shared" si="103"/>
        <v/>
      </c>
      <c r="DH133" s="281" t="str">
        <f t="shared" si="103"/>
        <v/>
      </c>
      <c r="DI133" s="224"/>
    </row>
    <row r="134" spans="20:113" customFormat="1" x14ac:dyDescent="0.25">
      <c r="T134" s="301"/>
      <c r="U134" s="301"/>
      <c r="V134" s="301"/>
      <c r="W134" s="301"/>
      <c r="X134" s="301"/>
      <c r="Y134" s="301"/>
      <c r="AA134" s="81"/>
      <c r="AO134" s="224"/>
      <c r="AP134" s="224"/>
      <c r="AQ134" s="224"/>
      <c r="AR134" s="225"/>
      <c r="AS134" s="224"/>
      <c r="AT134" s="224"/>
      <c r="AU134" s="224"/>
      <c r="AV134" s="224"/>
      <c r="AW134" s="224"/>
      <c r="AX134" s="225"/>
      <c r="AY134" s="225"/>
      <c r="AZ134" s="225"/>
      <c r="BA134" s="225"/>
      <c r="BB134" s="225"/>
      <c r="BC134" s="224"/>
      <c r="BD134" s="224"/>
      <c r="BE134" s="224"/>
      <c r="BF134" s="224"/>
      <c r="BG134" s="224"/>
      <c r="BH134" s="224"/>
      <c r="BI134" s="224"/>
      <c r="BJ134" s="224"/>
      <c r="BK134" s="224"/>
      <c r="BL134" s="224"/>
      <c r="BM134" s="224"/>
      <c r="BN134" s="224"/>
      <c r="BO134" s="224"/>
      <c r="BP134" s="224"/>
      <c r="BQ134" s="224"/>
      <c r="BR134" s="224"/>
      <c r="BS134" s="224"/>
      <c r="BT134" s="224"/>
      <c r="BU134" s="226"/>
      <c r="BV134" s="226"/>
      <c r="BW134" s="226"/>
      <c r="BX134" s="226"/>
      <c r="BY134" s="226"/>
      <c r="BZ134" s="226"/>
      <c r="CA134" s="224"/>
      <c r="CB134" s="224"/>
      <c r="CC134" s="224"/>
      <c r="CD134" s="224"/>
      <c r="CE134" s="224"/>
      <c r="CF134" s="224"/>
      <c r="CG134" s="224"/>
      <c r="CH134" s="224"/>
      <c r="CI134" s="224"/>
      <c r="CJ134" s="224"/>
      <c r="CK134" s="224"/>
      <c r="CL134" s="224"/>
      <c r="CM134" s="224"/>
      <c r="CN134" s="224"/>
      <c r="CO134" s="224"/>
      <c r="CP134" s="224"/>
      <c r="CQ134" s="224"/>
      <c r="CR134" s="224"/>
      <c r="CS134" s="224"/>
      <c r="CT134" s="224"/>
      <c r="CU134" s="224"/>
      <c r="CV134" s="224"/>
      <c r="CW134" s="224"/>
      <c r="CX134" s="224"/>
      <c r="CY134" s="224"/>
      <c r="CZ134" s="224"/>
      <c r="DA134" s="224"/>
      <c r="DB134" s="224"/>
      <c r="DC134" s="224"/>
      <c r="DD134" s="224"/>
      <c r="DE134" s="224"/>
      <c r="DF134" s="224"/>
      <c r="DG134" s="224"/>
      <c r="DH134" s="224"/>
      <c r="DI134" s="224"/>
    </row>
    <row r="135" spans="20:113" customFormat="1" ht="15.75" thickBot="1" x14ac:dyDescent="0.3">
      <c r="T135" s="301"/>
      <c r="U135" s="301"/>
      <c r="V135" s="301"/>
      <c r="W135" s="301"/>
      <c r="X135" s="301"/>
      <c r="Y135" s="301"/>
      <c r="AA135" s="81"/>
      <c r="AR135" s="90"/>
      <c r="AX135" s="90"/>
      <c r="AY135" s="90"/>
      <c r="AZ135" s="90"/>
      <c r="BA135" s="90"/>
      <c r="BB135" s="90"/>
      <c r="BQ135" s="88"/>
      <c r="BR135" s="88"/>
      <c r="BU135" s="144"/>
      <c r="BV135" s="144"/>
      <c r="BW135" s="144"/>
      <c r="BX135" s="144"/>
      <c r="BY135" s="144"/>
      <c r="BZ135" s="144"/>
    </row>
    <row r="136" spans="20:113" customFormat="1" x14ac:dyDescent="0.25">
      <c r="T136" s="301"/>
      <c r="U136" s="301"/>
      <c r="V136" s="301"/>
      <c r="W136" s="301"/>
      <c r="X136" s="301"/>
      <c r="Y136" s="301"/>
      <c r="AA136" s="81"/>
      <c r="AO136" s="261" t="s">
        <v>413</v>
      </c>
      <c r="AP136" s="210" t="s">
        <v>407</v>
      </c>
      <c r="AQ136" s="230" t="str">
        <f>IFERROR($AQ4/$L4,"")</f>
        <v/>
      </c>
      <c r="AR136" s="231" t="str">
        <f>IFERROR(AR$4/$L4,"")</f>
        <v/>
      </c>
      <c r="AS136" s="231" t="str">
        <f>IFERROR(AS$4/$L4,"")</f>
        <v/>
      </c>
      <c r="AT136" s="231" t="str">
        <f t="shared" ref="AT136:DC136" si="104">IFERROR(AT$4/$L4,"")</f>
        <v/>
      </c>
      <c r="AU136" s="231" t="str">
        <f t="shared" si="104"/>
        <v/>
      </c>
      <c r="AV136" s="231" t="str">
        <f t="shared" si="104"/>
        <v/>
      </c>
      <c r="AW136" s="231" t="str">
        <f t="shared" si="104"/>
        <v/>
      </c>
      <c r="AX136" s="231" t="str">
        <f t="shared" si="104"/>
        <v/>
      </c>
      <c r="AY136" s="231" t="str">
        <f t="shared" si="104"/>
        <v/>
      </c>
      <c r="AZ136" s="231" t="str">
        <f t="shared" si="104"/>
        <v/>
      </c>
      <c r="BA136" s="231" t="str">
        <f t="shared" si="104"/>
        <v/>
      </c>
      <c r="BB136" s="231" t="str">
        <f t="shared" si="104"/>
        <v/>
      </c>
      <c r="BC136" s="231" t="str">
        <f t="shared" si="104"/>
        <v/>
      </c>
      <c r="BD136" s="231" t="str">
        <f t="shared" si="104"/>
        <v/>
      </c>
      <c r="BE136" s="231" t="str">
        <f t="shared" si="104"/>
        <v/>
      </c>
      <c r="BF136" s="231" t="str">
        <f t="shared" si="104"/>
        <v/>
      </c>
      <c r="BG136" s="231" t="str">
        <f t="shared" si="104"/>
        <v/>
      </c>
      <c r="BH136" s="231" t="str">
        <f t="shared" si="104"/>
        <v/>
      </c>
      <c r="BI136" s="231" t="str">
        <f t="shared" si="104"/>
        <v/>
      </c>
      <c r="BJ136" s="231" t="str">
        <f t="shared" si="104"/>
        <v/>
      </c>
      <c r="BK136" s="231" t="str">
        <f t="shared" si="104"/>
        <v/>
      </c>
      <c r="BL136" s="231" t="str">
        <f t="shared" si="104"/>
        <v/>
      </c>
      <c r="BM136" s="231" t="str">
        <f t="shared" si="104"/>
        <v/>
      </c>
      <c r="BN136" s="231" t="str">
        <f t="shared" si="104"/>
        <v/>
      </c>
      <c r="BO136" s="231" t="str">
        <f t="shared" si="104"/>
        <v/>
      </c>
      <c r="BP136" s="231" t="str">
        <f t="shared" si="104"/>
        <v/>
      </c>
      <c r="BQ136" s="231" t="str">
        <f t="shared" si="104"/>
        <v/>
      </c>
      <c r="BR136" s="231" t="str">
        <f t="shared" si="104"/>
        <v/>
      </c>
      <c r="BS136" s="231" t="str">
        <f t="shared" si="104"/>
        <v/>
      </c>
      <c r="BT136" s="231" t="str">
        <f t="shared" si="104"/>
        <v/>
      </c>
      <c r="BU136" s="231" t="str">
        <f t="shared" si="104"/>
        <v/>
      </c>
      <c r="BV136" s="231" t="str">
        <f t="shared" si="104"/>
        <v/>
      </c>
      <c r="BW136" s="231" t="str">
        <f t="shared" si="104"/>
        <v/>
      </c>
      <c r="BX136" s="231" t="str">
        <f t="shared" si="104"/>
        <v/>
      </c>
      <c r="BY136" s="231" t="str">
        <f t="shared" si="104"/>
        <v/>
      </c>
      <c r="BZ136" s="231" t="str">
        <f t="shared" si="104"/>
        <v/>
      </c>
      <c r="CA136" s="232" t="str">
        <f t="shared" si="104"/>
        <v/>
      </c>
      <c r="CB136" s="211" t="str">
        <f t="shared" si="104"/>
        <v/>
      </c>
      <c r="CC136" s="211" t="str">
        <f t="shared" si="104"/>
        <v/>
      </c>
      <c r="CD136" s="211" t="str">
        <f t="shared" si="104"/>
        <v/>
      </c>
      <c r="CE136" s="211" t="str">
        <f t="shared" si="104"/>
        <v/>
      </c>
      <c r="CF136" s="211" t="str">
        <f t="shared" si="104"/>
        <v/>
      </c>
      <c r="CG136" s="211" t="str">
        <f t="shared" si="104"/>
        <v/>
      </c>
      <c r="CH136" s="211" t="str">
        <f t="shared" si="104"/>
        <v/>
      </c>
      <c r="CI136" s="211" t="str">
        <f t="shared" si="104"/>
        <v/>
      </c>
      <c r="CJ136" s="211" t="str">
        <f t="shared" si="104"/>
        <v/>
      </c>
      <c r="CK136" s="211" t="str">
        <f t="shared" si="104"/>
        <v/>
      </c>
      <c r="CL136" s="211" t="str">
        <f t="shared" si="104"/>
        <v/>
      </c>
      <c r="CM136" s="211" t="str">
        <f t="shared" si="104"/>
        <v/>
      </c>
      <c r="CN136" s="211" t="str">
        <f t="shared" si="104"/>
        <v/>
      </c>
      <c r="CO136" s="211" t="str">
        <f t="shared" si="104"/>
        <v/>
      </c>
      <c r="CP136" s="211" t="str">
        <f t="shared" si="104"/>
        <v/>
      </c>
      <c r="CQ136" s="211" t="str">
        <f t="shared" si="104"/>
        <v/>
      </c>
      <c r="CR136" s="211" t="str">
        <f t="shared" si="104"/>
        <v/>
      </c>
      <c r="CS136" s="211" t="str">
        <f t="shared" si="104"/>
        <v/>
      </c>
      <c r="CT136" s="211" t="str">
        <f t="shared" si="104"/>
        <v/>
      </c>
      <c r="CU136" s="211" t="str">
        <f t="shared" si="104"/>
        <v/>
      </c>
      <c r="CV136" s="211" t="str">
        <f t="shared" si="104"/>
        <v/>
      </c>
      <c r="CW136" s="211" t="str">
        <f t="shared" si="104"/>
        <v/>
      </c>
      <c r="CX136" s="211" t="str">
        <f t="shared" si="104"/>
        <v/>
      </c>
      <c r="CY136" s="211" t="str">
        <f t="shared" si="104"/>
        <v/>
      </c>
      <c r="CZ136" s="211" t="str">
        <f t="shared" si="104"/>
        <v/>
      </c>
      <c r="DA136" s="211" t="str">
        <f t="shared" si="104"/>
        <v/>
      </c>
      <c r="DB136" s="211" t="str">
        <f t="shared" si="104"/>
        <v/>
      </c>
      <c r="DC136" s="234" t="str">
        <f t="shared" si="104"/>
        <v/>
      </c>
      <c r="DD136" s="230" t="str">
        <f>IFERROR(DD$4/$L4,"")</f>
        <v/>
      </c>
      <c r="DE136" s="231">
        <f t="shared" ref="DE136:DH136" si="105">IFERROR(DE$4/$L4,"")</f>
        <v>12</v>
      </c>
      <c r="DF136" s="231" t="str">
        <f t="shared" si="105"/>
        <v/>
      </c>
      <c r="DG136" s="231" t="str">
        <f t="shared" si="105"/>
        <v/>
      </c>
      <c r="DH136" s="232" t="str">
        <f t="shared" si="105"/>
        <v/>
      </c>
    </row>
    <row r="137" spans="20:113" customFormat="1" x14ac:dyDescent="0.25">
      <c r="T137" s="301"/>
      <c r="U137" s="301"/>
      <c r="V137" s="301"/>
      <c r="W137" s="301"/>
      <c r="X137" s="301"/>
      <c r="Y137" s="301"/>
      <c r="AA137" s="81"/>
      <c r="AO137" s="262"/>
      <c r="AP137" s="210" t="s">
        <v>407</v>
      </c>
      <c r="AQ137" s="203" t="str">
        <f>IFERROR($AQ5/$L5,"")</f>
        <v/>
      </c>
      <c r="AR137" s="211" t="str">
        <f>IFERROR(AR5/$L5,"")</f>
        <v/>
      </c>
      <c r="AS137" s="211" t="str">
        <f t="shared" ref="AS137:DC137" si="106">IFERROR(AS5/$L5,"")</f>
        <v/>
      </c>
      <c r="AT137" s="211" t="str">
        <f t="shared" si="106"/>
        <v/>
      </c>
      <c r="AU137" s="211" t="str">
        <f t="shared" si="106"/>
        <v/>
      </c>
      <c r="AV137" s="211" t="str">
        <f t="shared" si="106"/>
        <v/>
      </c>
      <c r="AW137" s="211" t="str">
        <f t="shared" si="106"/>
        <v/>
      </c>
      <c r="AX137" s="211" t="str">
        <f t="shared" si="106"/>
        <v/>
      </c>
      <c r="AY137" s="211" t="str">
        <f t="shared" si="106"/>
        <v/>
      </c>
      <c r="AZ137" s="211" t="str">
        <f t="shared" si="106"/>
        <v/>
      </c>
      <c r="BA137" s="211" t="str">
        <f t="shared" si="106"/>
        <v/>
      </c>
      <c r="BB137" s="211" t="str">
        <f>IFERROR(BB5/$L5,"")</f>
        <v/>
      </c>
      <c r="BC137" s="211" t="str">
        <f t="shared" si="106"/>
        <v/>
      </c>
      <c r="BD137" s="211" t="str">
        <f t="shared" si="106"/>
        <v/>
      </c>
      <c r="BE137" s="211" t="str">
        <f t="shared" si="106"/>
        <v/>
      </c>
      <c r="BF137" s="211" t="str">
        <f t="shared" si="106"/>
        <v/>
      </c>
      <c r="BG137" s="211" t="str">
        <f t="shared" si="106"/>
        <v/>
      </c>
      <c r="BH137" s="211" t="str">
        <f t="shared" si="106"/>
        <v/>
      </c>
      <c r="BI137" s="211" t="str">
        <f t="shared" si="106"/>
        <v/>
      </c>
      <c r="BJ137" s="211" t="str">
        <f t="shared" si="106"/>
        <v/>
      </c>
      <c r="BK137" s="211" t="str">
        <f t="shared" si="106"/>
        <v/>
      </c>
      <c r="BL137" s="211" t="str">
        <f t="shared" si="106"/>
        <v/>
      </c>
      <c r="BM137" s="211" t="str">
        <f t="shared" si="106"/>
        <v/>
      </c>
      <c r="BN137" s="211" t="str">
        <f t="shared" si="106"/>
        <v/>
      </c>
      <c r="BO137" s="211" t="str">
        <f t="shared" si="106"/>
        <v/>
      </c>
      <c r="BP137" s="211" t="str">
        <f t="shared" si="106"/>
        <v/>
      </c>
      <c r="BQ137" s="211" t="str">
        <f t="shared" si="106"/>
        <v/>
      </c>
      <c r="BR137" s="211" t="str">
        <f t="shared" si="106"/>
        <v/>
      </c>
      <c r="BS137" s="211" t="str">
        <f t="shared" si="106"/>
        <v/>
      </c>
      <c r="BT137" s="211" t="str">
        <f t="shared" si="106"/>
        <v/>
      </c>
      <c r="BU137" s="211" t="str">
        <f t="shared" si="106"/>
        <v/>
      </c>
      <c r="BV137" s="211" t="str">
        <f t="shared" si="106"/>
        <v/>
      </c>
      <c r="BW137" s="211" t="str">
        <f t="shared" si="106"/>
        <v/>
      </c>
      <c r="BX137" s="211" t="str">
        <f t="shared" si="106"/>
        <v/>
      </c>
      <c r="BY137" s="211" t="str">
        <f t="shared" si="106"/>
        <v/>
      </c>
      <c r="BZ137" s="211" t="str">
        <f t="shared" si="106"/>
        <v/>
      </c>
      <c r="CA137" s="233" t="str">
        <f t="shared" si="106"/>
        <v/>
      </c>
      <c r="CB137" s="211" t="str">
        <f t="shared" si="106"/>
        <v/>
      </c>
      <c r="CC137" s="211" t="str">
        <f t="shared" si="106"/>
        <v/>
      </c>
      <c r="CD137" s="211" t="str">
        <f t="shared" si="106"/>
        <v/>
      </c>
      <c r="CE137" s="211" t="str">
        <f t="shared" si="106"/>
        <v/>
      </c>
      <c r="CF137" s="211" t="str">
        <f t="shared" si="106"/>
        <v/>
      </c>
      <c r="CG137" s="211" t="str">
        <f t="shared" si="106"/>
        <v/>
      </c>
      <c r="CH137" s="211" t="str">
        <f t="shared" si="106"/>
        <v/>
      </c>
      <c r="CI137" s="211" t="str">
        <f t="shared" si="106"/>
        <v/>
      </c>
      <c r="CJ137" s="211" t="str">
        <f t="shared" si="106"/>
        <v/>
      </c>
      <c r="CK137" s="211" t="str">
        <f t="shared" si="106"/>
        <v/>
      </c>
      <c r="CL137" s="211" t="str">
        <f t="shared" si="106"/>
        <v/>
      </c>
      <c r="CM137" s="211" t="str">
        <f t="shared" si="106"/>
        <v/>
      </c>
      <c r="CN137" s="211" t="str">
        <f t="shared" si="106"/>
        <v/>
      </c>
      <c r="CO137" s="211" t="str">
        <f t="shared" si="106"/>
        <v/>
      </c>
      <c r="CP137" s="211" t="str">
        <f t="shared" si="106"/>
        <v/>
      </c>
      <c r="CQ137" s="211" t="str">
        <f t="shared" si="106"/>
        <v/>
      </c>
      <c r="CR137" s="211" t="str">
        <f t="shared" si="106"/>
        <v/>
      </c>
      <c r="CS137" s="211" t="str">
        <f t="shared" si="106"/>
        <v/>
      </c>
      <c r="CT137" s="211" t="str">
        <f t="shared" si="106"/>
        <v/>
      </c>
      <c r="CU137" s="211" t="str">
        <f t="shared" si="106"/>
        <v/>
      </c>
      <c r="CV137" s="211" t="str">
        <f t="shared" si="106"/>
        <v/>
      </c>
      <c r="CW137" s="211" t="str">
        <f t="shared" si="106"/>
        <v/>
      </c>
      <c r="CX137" s="211" t="str">
        <f t="shared" si="106"/>
        <v/>
      </c>
      <c r="CY137" s="211" t="str">
        <f t="shared" si="106"/>
        <v/>
      </c>
      <c r="CZ137" s="211" t="str">
        <f t="shared" si="106"/>
        <v/>
      </c>
      <c r="DA137" s="211" t="str">
        <f t="shared" si="106"/>
        <v/>
      </c>
      <c r="DB137" s="211" t="str">
        <f t="shared" si="106"/>
        <v/>
      </c>
      <c r="DC137" s="234" t="str">
        <f t="shared" si="106"/>
        <v/>
      </c>
      <c r="DD137" s="203" t="str">
        <f>IFERROR(DD5/$L5,"")</f>
        <v/>
      </c>
      <c r="DE137" s="211" t="str">
        <f t="shared" ref="DE137:DH137" si="107">IFERROR(DE5/$L5,"")</f>
        <v/>
      </c>
      <c r="DF137" s="211" t="str">
        <f t="shared" si="107"/>
        <v/>
      </c>
      <c r="DG137" s="211" t="str">
        <f t="shared" si="107"/>
        <v/>
      </c>
      <c r="DH137" s="233" t="str">
        <f t="shared" si="107"/>
        <v/>
      </c>
    </row>
    <row r="138" spans="20:113" customFormat="1" x14ac:dyDescent="0.25">
      <c r="T138" s="301"/>
      <c r="U138" s="301"/>
      <c r="V138" s="301"/>
      <c r="W138" s="301"/>
      <c r="X138" s="301"/>
      <c r="Y138" s="301"/>
      <c r="AA138" s="81"/>
      <c r="AO138" s="262"/>
      <c r="AP138" s="210" t="s">
        <v>407</v>
      </c>
      <c r="AQ138" s="228" t="str">
        <f t="shared" ref="AQ138:AQ140" si="108">IFERROR($AQ6/$L6,"")</f>
        <v/>
      </c>
      <c r="AR138" s="156" t="str">
        <f>IFERROR(AR6/$L6,"")</f>
        <v/>
      </c>
      <c r="AS138" s="156" t="str">
        <f t="shared" ref="AS138:DC138" si="109">IFERROR(AS6/$L6,"")</f>
        <v/>
      </c>
      <c r="AT138" s="156" t="str">
        <f t="shared" si="109"/>
        <v/>
      </c>
      <c r="AU138" s="156" t="str">
        <f t="shared" si="109"/>
        <v/>
      </c>
      <c r="AV138" s="156" t="str">
        <f t="shared" si="109"/>
        <v/>
      </c>
      <c r="AW138" s="156" t="str">
        <f t="shared" si="109"/>
        <v/>
      </c>
      <c r="AX138" s="156" t="str">
        <f t="shared" si="109"/>
        <v/>
      </c>
      <c r="AY138" s="156" t="str">
        <f t="shared" si="109"/>
        <v/>
      </c>
      <c r="AZ138" s="156" t="str">
        <f t="shared" si="109"/>
        <v/>
      </c>
      <c r="BA138" s="156" t="str">
        <f t="shared" si="109"/>
        <v/>
      </c>
      <c r="BB138" s="156" t="str">
        <f t="shared" si="109"/>
        <v/>
      </c>
      <c r="BC138" s="156" t="str">
        <f t="shared" si="109"/>
        <v/>
      </c>
      <c r="BD138" s="156" t="str">
        <f t="shared" si="109"/>
        <v/>
      </c>
      <c r="BE138" s="156" t="str">
        <f t="shared" si="109"/>
        <v/>
      </c>
      <c r="BF138" s="156" t="str">
        <f t="shared" si="109"/>
        <v/>
      </c>
      <c r="BG138" s="156" t="str">
        <f t="shared" si="109"/>
        <v/>
      </c>
      <c r="BH138" s="156" t="str">
        <f t="shared" si="109"/>
        <v/>
      </c>
      <c r="BI138" s="156" t="str">
        <f t="shared" si="109"/>
        <v/>
      </c>
      <c r="BJ138" s="156" t="str">
        <f t="shared" si="109"/>
        <v/>
      </c>
      <c r="BK138" s="156" t="str">
        <f t="shared" si="109"/>
        <v/>
      </c>
      <c r="BL138" s="156" t="str">
        <f t="shared" si="109"/>
        <v/>
      </c>
      <c r="BM138" s="156" t="str">
        <f t="shared" si="109"/>
        <v/>
      </c>
      <c r="BN138" s="156" t="str">
        <f t="shared" si="109"/>
        <v/>
      </c>
      <c r="BO138" s="156" t="str">
        <f t="shared" si="109"/>
        <v/>
      </c>
      <c r="BP138" s="156" t="str">
        <f t="shared" si="109"/>
        <v/>
      </c>
      <c r="BQ138" s="156" t="str">
        <f t="shared" si="109"/>
        <v/>
      </c>
      <c r="BR138" s="156" t="str">
        <f t="shared" si="109"/>
        <v/>
      </c>
      <c r="BS138" s="156" t="str">
        <f t="shared" si="109"/>
        <v/>
      </c>
      <c r="BT138" s="156" t="str">
        <f t="shared" si="109"/>
        <v/>
      </c>
      <c r="BU138" s="156" t="str">
        <f t="shared" si="109"/>
        <v/>
      </c>
      <c r="BV138" s="156" t="str">
        <f t="shared" si="109"/>
        <v/>
      </c>
      <c r="BW138" s="156" t="str">
        <f t="shared" si="109"/>
        <v/>
      </c>
      <c r="BX138" s="156" t="str">
        <f t="shared" si="109"/>
        <v/>
      </c>
      <c r="BY138" s="156" t="str">
        <f t="shared" si="109"/>
        <v/>
      </c>
      <c r="BZ138" s="156" t="str">
        <f t="shared" si="109"/>
        <v/>
      </c>
      <c r="CA138" s="219" t="str">
        <f t="shared" si="109"/>
        <v/>
      </c>
      <c r="CB138" s="211" t="str">
        <f t="shared" si="109"/>
        <v/>
      </c>
      <c r="CC138" s="156" t="str">
        <f t="shared" si="109"/>
        <v/>
      </c>
      <c r="CD138" s="156" t="str">
        <f t="shared" si="109"/>
        <v/>
      </c>
      <c r="CE138" s="156" t="str">
        <f t="shared" si="109"/>
        <v/>
      </c>
      <c r="CF138" s="156" t="str">
        <f t="shared" si="109"/>
        <v/>
      </c>
      <c r="CG138" s="156" t="str">
        <f t="shared" si="109"/>
        <v/>
      </c>
      <c r="CH138" s="156" t="str">
        <f t="shared" si="109"/>
        <v/>
      </c>
      <c r="CI138" s="156" t="str">
        <f t="shared" si="109"/>
        <v/>
      </c>
      <c r="CJ138" s="156" t="str">
        <f t="shared" si="109"/>
        <v/>
      </c>
      <c r="CK138" s="156" t="str">
        <f t="shared" si="109"/>
        <v/>
      </c>
      <c r="CL138" s="156" t="str">
        <f t="shared" si="109"/>
        <v/>
      </c>
      <c r="CM138" s="156" t="str">
        <f t="shared" si="109"/>
        <v/>
      </c>
      <c r="CN138" s="156" t="str">
        <f t="shared" si="109"/>
        <v/>
      </c>
      <c r="CO138" s="156" t="str">
        <f t="shared" si="109"/>
        <v/>
      </c>
      <c r="CP138" s="156" t="str">
        <f t="shared" si="109"/>
        <v/>
      </c>
      <c r="CQ138" s="156" t="str">
        <f t="shared" si="109"/>
        <v/>
      </c>
      <c r="CR138" s="156" t="str">
        <f t="shared" si="109"/>
        <v/>
      </c>
      <c r="CS138" s="156" t="str">
        <f t="shared" si="109"/>
        <v/>
      </c>
      <c r="CT138" s="156" t="str">
        <f t="shared" si="109"/>
        <v/>
      </c>
      <c r="CU138" s="156" t="str">
        <f t="shared" si="109"/>
        <v/>
      </c>
      <c r="CV138" s="156" t="str">
        <f t="shared" si="109"/>
        <v/>
      </c>
      <c r="CW138" s="156" t="str">
        <f t="shared" si="109"/>
        <v/>
      </c>
      <c r="CX138" s="156" t="str">
        <f t="shared" si="109"/>
        <v/>
      </c>
      <c r="CY138" s="156" t="str">
        <f t="shared" si="109"/>
        <v/>
      </c>
      <c r="CZ138" s="156" t="str">
        <f t="shared" si="109"/>
        <v/>
      </c>
      <c r="DA138" s="156" t="str">
        <f t="shared" si="109"/>
        <v/>
      </c>
      <c r="DB138" s="156" t="str">
        <f t="shared" si="109"/>
        <v/>
      </c>
      <c r="DC138" s="229" t="str">
        <f t="shared" si="109"/>
        <v/>
      </c>
      <c r="DD138" s="203" t="str">
        <f>IFERROR(DD6/$L6,"")</f>
        <v/>
      </c>
      <c r="DE138" s="156" t="str">
        <f t="shared" ref="DE138:DH138" si="110">IFERROR(DE6/$L6,"")</f>
        <v/>
      </c>
      <c r="DF138" s="156" t="str">
        <f t="shared" si="110"/>
        <v/>
      </c>
      <c r="DG138" s="156" t="str">
        <f>IFERROR(DG6/$L6,"")</f>
        <v/>
      </c>
      <c r="DH138" s="219" t="str">
        <f t="shared" si="110"/>
        <v/>
      </c>
    </row>
    <row r="139" spans="20:113" customFormat="1" x14ac:dyDescent="0.25">
      <c r="T139" s="301"/>
      <c r="U139" s="301"/>
      <c r="V139" s="301"/>
      <c r="W139" s="301"/>
      <c r="X139" s="301"/>
      <c r="Y139" s="301"/>
      <c r="AA139" s="81"/>
      <c r="AO139" s="262"/>
      <c r="AP139" s="210" t="s">
        <v>407</v>
      </c>
      <c r="AQ139" s="228" t="str">
        <f t="shared" si="108"/>
        <v/>
      </c>
      <c r="AR139" s="156" t="str">
        <f>IFERROR(AQ7/$L7,"")</f>
        <v/>
      </c>
      <c r="AS139" s="156" t="str">
        <f t="shared" ref="AS139:DC139" si="111">IFERROR(AR7/$L7,"")</f>
        <v/>
      </c>
      <c r="AT139" s="156" t="str">
        <f t="shared" si="111"/>
        <v/>
      </c>
      <c r="AU139" s="156" t="str">
        <f t="shared" si="111"/>
        <v/>
      </c>
      <c r="AV139" s="156" t="str">
        <f t="shared" si="111"/>
        <v/>
      </c>
      <c r="AW139" s="156" t="str">
        <f t="shared" si="111"/>
        <v/>
      </c>
      <c r="AX139" s="156" t="str">
        <f t="shared" si="111"/>
        <v/>
      </c>
      <c r="AY139" s="156" t="str">
        <f t="shared" si="111"/>
        <v/>
      </c>
      <c r="AZ139" s="156" t="str">
        <f t="shared" si="111"/>
        <v/>
      </c>
      <c r="BA139" s="156" t="str">
        <f t="shared" si="111"/>
        <v/>
      </c>
      <c r="BB139" s="156" t="str">
        <f t="shared" si="111"/>
        <v/>
      </c>
      <c r="BC139" s="156" t="str">
        <f t="shared" si="111"/>
        <v/>
      </c>
      <c r="BD139" s="156" t="str">
        <f t="shared" si="111"/>
        <v/>
      </c>
      <c r="BE139" s="156" t="str">
        <f t="shared" si="111"/>
        <v/>
      </c>
      <c r="BF139" s="156" t="str">
        <f t="shared" si="111"/>
        <v/>
      </c>
      <c r="BG139" s="156" t="str">
        <f t="shared" si="111"/>
        <v/>
      </c>
      <c r="BH139" s="156" t="str">
        <f t="shared" si="111"/>
        <v/>
      </c>
      <c r="BI139" s="156" t="str">
        <f t="shared" si="111"/>
        <v/>
      </c>
      <c r="BJ139" s="156" t="str">
        <f t="shared" si="111"/>
        <v/>
      </c>
      <c r="BK139" s="156" t="str">
        <f t="shared" si="111"/>
        <v/>
      </c>
      <c r="BL139" s="156" t="str">
        <f t="shared" si="111"/>
        <v/>
      </c>
      <c r="BM139" s="156" t="str">
        <f t="shared" si="111"/>
        <v/>
      </c>
      <c r="BN139" s="156" t="str">
        <f t="shared" si="111"/>
        <v/>
      </c>
      <c r="BO139" s="156" t="str">
        <f t="shared" si="111"/>
        <v/>
      </c>
      <c r="BP139" s="156" t="str">
        <f t="shared" si="111"/>
        <v/>
      </c>
      <c r="BQ139" s="156" t="str">
        <f t="shared" si="111"/>
        <v/>
      </c>
      <c r="BR139" s="156" t="str">
        <f t="shared" si="111"/>
        <v/>
      </c>
      <c r="BS139" s="156" t="str">
        <f t="shared" si="111"/>
        <v/>
      </c>
      <c r="BT139" s="156" t="str">
        <f t="shared" si="111"/>
        <v/>
      </c>
      <c r="BU139" s="156" t="str">
        <f t="shared" si="111"/>
        <v/>
      </c>
      <c r="BV139" s="156" t="str">
        <f t="shared" si="111"/>
        <v/>
      </c>
      <c r="BW139" s="156" t="str">
        <f t="shared" si="111"/>
        <v/>
      </c>
      <c r="BX139" s="156" t="str">
        <f t="shared" si="111"/>
        <v/>
      </c>
      <c r="BY139" s="156" t="str">
        <f t="shared" si="111"/>
        <v/>
      </c>
      <c r="BZ139" s="156" t="str">
        <f t="shared" si="111"/>
        <v/>
      </c>
      <c r="CA139" s="219" t="str">
        <f t="shared" si="111"/>
        <v/>
      </c>
      <c r="CB139" s="211" t="str">
        <f t="shared" si="111"/>
        <v/>
      </c>
      <c r="CC139" s="156" t="str">
        <f t="shared" si="111"/>
        <v/>
      </c>
      <c r="CD139" s="156" t="str">
        <f t="shared" si="111"/>
        <v/>
      </c>
      <c r="CE139" s="156" t="str">
        <f t="shared" si="111"/>
        <v/>
      </c>
      <c r="CF139" s="156" t="str">
        <f t="shared" si="111"/>
        <v/>
      </c>
      <c r="CG139" s="156" t="str">
        <f t="shared" si="111"/>
        <v/>
      </c>
      <c r="CH139" s="156" t="str">
        <f t="shared" si="111"/>
        <v/>
      </c>
      <c r="CI139" s="156" t="str">
        <f t="shared" si="111"/>
        <v/>
      </c>
      <c r="CJ139" s="156" t="str">
        <f t="shared" si="111"/>
        <v/>
      </c>
      <c r="CK139" s="156" t="str">
        <f t="shared" si="111"/>
        <v/>
      </c>
      <c r="CL139" s="156" t="str">
        <f t="shared" si="111"/>
        <v/>
      </c>
      <c r="CM139" s="156" t="str">
        <f t="shared" si="111"/>
        <v/>
      </c>
      <c r="CN139" s="156" t="str">
        <f t="shared" si="111"/>
        <v/>
      </c>
      <c r="CO139" s="156" t="str">
        <f t="shared" si="111"/>
        <v/>
      </c>
      <c r="CP139" s="156" t="str">
        <f t="shared" si="111"/>
        <v/>
      </c>
      <c r="CQ139" s="156" t="str">
        <f t="shared" si="111"/>
        <v/>
      </c>
      <c r="CR139" s="156" t="str">
        <f t="shared" si="111"/>
        <v/>
      </c>
      <c r="CS139" s="156" t="str">
        <f t="shared" si="111"/>
        <v/>
      </c>
      <c r="CT139" s="156" t="str">
        <f t="shared" si="111"/>
        <v/>
      </c>
      <c r="CU139" s="156" t="str">
        <f t="shared" si="111"/>
        <v/>
      </c>
      <c r="CV139" s="156" t="str">
        <f t="shared" si="111"/>
        <v/>
      </c>
      <c r="CW139" s="156" t="str">
        <f t="shared" si="111"/>
        <v/>
      </c>
      <c r="CX139" s="156" t="str">
        <f t="shared" si="111"/>
        <v/>
      </c>
      <c r="CY139" s="156" t="str">
        <f t="shared" si="111"/>
        <v/>
      </c>
      <c r="CZ139" s="156" t="str">
        <f t="shared" si="111"/>
        <v/>
      </c>
      <c r="DA139" s="156" t="str">
        <f t="shared" si="111"/>
        <v/>
      </c>
      <c r="DB139" s="156" t="str">
        <f t="shared" si="111"/>
        <v/>
      </c>
      <c r="DC139" s="229" t="str">
        <f t="shared" si="111"/>
        <v/>
      </c>
      <c r="DD139" s="203" t="str">
        <f>IFERROR(DC7/$L7,"")</f>
        <v/>
      </c>
      <c r="DE139" s="156">
        <f t="shared" ref="DE139:DH139" si="112">IFERROR(DD7/$L7,"")</f>
        <v>2.4</v>
      </c>
      <c r="DF139" s="156" t="str">
        <f t="shared" si="112"/>
        <v/>
      </c>
      <c r="DG139" s="156" t="str">
        <f t="shared" si="112"/>
        <v/>
      </c>
      <c r="DH139" s="219" t="str">
        <f t="shared" si="112"/>
        <v/>
      </c>
    </row>
    <row r="140" spans="20:113" customFormat="1" x14ac:dyDescent="0.25">
      <c r="T140" s="301"/>
      <c r="U140" s="301"/>
      <c r="V140" s="301"/>
      <c r="W140" s="301"/>
      <c r="X140" s="301"/>
      <c r="Y140" s="301"/>
      <c r="AA140" s="81"/>
      <c r="AO140" s="262"/>
      <c r="AP140" s="210" t="s">
        <v>407</v>
      </c>
      <c r="AQ140" s="228" t="str">
        <f t="shared" si="108"/>
        <v/>
      </c>
      <c r="AR140" s="156" t="str">
        <f>IFERROR(AQ8/$L8,"")</f>
        <v/>
      </c>
      <c r="AS140" s="156" t="str">
        <f t="shared" ref="AS140:DC140" si="113">IFERROR(AR8/$L8,"")</f>
        <v/>
      </c>
      <c r="AT140" s="156" t="str">
        <f t="shared" si="113"/>
        <v/>
      </c>
      <c r="AU140" s="156" t="str">
        <f t="shared" si="113"/>
        <v/>
      </c>
      <c r="AV140" s="156" t="str">
        <f t="shared" si="113"/>
        <v/>
      </c>
      <c r="AW140" s="156" t="str">
        <f t="shared" si="113"/>
        <v/>
      </c>
      <c r="AX140" s="156" t="str">
        <f t="shared" si="113"/>
        <v/>
      </c>
      <c r="AY140" s="156" t="str">
        <f t="shared" si="113"/>
        <v/>
      </c>
      <c r="AZ140" s="156" t="str">
        <f t="shared" si="113"/>
        <v/>
      </c>
      <c r="BA140" s="156" t="str">
        <f t="shared" si="113"/>
        <v/>
      </c>
      <c r="BB140" s="156" t="str">
        <f t="shared" si="113"/>
        <v/>
      </c>
      <c r="BC140" s="156" t="str">
        <f t="shared" si="113"/>
        <v/>
      </c>
      <c r="BD140" s="156" t="str">
        <f t="shared" si="113"/>
        <v/>
      </c>
      <c r="BE140" s="156" t="str">
        <f t="shared" si="113"/>
        <v/>
      </c>
      <c r="BF140" s="156" t="str">
        <f t="shared" si="113"/>
        <v/>
      </c>
      <c r="BG140" s="156" t="str">
        <f t="shared" si="113"/>
        <v/>
      </c>
      <c r="BH140" s="156" t="str">
        <f t="shared" si="113"/>
        <v/>
      </c>
      <c r="BI140" s="156" t="str">
        <f t="shared" si="113"/>
        <v/>
      </c>
      <c r="BJ140" s="156" t="str">
        <f t="shared" si="113"/>
        <v/>
      </c>
      <c r="BK140" s="156" t="str">
        <f t="shared" si="113"/>
        <v/>
      </c>
      <c r="BL140" s="156" t="str">
        <f t="shared" si="113"/>
        <v/>
      </c>
      <c r="BM140" s="156" t="str">
        <f t="shared" si="113"/>
        <v/>
      </c>
      <c r="BN140" s="156" t="str">
        <f t="shared" si="113"/>
        <v/>
      </c>
      <c r="BO140" s="156" t="str">
        <f t="shared" si="113"/>
        <v/>
      </c>
      <c r="BP140" s="156" t="str">
        <f t="shared" si="113"/>
        <v/>
      </c>
      <c r="BQ140" s="156" t="str">
        <f t="shared" si="113"/>
        <v/>
      </c>
      <c r="BR140" s="156" t="str">
        <f t="shared" si="113"/>
        <v/>
      </c>
      <c r="BS140" s="156" t="str">
        <f t="shared" si="113"/>
        <v/>
      </c>
      <c r="BT140" s="156" t="str">
        <f t="shared" si="113"/>
        <v/>
      </c>
      <c r="BU140" s="156" t="str">
        <f t="shared" si="113"/>
        <v/>
      </c>
      <c r="BV140" s="156" t="str">
        <f t="shared" si="113"/>
        <v/>
      </c>
      <c r="BW140" s="156" t="str">
        <f t="shared" si="113"/>
        <v/>
      </c>
      <c r="BX140" s="156" t="str">
        <f t="shared" si="113"/>
        <v/>
      </c>
      <c r="BY140" s="156" t="str">
        <f t="shared" si="113"/>
        <v/>
      </c>
      <c r="BZ140" s="156" t="str">
        <f t="shared" si="113"/>
        <v/>
      </c>
      <c r="CA140" s="219" t="str">
        <f t="shared" si="113"/>
        <v/>
      </c>
      <c r="CB140" s="211" t="str">
        <f t="shared" si="113"/>
        <v/>
      </c>
      <c r="CC140" s="156" t="str">
        <f t="shared" si="113"/>
        <v/>
      </c>
      <c r="CD140" s="156" t="str">
        <f t="shared" si="113"/>
        <v/>
      </c>
      <c r="CE140" s="156" t="str">
        <f t="shared" si="113"/>
        <v/>
      </c>
      <c r="CF140" s="156" t="str">
        <f t="shared" si="113"/>
        <v/>
      </c>
      <c r="CG140" s="156" t="str">
        <f t="shared" si="113"/>
        <v/>
      </c>
      <c r="CH140" s="156" t="str">
        <f t="shared" si="113"/>
        <v/>
      </c>
      <c r="CI140" s="156" t="str">
        <f t="shared" si="113"/>
        <v/>
      </c>
      <c r="CJ140" s="156" t="str">
        <f t="shared" si="113"/>
        <v/>
      </c>
      <c r="CK140" s="156" t="str">
        <f t="shared" si="113"/>
        <v/>
      </c>
      <c r="CL140" s="156" t="str">
        <f t="shared" si="113"/>
        <v/>
      </c>
      <c r="CM140" s="156" t="str">
        <f t="shared" si="113"/>
        <v/>
      </c>
      <c r="CN140" s="156" t="str">
        <f t="shared" si="113"/>
        <v/>
      </c>
      <c r="CO140" s="156" t="str">
        <f t="shared" si="113"/>
        <v/>
      </c>
      <c r="CP140" s="156" t="str">
        <f t="shared" si="113"/>
        <v/>
      </c>
      <c r="CQ140" s="156" t="str">
        <f t="shared" si="113"/>
        <v/>
      </c>
      <c r="CR140" s="156" t="str">
        <f t="shared" si="113"/>
        <v/>
      </c>
      <c r="CS140" s="156" t="str">
        <f t="shared" si="113"/>
        <v/>
      </c>
      <c r="CT140" s="156" t="str">
        <f t="shared" si="113"/>
        <v/>
      </c>
      <c r="CU140" s="156" t="str">
        <f t="shared" si="113"/>
        <v/>
      </c>
      <c r="CV140" s="156" t="str">
        <f t="shared" si="113"/>
        <v/>
      </c>
      <c r="CW140" s="156" t="str">
        <f t="shared" si="113"/>
        <v/>
      </c>
      <c r="CX140" s="156" t="str">
        <f t="shared" si="113"/>
        <v/>
      </c>
      <c r="CY140" s="156" t="str">
        <f t="shared" si="113"/>
        <v/>
      </c>
      <c r="CZ140" s="156" t="str">
        <f t="shared" si="113"/>
        <v/>
      </c>
      <c r="DA140" s="156" t="str">
        <f t="shared" si="113"/>
        <v/>
      </c>
      <c r="DB140" s="156" t="str">
        <f t="shared" si="113"/>
        <v/>
      </c>
      <c r="DC140" s="229" t="str">
        <f t="shared" si="113"/>
        <v/>
      </c>
      <c r="DD140" s="203" t="str">
        <f>IFERROR(DC8/$L8,"")</f>
        <v/>
      </c>
      <c r="DE140" s="156" t="str">
        <f>IFERROR(DD8/$L8,"")</f>
        <v/>
      </c>
      <c r="DF140" s="156" t="str">
        <f t="shared" ref="DF140:DH140" si="114">IFERROR(DE8/$L8,"")</f>
        <v/>
      </c>
      <c r="DG140" s="156" t="str">
        <f t="shared" si="114"/>
        <v/>
      </c>
      <c r="DH140" s="219" t="str">
        <f t="shared" si="114"/>
        <v/>
      </c>
    </row>
    <row r="141" spans="20:113" customFormat="1" x14ac:dyDescent="0.25">
      <c r="T141" s="301"/>
      <c r="U141" s="301"/>
      <c r="V141" s="301"/>
      <c r="W141" s="301"/>
      <c r="X141" s="301"/>
      <c r="Y141" s="301"/>
      <c r="AA141" s="81"/>
      <c r="AO141" s="262"/>
      <c r="AP141" s="210" t="s">
        <v>407</v>
      </c>
      <c r="AQ141" s="203" t="str">
        <f>IFERROR(AQ9/$L9,"")</f>
        <v/>
      </c>
      <c r="AR141" s="156" t="str">
        <f t="shared" ref="AR141:DC141" si="115">IFERROR(AR9/$L9,"")</f>
        <v/>
      </c>
      <c r="AS141" s="156" t="str">
        <f t="shared" si="115"/>
        <v/>
      </c>
      <c r="AT141" s="156" t="str">
        <f t="shared" si="115"/>
        <v/>
      </c>
      <c r="AU141" s="156" t="str">
        <f t="shared" si="115"/>
        <v/>
      </c>
      <c r="AV141" s="156" t="str">
        <f t="shared" si="115"/>
        <v/>
      </c>
      <c r="AW141" s="156" t="str">
        <f t="shared" si="115"/>
        <v/>
      </c>
      <c r="AX141" s="156" t="str">
        <f t="shared" si="115"/>
        <v/>
      </c>
      <c r="AY141" s="156" t="str">
        <f t="shared" si="115"/>
        <v/>
      </c>
      <c r="AZ141" s="156" t="str">
        <f t="shared" si="115"/>
        <v/>
      </c>
      <c r="BA141" s="156" t="str">
        <f t="shared" si="115"/>
        <v/>
      </c>
      <c r="BB141" s="156" t="str">
        <f t="shared" si="115"/>
        <v/>
      </c>
      <c r="BC141" s="156" t="str">
        <f t="shared" si="115"/>
        <v/>
      </c>
      <c r="BD141" s="156" t="str">
        <f t="shared" si="115"/>
        <v/>
      </c>
      <c r="BE141" s="156" t="str">
        <f t="shared" si="115"/>
        <v/>
      </c>
      <c r="BF141" s="156" t="str">
        <f t="shared" si="115"/>
        <v/>
      </c>
      <c r="BG141" s="156" t="str">
        <f t="shared" si="115"/>
        <v/>
      </c>
      <c r="BH141" s="156" t="str">
        <f t="shared" si="115"/>
        <v/>
      </c>
      <c r="BI141" s="156" t="str">
        <f t="shared" si="115"/>
        <v/>
      </c>
      <c r="BJ141" s="156" t="str">
        <f t="shared" si="115"/>
        <v/>
      </c>
      <c r="BK141" s="156" t="str">
        <f t="shared" si="115"/>
        <v/>
      </c>
      <c r="BL141" s="156" t="str">
        <f t="shared" si="115"/>
        <v/>
      </c>
      <c r="BM141" s="156" t="str">
        <f t="shared" si="115"/>
        <v/>
      </c>
      <c r="BN141" s="156" t="str">
        <f t="shared" si="115"/>
        <v/>
      </c>
      <c r="BO141" s="156" t="str">
        <f t="shared" si="115"/>
        <v/>
      </c>
      <c r="BP141" s="156" t="str">
        <f t="shared" si="115"/>
        <v/>
      </c>
      <c r="BQ141" s="156" t="str">
        <f t="shared" si="115"/>
        <v/>
      </c>
      <c r="BR141" s="156" t="str">
        <f t="shared" si="115"/>
        <v/>
      </c>
      <c r="BS141" s="156" t="str">
        <f t="shared" si="115"/>
        <v/>
      </c>
      <c r="BT141" s="156" t="str">
        <f t="shared" si="115"/>
        <v/>
      </c>
      <c r="BU141" s="156" t="str">
        <f t="shared" si="115"/>
        <v/>
      </c>
      <c r="BV141" s="156" t="str">
        <f t="shared" si="115"/>
        <v/>
      </c>
      <c r="BW141" s="156" t="str">
        <f t="shared" si="115"/>
        <v/>
      </c>
      <c r="BX141" s="156" t="str">
        <f t="shared" si="115"/>
        <v/>
      </c>
      <c r="BY141" s="156" t="str">
        <f t="shared" si="115"/>
        <v/>
      </c>
      <c r="BZ141" s="156" t="str">
        <f t="shared" si="115"/>
        <v/>
      </c>
      <c r="CA141" s="219" t="str">
        <f t="shared" si="115"/>
        <v/>
      </c>
      <c r="CB141" s="211" t="str">
        <f t="shared" si="115"/>
        <v/>
      </c>
      <c r="CC141" s="156" t="str">
        <f t="shared" si="115"/>
        <v/>
      </c>
      <c r="CD141" s="156" t="str">
        <f t="shared" si="115"/>
        <v/>
      </c>
      <c r="CE141" s="156" t="str">
        <f t="shared" si="115"/>
        <v/>
      </c>
      <c r="CF141" s="156" t="str">
        <f t="shared" si="115"/>
        <v/>
      </c>
      <c r="CG141" s="156" t="str">
        <f t="shared" si="115"/>
        <v/>
      </c>
      <c r="CH141" s="156" t="str">
        <f t="shared" si="115"/>
        <v/>
      </c>
      <c r="CI141" s="156" t="str">
        <f t="shared" si="115"/>
        <v/>
      </c>
      <c r="CJ141" s="156" t="str">
        <f t="shared" si="115"/>
        <v/>
      </c>
      <c r="CK141" s="156" t="str">
        <f t="shared" si="115"/>
        <v/>
      </c>
      <c r="CL141" s="156" t="str">
        <f t="shared" si="115"/>
        <v/>
      </c>
      <c r="CM141" s="156" t="str">
        <f t="shared" si="115"/>
        <v/>
      </c>
      <c r="CN141" s="156" t="str">
        <f t="shared" si="115"/>
        <v/>
      </c>
      <c r="CO141" s="156" t="str">
        <f t="shared" si="115"/>
        <v/>
      </c>
      <c r="CP141" s="156" t="str">
        <f t="shared" si="115"/>
        <v/>
      </c>
      <c r="CQ141" s="156" t="str">
        <f t="shared" si="115"/>
        <v/>
      </c>
      <c r="CR141" s="156" t="str">
        <f t="shared" si="115"/>
        <v/>
      </c>
      <c r="CS141" s="156" t="str">
        <f t="shared" si="115"/>
        <v/>
      </c>
      <c r="CT141" s="156" t="str">
        <f t="shared" si="115"/>
        <v/>
      </c>
      <c r="CU141" s="156" t="str">
        <f t="shared" si="115"/>
        <v/>
      </c>
      <c r="CV141" s="156" t="str">
        <f t="shared" si="115"/>
        <v/>
      </c>
      <c r="CW141" s="156" t="str">
        <f t="shared" si="115"/>
        <v/>
      </c>
      <c r="CX141" s="156" t="str">
        <f t="shared" si="115"/>
        <v/>
      </c>
      <c r="CY141" s="156" t="str">
        <f t="shared" si="115"/>
        <v/>
      </c>
      <c r="CZ141" s="156" t="str">
        <f t="shared" si="115"/>
        <v/>
      </c>
      <c r="DA141" s="156" t="str">
        <f t="shared" si="115"/>
        <v/>
      </c>
      <c r="DB141" s="156" t="str">
        <f t="shared" si="115"/>
        <v/>
      </c>
      <c r="DC141" s="229" t="str">
        <f t="shared" si="115"/>
        <v/>
      </c>
      <c r="DD141" s="203" t="str">
        <f>IFERROR(DD9/$L9,"")</f>
        <v/>
      </c>
      <c r="DE141" s="156" t="str">
        <f t="shared" ref="DE141:DH141" si="116">IFERROR(DE9/$L9,"")</f>
        <v/>
      </c>
      <c r="DF141" s="156" t="str">
        <f t="shared" si="116"/>
        <v/>
      </c>
      <c r="DG141" s="156" t="str">
        <f t="shared" si="116"/>
        <v/>
      </c>
      <c r="DH141" s="219" t="str">
        <f t="shared" si="116"/>
        <v/>
      </c>
    </row>
    <row r="142" spans="20:113" customFormat="1" x14ac:dyDescent="0.25">
      <c r="T142" s="301"/>
      <c r="U142" s="301"/>
      <c r="V142" s="301"/>
      <c r="W142" s="301"/>
      <c r="X142" s="301"/>
      <c r="Y142" s="301"/>
      <c r="AA142" s="81"/>
      <c r="AO142" s="262"/>
      <c r="AP142" s="210" t="s">
        <v>407</v>
      </c>
      <c r="AQ142" s="203" t="str">
        <f>IFERROR(AQ10/$L10,"")</f>
        <v/>
      </c>
      <c r="AR142" s="156" t="str">
        <f t="shared" ref="AR142:DC142" si="117">IFERROR(AR10/$L10,"")</f>
        <v/>
      </c>
      <c r="AS142" s="156" t="str">
        <f t="shared" si="117"/>
        <v/>
      </c>
      <c r="AT142" s="156" t="str">
        <f t="shared" si="117"/>
        <v/>
      </c>
      <c r="AU142" s="156" t="str">
        <f t="shared" si="117"/>
        <v/>
      </c>
      <c r="AV142" s="156" t="str">
        <f t="shared" si="117"/>
        <v/>
      </c>
      <c r="AW142" s="156" t="str">
        <f t="shared" si="117"/>
        <v/>
      </c>
      <c r="AX142" s="156" t="str">
        <f t="shared" si="117"/>
        <v/>
      </c>
      <c r="AY142" s="156" t="str">
        <f t="shared" si="117"/>
        <v/>
      </c>
      <c r="AZ142" s="156" t="str">
        <f t="shared" si="117"/>
        <v/>
      </c>
      <c r="BA142" s="156" t="str">
        <f t="shared" si="117"/>
        <v/>
      </c>
      <c r="BB142" s="156" t="str">
        <f t="shared" si="117"/>
        <v/>
      </c>
      <c r="BC142" s="156" t="str">
        <f t="shared" si="117"/>
        <v/>
      </c>
      <c r="BD142" s="156" t="str">
        <f t="shared" si="117"/>
        <v/>
      </c>
      <c r="BE142" s="156" t="str">
        <f t="shared" si="117"/>
        <v/>
      </c>
      <c r="BF142" s="156" t="str">
        <f t="shared" si="117"/>
        <v/>
      </c>
      <c r="BG142" s="156" t="str">
        <f t="shared" si="117"/>
        <v/>
      </c>
      <c r="BH142" s="156" t="str">
        <f t="shared" si="117"/>
        <v/>
      </c>
      <c r="BI142" s="156" t="str">
        <f t="shared" si="117"/>
        <v/>
      </c>
      <c r="BJ142" s="156" t="str">
        <f t="shared" si="117"/>
        <v/>
      </c>
      <c r="BK142" s="156" t="str">
        <f t="shared" si="117"/>
        <v/>
      </c>
      <c r="BL142" s="156" t="str">
        <f t="shared" si="117"/>
        <v/>
      </c>
      <c r="BM142" s="156" t="str">
        <f t="shared" si="117"/>
        <v/>
      </c>
      <c r="BN142" s="156" t="str">
        <f t="shared" si="117"/>
        <v/>
      </c>
      <c r="BO142" s="156" t="str">
        <f t="shared" si="117"/>
        <v/>
      </c>
      <c r="BP142" s="156" t="str">
        <f t="shared" si="117"/>
        <v/>
      </c>
      <c r="BQ142" s="156" t="str">
        <f t="shared" si="117"/>
        <v/>
      </c>
      <c r="BR142" s="156" t="str">
        <f t="shared" si="117"/>
        <v/>
      </c>
      <c r="BS142" s="156" t="str">
        <f t="shared" si="117"/>
        <v/>
      </c>
      <c r="BT142" s="156" t="str">
        <f t="shared" si="117"/>
        <v/>
      </c>
      <c r="BU142" s="156" t="str">
        <f t="shared" si="117"/>
        <v/>
      </c>
      <c r="BV142" s="156" t="str">
        <f t="shared" si="117"/>
        <v/>
      </c>
      <c r="BW142" s="156" t="str">
        <f t="shared" si="117"/>
        <v/>
      </c>
      <c r="BX142" s="156" t="str">
        <f t="shared" si="117"/>
        <v/>
      </c>
      <c r="BY142" s="156" t="str">
        <f t="shared" si="117"/>
        <v/>
      </c>
      <c r="BZ142" s="156" t="str">
        <f t="shared" si="117"/>
        <v/>
      </c>
      <c r="CA142" s="219" t="str">
        <f t="shared" si="117"/>
        <v/>
      </c>
      <c r="CB142" s="211" t="str">
        <f t="shared" si="117"/>
        <v/>
      </c>
      <c r="CC142" s="156" t="str">
        <f t="shared" si="117"/>
        <v/>
      </c>
      <c r="CD142" s="156" t="str">
        <f t="shared" si="117"/>
        <v/>
      </c>
      <c r="CE142" s="156" t="str">
        <f t="shared" si="117"/>
        <v/>
      </c>
      <c r="CF142" s="156" t="str">
        <f t="shared" si="117"/>
        <v/>
      </c>
      <c r="CG142" s="156" t="str">
        <f t="shared" si="117"/>
        <v/>
      </c>
      <c r="CH142" s="156" t="str">
        <f t="shared" si="117"/>
        <v/>
      </c>
      <c r="CI142" s="156" t="str">
        <f t="shared" si="117"/>
        <v/>
      </c>
      <c r="CJ142" s="156" t="str">
        <f t="shared" si="117"/>
        <v/>
      </c>
      <c r="CK142" s="156" t="str">
        <f t="shared" si="117"/>
        <v/>
      </c>
      <c r="CL142" s="156" t="str">
        <f t="shared" si="117"/>
        <v/>
      </c>
      <c r="CM142" s="156" t="str">
        <f t="shared" si="117"/>
        <v/>
      </c>
      <c r="CN142" s="156" t="str">
        <f t="shared" si="117"/>
        <v/>
      </c>
      <c r="CO142" s="156" t="str">
        <f t="shared" si="117"/>
        <v/>
      </c>
      <c r="CP142" s="156" t="str">
        <f t="shared" si="117"/>
        <v/>
      </c>
      <c r="CQ142" s="156" t="str">
        <f t="shared" si="117"/>
        <v/>
      </c>
      <c r="CR142" s="156" t="str">
        <f t="shared" si="117"/>
        <v/>
      </c>
      <c r="CS142" s="156" t="str">
        <f t="shared" si="117"/>
        <v/>
      </c>
      <c r="CT142" s="156" t="str">
        <f t="shared" si="117"/>
        <v/>
      </c>
      <c r="CU142" s="156" t="str">
        <f t="shared" si="117"/>
        <v/>
      </c>
      <c r="CV142" s="156" t="str">
        <f t="shared" si="117"/>
        <v/>
      </c>
      <c r="CW142" s="156" t="str">
        <f t="shared" si="117"/>
        <v/>
      </c>
      <c r="CX142" s="156" t="str">
        <f t="shared" si="117"/>
        <v/>
      </c>
      <c r="CY142" s="156" t="str">
        <f t="shared" si="117"/>
        <v/>
      </c>
      <c r="CZ142" s="156" t="str">
        <f t="shared" si="117"/>
        <v/>
      </c>
      <c r="DA142" s="156" t="str">
        <f t="shared" si="117"/>
        <v/>
      </c>
      <c r="DB142" s="156" t="str">
        <f t="shared" si="117"/>
        <v/>
      </c>
      <c r="DC142" s="229" t="str">
        <f t="shared" si="117"/>
        <v/>
      </c>
      <c r="DD142" s="203" t="str">
        <f>IFERROR(DD10/$L10,"")</f>
        <v/>
      </c>
      <c r="DE142" s="156" t="str">
        <f t="shared" ref="DE142:DH142" si="118">IFERROR(DE10/$L10,"")</f>
        <v/>
      </c>
      <c r="DF142" s="156" t="str">
        <f t="shared" si="118"/>
        <v/>
      </c>
      <c r="DG142" s="156" t="str">
        <f t="shared" si="118"/>
        <v/>
      </c>
      <c r="DH142" s="219" t="str">
        <f t="shared" si="118"/>
        <v/>
      </c>
    </row>
    <row r="143" spans="20:113" customFormat="1" x14ac:dyDescent="0.25">
      <c r="T143" s="301"/>
      <c r="U143" s="301"/>
      <c r="V143" s="301"/>
      <c r="W143" s="301"/>
      <c r="X143" s="301"/>
      <c r="Y143" s="301"/>
      <c r="AA143" s="81"/>
      <c r="AO143" s="262"/>
      <c r="AP143" s="210" t="s">
        <v>407</v>
      </c>
      <c r="AQ143" s="203" t="str">
        <f>IFERROR(AP11/$L11,"")</f>
        <v/>
      </c>
      <c r="AR143" s="156" t="str">
        <f t="shared" ref="AR143:BA143" si="119">IFERROR(AQ11/$L11,"")</f>
        <v/>
      </c>
      <c r="AS143" s="156" t="str">
        <f t="shared" si="119"/>
        <v/>
      </c>
      <c r="AT143" s="156" t="str">
        <f t="shared" si="119"/>
        <v/>
      </c>
      <c r="AU143" s="156" t="str">
        <f t="shared" si="119"/>
        <v/>
      </c>
      <c r="AV143" s="156" t="str">
        <f t="shared" si="119"/>
        <v/>
      </c>
      <c r="AW143" s="156" t="str">
        <f t="shared" si="119"/>
        <v/>
      </c>
      <c r="AX143" s="156" t="str">
        <f t="shared" si="119"/>
        <v/>
      </c>
      <c r="AY143" s="156" t="str">
        <f t="shared" si="119"/>
        <v/>
      </c>
      <c r="AZ143" s="156" t="str">
        <f t="shared" si="119"/>
        <v/>
      </c>
      <c r="BA143" s="156" t="str">
        <f t="shared" si="119"/>
        <v/>
      </c>
      <c r="BB143" s="156" t="str">
        <f t="shared" ref="BB143:DC143" si="120">IFERROR(BA11/$L11,"")</f>
        <v/>
      </c>
      <c r="BC143" s="156" t="str">
        <f t="shared" si="120"/>
        <v/>
      </c>
      <c r="BD143" s="156" t="str">
        <f t="shared" si="120"/>
        <v/>
      </c>
      <c r="BE143" s="156" t="str">
        <f t="shared" si="120"/>
        <v/>
      </c>
      <c r="BF143" s="156" t="str">
        <f t="shared" si="120"/>
        <v/>
      </c>
      <c r="BG143" s="156" t="str">
        <f t="shared" si="120"/>
        <v/>
      </c>
      <c r="BH143" s="156" t="str">
        <f t="shared" si="120"/>
        <v/>
      </c>
      <c r="BI143" s="156" t="str">
        <f t="shared" si="120"/>
        <v/>
      </c>
      <c r="BJ143" s="156" t="str">
        <f t="shared" si="120"/>
        <v/>
      </c>
      <c r="BK143" s="156" t="str">
        <f t="shared" si="120"/>
        <v/>
      </c>
      <c r="BL143" s="156" t="str">
        <f t="shared" si="120"/>
        <v/>
      </c>
      <c r="BM143" s="156" t="str">
        <f t="shared" si="120"/>
        <v/>
      </c>
      <c r="BN143" s="156" t="str">
        <f t="shared" si="120"/>
        <v/>
      </c>
      <c r="BO143" s="156" t="str">
        <f t="shared" si="120"/>
        <v/>
      </c>
      <c r="BP143" s="156" t="str">
        <f t="shared" si="120"/>
        <v/>
      </c>
      <c r="BQ143" s="156" t="str">
        <f t="shared" si="120"/>
        <v/>
      </c>
      <c r="BR143" s="156" t="str">
        <f t="shared" si="120"/>
        <v/>
      </c>
      <c r="BS143" s="156" t="str">
        <f t="shared" si="120"/>
        <v/>
      </c>
      <c r="BT143" s="156" t="str">
        <f t="shared" si="120"/>
        <v/>
      </c>
      <c r="BU143" s="156" t="str">
        <f t="shared" si="120"/>
        <v/>
      </c>
      <c r="BV143" s="156" t="str">
        <f t="shared" si="120"/>
        <v/>
      </c>
      <c r="BW143" s="156" t="str">
        <f t="shared" si="120"/>
        <v/>
      </c>
      <c r="BX143" s="156" t="str">
        <f t="shared" si="120"/>
        <v/>
      </c>
      <c r="BY143" s="156" t="str">
        <f t="shared" si="120"/>
        <v/>
      </c>
      <c r="BZ143" s="156" t="str">
        <f t="shared" si="120"/>
        <v/>
      </c>
      <c r="CA143" s="219" t="str">
        <f t="shared" si="120"/>
        <v/>
      </c>
      <c r="CB143" s="211" t="str">
        <f t="shared" si="120"/>
        <v/>
      </c>
      <c r="CC143" s="156" t="str">
        <f t="shared" si="120"/>
        <v/>
      </c>
      <c r="CD143" s="156" t="str">
        <f t="shared" si="120"/>
        <v/>
      </c>
      <c r="CE143" s="156" t="str">
        <f t="shared" si="120"/>
        <v/>
      </c>
      <c r="CF143" s="156" t="str">
        <f t="shared" si="120"/>
        <v/>
      </c>
      <c r="CG143" s="156" t="str">
        <f t="shared" si="120"/>
        <v/>
      </c>
      <c r="CH143" s="156" t="str">
        <f t="shared" si="120"/>
        <v/>
      </c>
      <c r="CI143" s="156" t="str">
        <f t="shared" si="120"/>
        <v/>
      </c>
      <c r="CJ143" s="156" t="str">
        <f t="shared" si="120"/>
        <v/>
      </c>
      <c r="CK143" s="156" t="str">
        <f t="shared" si="120"/>
        <v/>
      </c>
      <c r="CL143" s="156" t="str">
        <f t="shared" si="120"/>
        <v/>
      </c>
      <c r="CM143" s="156" t="str">
        <f t="shared" si="120"/>
        <v/>
      </c>
      <c r="CN143" s="156" t="str">
        <f t="shared" si="120"/>
        <v/>
      </c>
      <c r="CO143" s="156" t="str">
        <f t="shared" si="120"/>
        <v/>
      </c>
      <c r="CP143" s="156" t="str">
        <f t="shared" si="120"/>
        <v/>
      </c>
      <c r="CQ143" s="156" t="str">
        <f t="shared" si="120"/>
        <v/>
      </c>
      <c r="CR143" s="156" t="str">
        <f t="shared" si="120"/>
        <v/>
      </c>
      <c r="CS143" s="156" t="str">
        <f t="shared" si="120"/>
        <v/>
      </c>
      <c r="CT143" s="156" t="str">
        <f t="shared" si="120"/>
        <v/>
      </c>
      <c r="CU143" s="156" t="str">
        <f t="shared" si="120"/>
        <v/>
      </c>
      <c r="CV143" s="156" t="str">
        <f t="shared" si="120"/>
        <v/>
      </c>
      <c r="CW143" s="156" t="str">
        <f t="shared" si="120"/>
        <v/>
      </c>
      <c r="CX143" s="156" t="str">
        <f t="shared" si="120"/>
        <v/>
      </c>
      <c r="CY143" s="156" t="str">
        <f t="shared" si="120"/>
        <v/>
      </c>
      <c r="CZ143" s="156" t="str">
        <f t="shared" si="120"/>
        <v/>
      </c>
      <c r="DA143" s="156" t="str">
        <f t="shared" si="120"/>
        <v/>
      </c>
      <c r="DB143" s="156" t="str">
        <f t="shared" si="120"/>
        <v/>
      </c>
      <c r="DC143" s="229" t="str">
        <f t="shared" si="120"/>
        <v/>
      </c>
      <c r="DD143" s="203" t="str">
        <f>IFERROR(DC11/$L11,"")</f>
        <v/>
      </c>
      <c r="DE143" s="156" t="str">
        <f>IFERROR(DD11/$L11,"")</f>
        <v/>
      </c>
      <c r="DF143" s="156" t="str">
        <f t="shared" ref="DF143:DH143" si="121">IFERROR(DE11/$L11,"")</f>
        <v/>
      </c>
      <c r="DG143" s="156" t="str">
        <f t="shared" si="121"/>
        <v/>
      </c>
      <c r="DH143" s="219" t="str">
        <f t="shared" si="121"/>
        <v/>
      </c>
    </row>
    <row r="144" spans="20:113" customFormat="1" x14ac:dyDescent="0.25">
      <c r="T144" s="301"/>
      <c r="U144" s="301"/>
      <c r="V144" s="301"/>
      <c r="W144" s="301"/>
      <c r="X144" s="301"/>
      <c r="Y144" s="301"/>
      <c r="AA144" s="81"/>
      <c r="AO144" s="262"/>
      <c r="AP144" s="210" t="s">
        <v>407</v>
      </c>
      <c r="AQ144" s="228" t="str">
        <f t="shared" ref="AQ144:AR146" si="122">IFERROR(AQ12/$L12,"")</f>
        <v/>
      </c>
      <c r="AR144" s="156" t="str">
        <f t="shared" si="122"/>
        <v/>
      </c>
      <c r="AS144" s="156" t="str">
        <f t="shared" ref="AS144:DC144" si="123">IFERROR(AS12/$L12,"")</f>
        <v/>
      </c>
      <c r="AT144" s="156" t="str">
        <f t="shared" si="123"/>
        <v/>
      </c>
      <c r="AU144" s="156" t="str">
        <f t="shared" si="123"/>
        <v/>
      </c>
      <c r="AV144" s="156" t="str">
        <f t="shared" si="123"/>
        <v/>
      </c>
      <c r="AW144" s="156" t="str">
        <f t="shared" si="123"/>
        <v/>
      </c>
      <c r="AX144" s="156" t="str">
        <f t="shared" si="123"/>
        <v/>
      </c>
      <c r="AY144" s="156" t="str">
        <f t="shared" si="123"/>
        <v/>
      </c>
      <c r="AZ144" s="156" t="str">
        <f t="shared" si="123"/>
        <v/>
      </c>
      <c r="BA144" s="156" t="str">
        <f t="shared" si="123"/>
        <v/>
      </c>
      <c r="BB144" s="156" t="str">
        <f t="shared" si="123"/>
        <v/>
      </c>
      <c r="BC144" s="156" t="str">
        <f t="shared" si="123"/>
        <v/>
      </c>
      <c r="BD144" s="156" t="str">
        <f t="shared" si="123"/>
        <v/>
      </c>
      <c r="BE144" s="156" t="str">
        <f t="shared" si="123"/>
        <v/>
      </c>
      <c r="BF144" s="156" t="str">
        <f t="shared" si="123"/>
        <v/>
      </c>
      <c r="BG144" s="156" t="str">
        <f t="shared" si="123"/>
        <v/>
      </c>
      <c r="BH144" s="156" t="str">
        <f t="shared" si="123"/>
        <v/>
      </c>
      <c r="BI144" s="156" t="str">
        <f t="shared" si="123"/>
        <v/>
      </c>
      <c r="BJ144" s="156" t="str">
        <f t="shared" si="123"/>
        <v/>
      </c>
      <c r="BK144" s="156" t="str">
        <f t="shared" si="123"/>
        <v/>
      </c>
      <c r="BL144" s="156" t="str">
        <f t="shared" si="123"/>
        <v/>
      </c>
      <c r="BM144" s="156" t="str">
        <f t="shared" si="123"/>
        <v/>
      </c>
      <c r="BN144" s="156" t="str">
        <f t="shared" si="123"/>
        <v/>
      </c>
      <c r="BO144" s="156" t="str">
        <f t="shared" si="123"/>
        <v/>
      </c>
      <c r="BP144" s="156" t="str">
        <f t="shared" si="123"/>
        <v/>
      </c>
      <c r="BQ144" s="156" t="str">
        <f t="shared" si="123"/>
        <v/>
      </c>
      <c r="BR144" s="156" t="str">
        <f t="shared" si="123"/>
        <v/>
      </c>
      <c r="BS144" s="156" t="str">
        <f t="shared" si="123"/>
        <v/>
      </c>
      <c r="BT144" s="156" t="str">
        <f t="shared" si="123"/>
        <v/>
      </c>
      <c r="BU144" s="156" t="str">
        <f t="shared" si="123"/>
        <v/>
      </c>
      <c r="BV144" s="156" t="str">
        <f t="shared" si="123"/>
        <v/>
      </c>
      <c r="BW144" s="156" t="str">
        <f t="shared" si="123"/>
        <v/>
      </c>
      <c r="BX144" s="156" t="str">
        <f t="shared" si="123"/>
        <v/>
      </c>
      <c r="BY144" s="156" t="str">
        <f t="shared" si="123"/>
        <v/>
      </c>
      <c r="BZ144" s="156" t="str">
        <f t="shared" si="123"/>
        <v/>
      </c>
      <c r="CA144" s="219" t="str">
        <f t="shared" si="123"/>
        <v/>
      </c>
      <c r="CB144" s="211" t="str">
        <f t="shared" si="123"/>
        <v/>
      </c>
      <c r="CC144" s="156" t="str">
        <f t="shared" si="123"/>
        <v/>
      </c>
      <c r="CD144" s="156" t="str">
        <f t="shared" si="123"/>
        <v/>
      </c>
      <c r="CE144" s="156" t="str">
        <f t="shared" si="123"/>
        <v/>
      </c>
      <c r="CF144" s="156" t="str">
        <f t="shared" si="123"/>
        <v/>
      </c>
      <c r="CG144" s="156" t="str">
        <f t="shared" si="123"/>
        <v/>
      </c>
      <c r="CH144" s="156" t="str">
        <f t="shared" si="123"/>
        <v/>
      </c>
      <c r="CI144" s="156" t="str">
        <f t="shared" si="123"/>
        <v/>
      </c>
      <c r="CJ144" s="156" t="str">
        <f t="shared" si="123"/>
        <v/>
      </c>
      <c r="CK144" s="156" t="str">
        <f t="shared" si="123"/>
        <v/>
      </c>
      <c r="CL144" s="156" t="str">
        <f t="shared" si="123"/>
        <v/>
      </c>
      <c r="CM144" s="156" t="str">
        <f t="shared" si="123"/>
        <v/>
      </c>
      <c r="CN144" s="156" t="str">
        <f t="shared" si="123"/>
        <v/>
      </c>
      <c r="CO144" s="156" t="str">
        <f t="shared" si="123"/>
        <v/>
      </c>
      <c r="CP144" s="156" t="str">
        <f t="shared" si="123"/>
        <v/>
      </c>
      <c r="CQ144" s="156" t="str">
        <f t="shared" si="123"/>
        <v/>
      </c>
      <c r="CR144" s="156" t="str">
        <f t="shared" si="123"/>
        <v/>
      </c>
      <c r="CS144" s="156" t="str">
        <f t="shared" si="123"/>
        <v/>
      </c>
      <c r="CT144" s="156" t="str">
        <f t="shared" si="123"/>
        <v/>
      </c>
      <c r="CU144" s="156" t="str">
        <f t="shared" si="123"/>
        <v/>
      </c>
      <c r="CV144" s="156" t="str">
        <f t="shared" si="123"/>
        <v/>
      </c>
      <c r="CW144" s="156" t="str">
        <f t="shared" si="123"/>
        <v/>
      </c>
      <c r="CX144" s="156" t="str">
        <f t="shared" si="123"/>
        <v/>
      </c>
      <c r="CY144" s="156" t="str">
        <f t="shared" si="123"/>
        <v/>
      </c>
      <c r="CZ144" s="156" t="str">
        <f t="shared" si="123"/>
        <v/>
      </c>
      <c r="DA144" s="156" t="str">
        <f t="shared" si="123"/>
        <v/>
      </c>
      <c r="DB144" s="156" t="str">
        <f t="shared" si="123"/>
        <v/>
      </c>
      <c r="DC144" s="229" t="str">
        <f t="shared" si="123"/>
        <v/>
      </c>
      <c r="DD144" s="203" t="str">
        <f>IFERROR(DD12/$L12,"")</f>
        <v/>
      </c>
      <c r="DE144" s="156" t="str">
        <f t="shared" ref="DE144:DH144" si="124">IFERROR(DE12/$L12,"")</f>
        <v/>
      </c>
      <c r="DF144" s="156" t="str">
        <f t="shared" si="124"/>
        <v/>
      </c>
      <c r="DG144" s="156" t="str">
        <f t="shared" si="124"/>
        <v/>
      </c>
      <c r="DH144" s="219" t="str">
        <f t="shared" si="124"/>
        <v/>
      </c>
    </row>
    <row r="145" spans="20:113" customFormat="1" x14ac:dyDescent="0.25">
      <c r="T145" s="301"/>
      <c r="U145" s="301"/>
      <c r="V145" s="301"/>
      <c r="W145" s="301"/>
      <c r="X145" s="301"/>
      <c r="Y145" s="301"/>
      <c r="AA145" s="81"/>
      <c r="AO145" s="262"/>
      <c r="AP145" s="210" t="s">
        <v>407</v>
      </c>
      <c r="AQ145" s="203" t="str">
        <f t="shared" si="122"/>
        <v/>
      </c>
      <c r="AR145" s="156" t="str">
        <f t="shared" si="122"/>
        <v/>
      </c>
      <c r="AS145" s="156" t="str">
        <f t="shared" ref="AS145:DC145" si="125">IFERROR(AS13/$L13,"")</f>
        <v/>
      </c>
      <c r="AT145" s="156" t="str">
        <f t="shared" si="125"/>
        <v/>
      </c>
      <c r="AU145" s="156" t="str">
        <f t="shared" si="125"/>
        <v/>
      </c>
      <c r="AV145" s="156" t="str">
        <f t="shared" si="125"/>
        <v/>
      </c>
      <c r="AW145" s="156" t="str">
        <f t="shared" si="125"/>
        <v/>
      </c>
      <c r="AX145" s="156" t="str">
        <f t="shared" si="125"/>
        <v/>
      </c>
      <c r="AY145" s="156" t="str">
        <f t="shared" si="125"/>
        <v/>
      </c>
      <c r="AZ145" s="156" t="str">
        <f t="shared" si="125"/>
        <v/>
      </c>
      <c r="BA145" s="156" t="str">
        <f t="shared" si="125"/>
        <v/>
      </c>
      <c r="BB145" s="156" t="str">
        <f t="shared" si="125"/>
        <v/>
      </c>
      <c r="BC145" s="156" t="str">
        <f t="shared" si="125"/>
        <v/>
      </c>
      <c r="BD145" s="156" t="str">
        <f t="shared" si="125"/>
        <v/>
      </c>
      <c r="BE145" s="156" t="str">
        <f t="shared" si="125"/>
        <v/>
      </c>
      <c r="BF145" s="156" t="str">
        <f t="shared" si="125"/>
        <v/>
      </c>
      <c r="BG145" s="156" t="str">
        <f t="shared" si="125"/>
        <v/>
      </c>
      <c r="BH145" s="156" t="str">
        <f t="shared" si="125"/>
        <v/>
      </c>
      <c r="BI145" s="156" t="str">
        <f t="shared" si="125"/>
        <v/>
      </c>
      <c r="BJ145" s="156" t="str">
        <f t="shared" si="125"/>
        <v/>
      </c>
      <c r="BK145" s="156" t="str">
        <f t="shared" si="125"/>
        <v/>
      </c>
      <c r="BL145" s="156" t="str">
        <f t="shared" si="125"/>
        <v/>
      </c>
      <c r="BM145" s="156" t="str">
        <f t="shared" si="125"/>
        <v/>
      </c>
      <c r="BN145" s="156" t="str">
        <f t="shared" si="125"/>
        <v/>
      </c>
      <c r="BO145" s="156" t="str">
        <f t="shared" si="125"/>
        <v/>
      </c>
      <c r="BP145" s="156" t="str">
        <f t="shared" si="125"/>
        <v/>
      </c>
      <c r="BQ145" s="156" t="str">
        <f t="shared" si="125"/>
        <v/>
      </c>
      <c r="BR145" s="156" t="str">
        <f t="shared" si="125"/>
        <v/>
      </c>
      <c r="BS145" s="156" t="str">
        <f t="shared" si="125"/>
        <v/>
      </c>
      <c r="BT145" s="156" t="str">
        <f t="shared" si="125"/>
        <v/>
      </c>
      <c r="BU145" s="156" t="str">
        <f t="shared" si="125"/>
        <v/>
      </c>
      <c r="BV145" s="156" t="str">
        <f t="shared" si="125"/>
        <v/>
      </c>
      <c r="BW145" s="156" t="str">
        <f t="shared" si="125"/>
        <v/>
      </c>
      <c r="BX145" s="156" t="str">
        <f t="shared" si="125"/>
        <v/>
      </c>
      <c r="BY145" s="156" t="str">
        <f t="shared" si="125"/>
        <v/>
      </c>
      <c r="BZ145" s="156" t="str">
        <f t="shared" si="125"/>
        <v/>
      </c>
      <c r="CA145" s="219" t="str">
        <f t="shared" si="125"/>
        <v/>
      </c>
      <c r="CB145" s="211" t="str">
        <f t="shared" si="125"/>
        <v/>
      </c>
      <c r="CC145" s="156" t="str">
        <f t="shared" si="125"/>
        <v/>
      </c>
      <c r="CD145" s="156" t="str">
        <f t="shared" si="125"/>
        <v/>
      </c>
      <c r="CE145" s="156" t="str">
        <f t="shared" si="125"/>
        <v/>
      </c>
      <c r="CF145" s="156" t="str">
        <f t="shared" si="125"/>
        <v/>
      </c>
      <c r="CG145" s="156" t="str">
        <f t="shared" si="125"/>
        <v/>
      </c>
      <c r="CH145" s="156" t="str">
        <f t="shared" si="125"/>
        <v/>
      </c>
      <c r="CI145" s="156" t="str">
        <f t="shared" si="125"/>
        <v/>
      </c>
      <c r="CJ145" s="156" t="str">
        <f t="shared" si="125"/>
        <v/>
      </c>
      <c r="CK145" s="156" t="str">
        <f t="shared" si="125"/>
        <v/>
      </c>
      <c r="CL145" s="156" t="str">
        <f t="shared" si="125"/>
        <v/>
      </c>
      <c r="CM145" s="156" t="str">
        <f t="shared" si="125"/>
        <v/>
      </c>
      <c r="CN145" s="156" t="str">
        <f t="shared" si="125"/>
        <v/>
      </c>
      <c r="CO145" s="156" t="str">
        <f t="shared" si="125"/>
        <v/>
      </c>
      <c r="CP145" s="156" t="str">
        <f t="shared" si="125"/>
        <v/>
      </c>
      <c r="CQ145" s="156" t="str">
        <f t="shared" si="125"/>
        <v/>
      </c>
      <c r="CR145" s="156" t="str">
        <f t="shared" si="125"/>
        <v/>
      </c>
      <c r="CS145" s="156" t="str">
        <f t="shared" si="125"/>
        <v/>
      </c>
      <c r="CT145" s="156" t="str">
        <f t="shared" si="125"/>
        <v/>
      </c>
      <c r="CU145" s="156" t="str">
        <f t="shared" si="125"/>
        <v/>
      </c>
      <c r="CV145" s="156" t="str">
        <f t="shared" si="125"/>
        <v/>
      </c>
      <c r="CW145" s="156" t="str">
        <f t="shared" si="125"/>
        <v/>
      </c>
      <c r="CX145" s="156" t="str">
        <f t="shared" si="125"/>
        <v/>
      </c>
      <c r="CY145" s="156" t="str">
        <f t="shared" si="125"/>
        <v/>
      </c>
      <c r="CZ145" s="156" t="str">
        <f t="shared" si="125"/>
        <v/>
      </c>
      <c r="DA145" s="156" t="str">
        <f t="shared" si="125"/>
        <v/>
      </c>
      <c r="DB145" s="156" t="str">
        <f t="shared" si="125"/>
        <v/>
      </c>
      <c r="DC145" s="229" t="str">
        <f t="shared" si="125"/>
        <v/>
      </c>
      <c r="DD145" s="203" t="str">
        <f>IFERROR(DD13/$L13,"")</f>
        <v/>
      </c>
      <c r="DE145" s="156" t="str">
        <f t="shared" ref="DE145:DH145" si="126">IFERROR(DE13/$L13,"")</f>
        <v/>
      </c>
      <c r="DF145" s="156" t="str">
        <f t="shared" si="126"/>
        <v/>
      </c>
      <c r="DG145" s="156" t="str">
        <f t="shared" si="126"/>
        <v/>
      </c>
      <c r="DH145" s="219" t="str">
        <f t="shared" si="126"/>
        <v/>
      </c>
      <c r="DI145" s="207"/>
    </row>
    <row r="146" spans="20:113" customFormat="1" x14ac:dyDescent="0.25">
      <c r="T146" s="301"/>
      <c r="U146" s="301"/>
      <c r="V146" s="301"/>
      <c r="W146" s="301"/>
      <c r="X146" s="301"/>
      <c r="Y146" s="301"/>
      <c r="AA146" s="81"/>
      <c r="AO146" s="262"/>
      <c r="AP146" s="210" t="s">
        <v>407</v>
      </c>
      <c r="AQ146" s="203" t="str">
        <f t="shared" si="122"/>
        <v/>
      </c>
      <c r="AR146" s="156" t="str">
        <f t="shared" si="122"/>
        <v/>
      </c>
      <c r="AS146" s="156" t="str">
        <f t="shared" ref="AS146:DC146" si="127">IFERROR(AS14/$L14,"")</f>
        <v/>
      </c>
      <c r="AT146" s="156" t="str">
        <f t="shared" si="127"/>
        <v/>
      </c>
      <c r="AU146" s="156" t="str">
        <f t="shared" si="127"/>
        <v/>
      </c>
      <c r="AV146" s="156" t="str">
        <f t="shared" si="127"/>
        <v/>
      </c>
      <c r="AW146" s="156" t="str">
        <f t="shared" si="127"/>
        <v/>
      </c>
      <c r="AX146" s="156" t="str">
        <f t="shared" si="127"/>
        <v/>
      </c>
      <c r="AY146" s="156" t="str">
        <f t="shared" si="127"/>
        <v/>
      </c>
      <c r="AZ146" s="156" t="str">
        <f t="shared" si="127"/>
        <v/>
      </c>
      <c r="BA146" s="156" t="str">
        <f t="shared" si="127"/>
        <v/>
      </c>
      <c r="BB146" s="156" t="str">
        <f t="shared" si="127"/>
        <v/>
      </c>
      <c r="BC146" s="156" t="str">
        <f t="shared" si="127"/>
        <v/>
      </c>
      <c r="BD146" s="156" t="str">
        <f t="shared" si="127"/>
        <v/>
      </c>
      <c r="BE146" s="156" t="str">
        <f t="shared" si="127"/>
        <v/>
      </c>
      <c r="BF146" s="156" t="str">
        <f t="shared" si="127"/>
        <v/>
      </c>
      <c r="BG146" s="156" t="str">
        <f t="shared" si="127"/>
        <v/>
      </c>
      <c r="BH146" s="156" t="str">
        <f t="shared" si="127"/>
        <v/>
      </c>
      <c r="BI146" s="156" t="str">
        <f t="shared" si="127"/>
        <v/>
      </c>
      <c r="BJ146" s="156" t="str">
        <f t="shared" si="127"/>
        <v/>
      </c>
      <c r="BK146" s="156" t="str">
        <f t="shared" si="127"/>
        <v/>
      </c>
      <c r="BL146" s="156" t="str">
        <f t="shared" si="127"/>
        <v/>
      </c>
      <c r="BM146" s="156" t="str">
        <f t="shared" si="127"/>
        <v/>
      </c>
      <c r="BN146" s="156" t="str">
        <f t="shared" si="127"/>
        <v/>
      </c>
      <c r="BO146" s="156" t="str">
        <f t="shared" si="127"/>
        <v/>
      </c>
      <c r="BP146" s="156" t="str">
        <f t="shared" si="127"/>
        <v/>
      </c>
      <c r="BQ146" s="156" t="str">
        <f t="shared" si="127"/>
        <v/>
      </c>
      <c r="BR146" s="156" t="str">
        <f t="shared" si="127"/>
        <v/>
      </c>
      <c r="BS146" s="156" t="str">
        <f t="shared" si="127"/>
        <v/>
      </c>
      <c r="BT146" s="156" t="str">
        <f t="shared" si="127"/>
        <v/>
      </c>
      <c r="BU146" s="156" t="str">
        <f t="shared" si="127"/>
        <v/>
      </c>
      <c r="BV146" s="156" t="str">
        <f t="shared" si="127"/>
        <v/>
      </c>
      <c r="BW146" s="156" t="str">
        <f t="shared" si="127"/>
        <v/>
      </c>
      <c r="BX146" s="156" t="str">
        <f t="shared" si="127"/>
        <v/>
      </c>
      <c r="BY146" s="156" t="str">
        <f t="shared" si="127"/>
        <v/>
      </c>
      <c r="BZ146" s="156" t="str">
        <f t="shared" si="127"/>
        <v/>
      </c>
      <c r="CA146" s="219" t="str">
        <f t="shared" si="127"/>
        <v/>
      </c>
      <c r="CB146" s="211" t="str">
        <f t="shared" si="127"/>
        <v/>
      </c>
      <c r="CC146" s="156" t="str">
        <f t="shared" si="127"/>
        <v/>
      </c>
      <c r="CD146" s="156" t="str">
        <f t="shared" si="127"/>
        <v/>
      </c>
      <c r="CE146" s="156" t="str">
        <f t="shared" si="127"/>
        <v/>
      </c>
      <c r="CF146" s="156" t="str">
        <f t="shared" si="127"/>
        <v/>
      </c>
      <c r="CG146" s="156" t="str">
        <f t="shared" si="127"/>
        <v/>
      </c>
      <c r="CH146" s="156" t="str">
        <f t="shared" si="127"/>
        <v/>
      </c>
      <c r="CI146" s="156" t="str">
        <f t="shared" si="127"/>
        <v/>
      </c>
      <c r="CJ146" s="156" t="str">
        <f t="shared" si="127"/>
        <v/>
      </c>
      <c r="CK146" s="156" t="str">
        <f t="shared" si="127"/>
        <v/>
      </c>
      <c r="CL146" s="156" t="str">
        <f t="shared" si="127"/>
        <v/>
      </c>
      <c r="CM146" s="156" t="str">
        <f t="shared" si="127"/>
        <v/>
      </c>
      <c r="CN146" s="156" t="str">
        <f t="shared" si="127"/>
        <v/>
      </c>
      <c r="CO146" s="156" t="str">
        <f t="shared" si="127"/>
        <v/>
      </c>
      <c r="CP146" s="156" t="str">
        <f t="shared" si="127"/>
        <v/>
      </c>
      <c r="CQ146" s="156" t="str">
        <f t="shared" si="127"/>
        <v/>
      </c>
      <c r="CR146" s="156" t="str">
        <f t="shared" si="127"/>
        <v/>
      </c>
      <c r="CS146" s="156" t="str">
        <f t="shared" si="127"/>
        <v/>
      </c>
      <c r="CT146" s="156" t="str">
        <f t="shared" si="127"/>
        <v/>
      </c>
      <c r="CU146" s="156" t="str">
        <f t="shared" si="127"/>
        <v/>
      </c>
      <c r="CV146" s="156" t="str">
        <f t="shared" si="127"/>
        <v/>
      </c>
      <c r="CW146" s="156" t="str">
        <f t="shared" si="127"/>
        <v/>
      </c>
      <c r="CX146" s="156" t="str">
        <f t="shared" si="127"/>
        <v/>
      </c>
      <c r="CY146" s="156" t="str">
        <f t="shared" si="127"/>
        <v/>
      </c>
      <c r="CZ146" s="156" t="str">
        <f t="shared" si="127"/>
        <v/>
      </c>
      <c r="DA146" s="156" t="str">
        <f t="shared" si="127"/>
        <v/>
      </c>
      <c r="DB146" s="156" t="str">
        <f t="shared" si="127"/>
        <v/>
      </c>
      <c r="DC146" s="229" t="str">
        <f t="shared" si="127"/>
        <v/>
      </c>
      <c r="DD146" s="203" t="str">
        <f>IFERROR(DD14/$L14,"")</f>
        <v/>
      </c>
      <c r="DE146" s="156" t="str">
        <f t="shared" ref="DE146:DH146" si="128">IFERROR(DE14/$L14,"")</f>
        <v/>
      </c>
      <c r="DF146" s="156" t="str">
        <f t="shared" si="128"/>
        <v/>
      </c>
      <c r="DG146" s="156" t="str">
        <f t="shared" si="128"/>
        <v/>
      </c>
      <c r="DH146" s="219" t="str">
        <f t="shared" si="128"/>
        <v/>
      </c>
    </row>
    <row r="147" spans="20:113" customFormat="1" x14ac:dyDescent="0.25">
      <c r="T147" s="301"/>
      <c r="U147" s="301"/>
      <c r="V147" s="301"/>
      <c r="W147" s="301"/>
      <c r="X147" s="301"/>
      <c r="Y147" s="301"/>
      <c r="AA147" s="81"/>
      <c r="AO147" s="262"/>
      <c r="AP147" s="210" t="s">
        <v>407</v>
      </c>
      <c r="AQ147" s="203" t="str">
        <f t="shared" ref="AQ147:AQ178" si="129">IFERROR(AQ15/$L15,"")</f>
        <v/>
      </c>
      <c r="AR147" s="156" t="str">
        <f t="shared" ref="AR147:DC147" si="130">IFERROR(AR15/$L15,"")</f>
        <v/>
      </c>
      <c r="AS147" s="156" t="str">
        <f t="shared" si="130"/>
        <v/>
      </c>
      <c r="AT147" s="156" t="str">
        <f t="shared" si="130"/>
        <v/>
      </c>
      <c r="AU147" s="156" t="str">
        <f t="shared" si="130"/>
        <v/>
      </c>
      <c r="AV147" s="156" t="str">
        <f t="shared" si="130"/>
        <v/>
      </c>
      <c r="AW147" s="156" t="str">
        <f t="shared" si="130"/>
        <v/>
      </c>
      <c r="AX147" s="156" t="str">
        <f t="shared" si="130"/>
        <v/>
      </c>
      <c r="AY147" s="156" t="str">
        <f t="shared" si="130"/>
        <v/>
      </c>
      <c r="AZ147" s="156" t="str">
        <f t="shared" si="130"/>
        <v/>
      </c>
      <c r="BA147" s="156" t="str">
        <f t="shared" si="130"/>
        <v/>
      </c>
      <c r="BB147" s="156" t="str">
        <f t="shared" si="130"/>
        <v/>
      </c>
      <c r="BC147" s="156" t="str">
        <f t="shared" si="130"/>
        <v/>
      </c>
      <c r="BD147" s="156" t="str">
        <f t="shared" si="130"/>
        <v/>
      </c>
      <c r="BE147" s="156" t="str">
        <f t="shared" si="130"/>
        <v/>
      </c>
      <c r="BF147" s="156" t="str">
        <f t="shared" si="130"/>
        <v/>
      </c>
      <c r="BG147" s="156" t="str">
        <f t="shared" si="130"/>
        <v/>
      </c>
      <c r="BH147" s="156" t="str">
        <f t="shared" si="130"/>
        <v/>
      </c>
      <c r="BI147" s="156" t="str">
        <f t="shared" si="130"/>
        <v/>
      </c>
      <c r="BJ147" s="156" t="str">
        <f t="shared" si="130"/>
        <v/>
      </c>
      <c r="BK147" s="156" t="str">
        <f t="shared" si="130"/>
        <v/>
      </c>
      <c r="BL147" s="156" t="str">
        <f t="shared" si="130"/>
        <v/>
      </c>
      <c r="BM147" s="156" t="str">
        <f t="shared" si="130"/>
        <v/>
      </c>
      <c r="BN147" s="156" t="str">
        <f t="shared" si="130"/>
        <v/>
      </c>
      <c r="BO147" s="156" t="str">
        <f t="shared" si="130"/>
        <v/>
      </c>
      <c r="BP147" s="156" t="str">
        <f t="shared" si="130"/>
        <v/>
      </c>
      <c r="BQ147" s="156" t="str">
        <f t="shared" si="130"/>
        <v/>
      </c>
      <c r="BR147" s="156" t="str">
        <f t="shared" si="130"/>
        <v/>
      </c>
      <c r="BS147" s="156" t="str">
        <f t="shared" si="130"/>
        <v/>
      </c>
      <c r="BT147" s="156" t="str">
        <f t="shared" si="130"/>
        <v/>
      </c>
      <c r="BU147" s="156" t="str">
        <f t="shared" si="130"/>
        <v/>
      </c>
      <c r="BV147" s="156" t="str">
        <f t="shared" si="130"/>
        <v/>
      </c>
      <c r="BW147" s="156" t="str">
        <f t="shared" si="130"/>
        <v/>
      </c>
      <c r="BX147" s="156" t="str">
        <f t="shared" si="130"/>
        <v/>
      </c>
      <c r="BY147" s="156" t="str">
        <f t="shared" si="130"/>
        <v/>
      </c>
      <c r="BZ147" s="156" t="str">
        <f t="shared" si="130"/>
        <v/>
      </c>
      <c r="CA147" s="219" t="str">
        <f t="shared" si="130"/>
        <v/>
      </c>
      <c r="CB147" s="211" t="str">
        <f t="shared" si="130"/>
        <v/>
      </c>
      <c r="CC147" s="156" t="str">
        <f t="shared" si="130"/>
        <v/>
      </c>
      <c r="CD147" s="156" t="str">
        <f t="shared" si="130"/>
        <v/>
      </c>
      <c r="CE147" s="156" t="str">
        <f t="shared" si="130"/>
        <v/>
      </c>
      <c r="CF147" s="156" t="str">
        <f t="shared" si="130"/>
        <v/>
      </c>
      <c r="CG147" s="156" t="str">
        <f t="shared" si="130"/>
        <v/>
      </c>
      <c r="CH147" s="156" t="str">
        <f t="shared" si="130"/>
        <v/>
      </c>
      <c r="CI147" s="156" t="str">
        <f t="shared" si="130"/>
        <v/>
      </c>
      <c r="CJ147" s="156" t="str">
        <f t="shared" si="130"/>
        <v/>
      </c>
      <c r="CK147" s="156" t="str">
        <f t="shared" si="130"/>
        <v/>
      </c>
      <c r="CL147" s="156" t="str">
        <f t="shared" si="130"/>
        <v/>
      </c>
      <c r="CM147" s="156" t="str">
        <f t="shared" si="130"/>
        <v/>
      </c>
      <c r="CN147" s="156" t="str">
        <f t="shared" si="130"/>
        <v/>
      </c>
      <c r="CO147" s="156" t="str">
        <f t="shared" si="130"/>
        <v/>
      </c>
      <c r="CP147" s="156" t="str">
        <f t="shared" si="130"/>
        <v/>
      </c>
      <c r="CQ147" s="156" t="str">
        <f t="shared" si="130"/>
        <v/>
      </c>
      <c r="CR147" s="156" t="str">
        <f t="shared" si="130"/>
        <v/>
      </c>
      <c r="CS147" s="156" t="str">
        <f t="shared" si="130"/>
        <v/>
      </c>
      <c r="CT147" s="156" t="str">
        <f t="shared" si="130"/>
        <v/>
      </c>
      <c r="CU147" s="156" t="str">
        <f t="shared" si="130"/>
        <v/>
      </c>
      <c r="CV147" s="156" t="str">
        <f t="shared" si="130"/>
        <v/>
      </c>
      <c r="CW147" s="156" t="str">
        <f t="shared" si="130"/>
        <v/>
      </c>
      <c r="CX147" s="156" t="str">
        <f t="shared" si="130"/>
        <v/>
      </c>
      <c r="CY147" s="156" t="str">
        <f t="shared" si="130"/>
        <v/>
      </c>
      <c r="CZ147" s="156" t="str">
        <f t="shared" si="130"/>
        <v/>
      </c>
      <c r="DA147" s="156" t="str">
        <f t="shared" si="130"/>
        <v/>
      </c>
      <c r="DB147" s="156" t="str">
        <f t="shared" si="130"/>
        <v/>
      </c>
      <c r="DC147" s="229" t="str">
        <f t="shared" si="130"/>
        <v/>
      </c>
      <c r="DD147" s="203" t="str">
        <f>IFERROR(DD15/$L15,"")</f>
        <v/>
      </c>
      <c r="DE147" s="156" t="str">
        <f t="shared" ref="DE147:DH147" si="131">IFERROR(DE15/$L15,"")</f>
        <v/>
      </c>
      <c r="DF147" s="156" t="str">
        <f t="shared" si="131"/>
        <v/>
      </c>
      <c r="DG147" s="156" t="str">
        <f t="shared" si="131"/>
        <v/>
      </c>
      <c r="DH147" s="219" t="str">
        <f t="shared" si="131"/>
        <v/>
      </c>
    </row>
    <row r="148" spans="20:113" customFormat="1" x14ac:dyDescent="0.25">
      <c r="T148" s="301"/>
      <c r="U148" s="301"/>
      <c r="V148" s="301"/>
      <c r="W148" s="301"/>
      <c r="X148" s="301"/>
      <c r="Y148" s="301"/>
      <c r="AA148" s="81"/>
      <c r="AO148" s="262"/>
      <c r="AP148" s="210" t="s">
        <v>407</v>
      </c>
      <c r="AQ148" s="203" t="str">
        <f t="shared" si="129"/>
        <v/>
      </c>
      <c r="AR148" s="156" t="str">
        <f t="shared" ref="AR148:DC148" si="132">IFERROR(AR16/$L16,"")</f>
        <v/>
      </c>
      <c r="AS148" s="156" t="str">
        <f t="shared" si="132"/>
        <v/>
      </c>
      <c r="AT148" s="156" t="str">
        <f t="shared" si="132"/>
        <v/>
      </c>
      <c r="AU148" s="156" t="str">
        <f t="shared" si="132"/>
        <v/>
      </c>
      <c r="AV148" s="156" t="str">
        <f t="shared" si="132"/>
        <v/>
      </c>
      <c r="AW148" s="156" t="str">
        <f t="shared" si="132"/>
        <v/>
      </c>
      <c r="AX148" s="156" t="str">
        <f t="shared" si="132"/>
        <v/>
      </c>
      <c r="AY148" s="156" t="str">
        <f t="shared" si="132"/>
        <v/>
      </c>
      <c r="AZ148" s="156" t="str">
        <f t="shared" si="132"/>
        <v/>
      </c>
      <c r="BA148" s="156" t="str">
        <f t="shared" si="132"/>
        <v/>
      </c>
      <c r="BB148" s="156" t="str">
        <f t="shared" si="132"/>
        <v/>
      </c>
      <c r="BC148" s="156" t="str">
        <f t="shared" si="132"/>
        <v/>
      </c>
      <c r="BD148" s="156" t="str">
        <f t="shared" si="132"/>
        <v/>
      </c>
      <c r="BE148" s="156" t="str">
        <f t="shared" si="132"/>
        <v/>
      </c>
      <c r="BF148" s="156" t="str">
        <f t="shared" si="132"/>
        <v/>
      </c>
      <c r="BG148" s="156" t="str">
        <f t="shared" si="132"/>
        <v/>
      </c>
      <c r="BH148" s="156" t="str">
        <f t="shared" si="132"/>
        <v/>
      </c>
      <c r="BI148" s="156" t="str">
        <f t="shared" si="132"/>
        <v/>
      </c>
      <c r="BJ148" s="156" t="str">
        <f t="shared" si="132"/>
        <v/>
      </c>
      <c r="BK148" s="156" t="str">
        <f t="shared" si="132"/>
        <v/>
      </c>
      <c r="BL148" s="156" t="str">
        <f t="shared" si="132"/>
        <v/>
      </c>
      <c r="BM148" s="156" t="str">
        <f t="shared" si="132"/>
        <v/>
      </c>
      <c r="BN148" s="156" t="str">
        <f t="shared" si="132"/>
        <v/>
      </c>
      <c r="BO148" s="156" t="str">
        <f t="shared" si="132"/>
        <v/>
      </c>
      <c r="BP148" s="156" t="str">
        <f t="shared" si="132"/>
        <v/>
      </c>
      <c r="BQ148" s="156" t="str">
        <f t="shared" si="132"/>
        <v/>
      </c>
      <c r="BR148" s="156" t="str">
        <f t="shared" si="132"/>
        <v/>
      </c>
      <c r="BS148" s="156" t="str">
        <f t="shared" si="132"/>
        <v/>
      </c>
      <c r="BT148" s="156" t="str">
        <f t="shared" si="132"/>
        <v/>
      </c>
      <c r="BU148" s="156" t="str">
        <f t="shared" si="132"/>
        <v/>
      </c>
      <c r="BV148" s="156" t="str">
        <f t="shared" si="132"/>
        <v/>
      </c>
      <c r="BW148" s="156" t="str">
        <f t="shared" si="132"/>
        <v/>
      </c>
      <c r="BX148" s="156" t="str">
        <f t="shared" si="132"/>
        <v/>
      </c>
      <c r="BY148" s="156" t="str">
        <f t="shared" si="132"/>
        <v/>
      </c>
      <c r="BZ148" s="156" t="str">
        <f t="shared" si="132"/>
        <v/>
      </c>
      <c r="CA148" s="219" t="str">
        <f t="shared" si="132"/>
        <v/>
      </c>
      <c r="CB148" s="211" t="str">
        <f t="shared" si="132"/>
        <v/>
      </c>
      <c r="CC148" s="156" t="str">
        <f t="shared" si="132"/>
        <v/>
      </c>
      <c r="CD148" s="156" t="str">
        <f t="shared" si="132"/>
        <v/>
      </c>
      <c r="CE148" s="156" t="str">
        <f t="shared" si="132"/>
        <v/>
      </c>
      <c r="CF148" s="156" t="str">
        <f t="shared" si="132"/>
        <v/>
      </c>
      <c r="CG148" s="156" t="str">
        <f t="shared" si="132"/>
        <v/>
      </c>
      <c r="CH148" s="156" t="str">
        <f t="shared" si="132"/>
        <v/>
      </c>
      <c r="CI148" s="156" t="str">
        <f t="shared" si="132"/>
        <v/>
      </c>
      <c r="CJ148" s="156" t="str">
        <f t="shared" si="132"/>
        <v/>
      </c>
      <c r="CK148" s="156" t="str">
        <f t="shared" si="132"/>
        <v/>
      </c>
      <c r="CL148" s="156" t="str">
        <f t="shared" si="132"/>
        <v/>
      </c>
      <c r="CM148" s="156" t="str">
        <f t="shared" si="132"/>
        <v/>
      </c>
      <c r="CN148" s="156" t="str">
        <f t="shared" si="132"/>
        <v/>
      </c>
      <c r="CO148" s="156" t="str">
        <f t="shared" si="132"/>
        <v/>
      </c>
      <c r="CP148" s="156" t="str">
        <f t="shared" si="132"/>
        <v/>
      </c>
      <c r="CQ148" s="156" t="str">
        <f t="shared" si="132"/>
        <v/>
      </c>
      <c r="CR148" s="156" t="str">
        <f t="shared" si="132"/>
        <v/>
      </c>
      <c r="CS148" s="156" t="str">
        <f t="shared" si="132"/>
        <v/>
      </c>
      <c r="CT148" s="156" t="str">
        <f t="shared" si="132"/>
        <v/>
      </c>
      <c r="CU148" s="156" t="str">
        <f t="shared" si="132"/>
        <v/>
      </c>
      <c r="CV148" s="156" t="str">
        <f t="shared" si="132"/>
        <v/>
      </c>
      <c r="CW148" s="156" t="str">
        <f t="shared" si="132"/>
        <v/>
      </c>
      <c r="CX148" s="156" t="str">
        <f t="shared" si="132"/>
        <v/>
      </c>
      <c r="CY148" s="156" t="str">
        <f t="shared" si="132"/>
        <v/>
      </c>
      <c r="CZ148" s="156" t="str">
        <f t="shared" si="132"/>
        <v/>
      </c>
      <c r="DA148" s="156" t="str">
        <f t="shared" si="132"/>
        <v/>
      </c>
      <c r="DB148" s="156" t="str">
        <f t="shared" si="132"/>
        <v/>
      </c>
      <c r="DC148" s="229" t="str">
        <f t="shared" si="132"/>
        <v/>
      </c>
      <c r="DD148" s="203" t="str">
        <f>IFERROR(DD16/$L16,"")</f>
        <v/>
      </c>
      <c r="DE148" s="156" t="str">
        <f t="shared" ref="DE148:DH148" si="133">IFERROR(DE16/$L16,"")</f>
        <v/>
      </c>
      <c r="DF148" s="156" t="str">
        <f t="shared" si="133"/>
        <v/>
      </c>
      <c r="DG148" s="156" t="str">
        <f t="shared" si="133"/>
        <v/>
      </c>
      <c r="DH148" s="219" t="str">
        <f t="shared" si="133"/>
        <v/>
      </c>
    </row>
    <row r="149" spans="20:113" customFormat="1" x14ac:dyDescent="0.25">
      <c r="T149" s="301"/>
      <c r="U149" s="301"/>
      <c r="V149" s="301"/>
      <c r="W149" s="301"/>
      <c r="X149" s="301"/>
      <c r="Y149" s="301"/>
      <c r="AA149" s="81"/>
      <c r="AO149" s="262"/>
      <c r="AP149" s="210" t="s">
        <v>407</v>
      </c>
      <c r="AQ149" s="203" t="str">
        <f t="shared" si="129"/>
        <v/>
      </c>
      <c r="AR149" s="156" t="str">
        <f t="shared" ref="AR149:DC149" si="134">IFERROR(AR17/$L17,"")</f>
        <v/>
      </c>
      <c r="AS149" s="156" t="str">
        <f t="shared" si="134"/>
        <v/>
      </c>
      <c r="AT149" s="156" t="str">
        <f t="shared" si="134"/>
        <v/>
      </c>
      <c r="AU149" s="156" t="str">
        <f t="shared" si="134"/>
        <v/>
      </c>
      <c r="AV149" s="156" t="str">
        <f t="shared" si="134"/>
        <v/>
      </c>
      <c r="AW149" s="156" t="str">
        <f t="shared" si="134"/>
        <v/>
      </c>
      <c r="AX149" s="156" t="str">
        <f t="shared" si="134"/>
        <v/>
      </c>
      <c r="AY149" s="156" t="str">
        <f t="shared" si="134"/>
        <v/>
      </c>
      <c r="AZ149" s="156" t="str">
        <f t="shared" si="134"/>
        <v/>
      </c>
      <c r="BA149" s="156" t="str">
        <f t="shared" si="134"/>
        <v/>
      </c>
      <c r="BB149" s="156" t="str">
        <f t="shared" si="134"/>
        <v/>
      </c>
      <c r="BC149" s="156" t="str">
        <f t="shared" si="134"/>
        <v/>
      </c>
      <c r="BD149" s="156" t="str">
        <f t="shared" si="134"/>
        <v/>
      </c>
      <c r="BE149" s="156" t="str">
        <f t="shared" si="134"/>
        <v/>
      </c>
      <c r="BF149" s="156" t="str">
        <f t="shared" si="134"/>
        <v/>
      </c>
      <c r="BG149" s="156" t="str">
        <f t="shared" si="134"/>
        <v/>
      </c>
      <c r="BH149" s="156" t="str">
        <f t="shared" si="134"/>
        <v/>
      </c>
      <c r="BI149" s="156" t="str">
        <f t="shared" si="134"/>
        <v/>
      </c>
      <c r="BJ149" s="156" t="str">
        <f t="shared" si="134"/>
        <v/>
      </c>
      <c r="BK149" s="156" t="str">
        <f t="shared" si="134"/>
        <v/>
      </c>
      <c r="BL149" s="156" t="str">
        <f t="shared" si="134"/>
        <v/>
      </c>
      <c r="BM149" s="156" t="str">
        <f t="shared" si="134"/>
        <v/>
      </c>
      <c r="BN149" s="156" t="str">
        <f t="shared" si="134"/>
        <v/>
      </c>
      <c r="BO149" s="156" t="str">
        <f t="shared" si="134"/>
        <v/>
      </c>
      <c r="BP149" s="156" t="str">
        <f t="shared" si="134"/>
        <v/>
      </c>
      <c r="BQ149" s="156" t="str">
        <f t="shared" si="134"/>
        <v/>
      </c>
      <c r="BR149" s="156" t="str">
        <f t="shared" si="134"/>
        <v/>
      </c>
      <c r="BS149" s="156" t="str">
        <f t="shared" si="134"/>
        <v/>
      </c>
      <c r="BT149" s="156" t="str">
        <f t="shared" si="134"/>
        <v/>
      </c>
      <c r="BU149" s="156" t="str">
        <f t="shared" si="134"/>
        <v/>
      </c>
      <c r="BV149" s="156" t="str">
        <f t="shared" si="134"/>
        <v/>
      </c>
      <c r="BW149" s="156" t="str">
        <f t="shared" si="134"/>
        <v/>
      </c>
      <c r="BX149" s="156" t="str">
        <f t="shared" si="134"/>
        <v/>
      </c>
      <c r="BY149" s="156" t="str">
        <f t="shared" si="134"/>
        <v/>
      </c>
      <c r="BZ149" s="156" t="str">
        <f t="shared" si="134"/>
        <v/>
      </c>
      <c r="CA149" s="219" t="str">
        <f t="shared" si="134"/>
        <v/>
      </c>
      <c r="CB149" s="211" t="str">
        <f t="shared" si="134"/>
        <v/>
      </c>
      <c r="CC149" s="156" t="str">
        <f t="shared" si="134"/>
        <v/>
      </c>
      <c r="CD149" s="156" t="str">
        <f t="shared" si="134"/>
        <v/>
      </c>
      <c r="CE149" s="156" t="str">
        <f t="shared" si="134"/>
        <v/>
      </c>
      <c r="CF149" s="156" t="str">
        <f t="shared" si="134"/>
        <v/>
      </c>
      <c r="CG149" s="156" t="str">
        <f t="shared" si="134"/>
        <v/>
      </c>
      <c r="CH149" s="156" t="str">
        <f t="shared" si="134"/>
        <v/>
      </c>
      <c r="CI149" s="156" t="str">
        <f t="shared" si="134"/>
        <v/>
      </c>
      <c r="CJ149" s="156" t="str">
        <f t="shared" si="134"/>
        <v/>
      </c>
      <c r="CK149" s="156" t="str">
        <f t="shared" si="134"/>
        <v/>
      </c>
      <c r="CL149" s="156" t="str">
        <f t="shared" si="134"/>
        <v/>
      </c>
      <c r="CM149" s="156" t="str">
        <f t="shared" si="134"/>
        <v/>
      </c>
      <c r="CN149" s="156" t="str">
        <f t="shared" si="134"/>
        <v/>
      </c>
      <c r="CO149" s="156" t="str">
        <f t="shared" si="134"/>
        <v/>
      </c>
      <c r="CP149" s="156" t="str">
        <f t="shared" si="134"/>
        <v/>
      </c>
      <c r="CQ149" s="156" t="str">
        <f t="shared" si="134"/>
        <v/>
      </c>
      <c r="CR149" s="156" t="str">
        <f t="shared" si="134"/>
        <v/>
      </c>
      <c r="CS149" s="156" t="str">
        <f t="shared" si="134"/>
        <v/>
      </c>
      <c r="CT149" s="156" t="str">
        <f t="shared" si="134"/>
        <v/>
      </c>
      <c r="CU149" s="156" t="str">
        <f t="shared" si="134"/>
        <v/>
      </c>
      <c r="CV149" s="156" t="str">
        <f t="shared" si="134"/>
        <v/>
      </c>
      <c r="CW149" s="156" t="str">
        <f t="shared" si="134"/>
        <v/>
      </c>
      <c r="CX149" s="156" t="str">
        <f t="shared" si="134"/>
        <v/>
      </c>
      <c r="CY149" s="156" t="str">
        <f t="shared" si="134"/>
        <v/>
      </c>
      <c r="CZ149" s="156" t="str">
        <f t="shared" si="134"/>
        <v/>
      </c>
      <c r="DA149" s="156" t="str">
        <f t="shared" si="134"/>
        <v/>
      </c>
      <c r="DB149" s="156" t="str">
        <f t="shared" si="134"/>
        <v/>
      </c>
      <c r="DC149" s="229" t="str">
        <f t="shared" si="134"/>
        <v/>
      </c>
      <c r="DD149" s="203" t="str">
        <f>IFERROR(DD17/$L17,"")</f>
        <v/>
      </c>
      <c r="DE149" s="156" t="str">
        <f t="shared" ref="DE149:DH149" si="135">IFERROR(DE17/$L17,"")</f>
        <v/>
      </c>
      <c r="DF149" s="156" t="str">
        <f t="shared" si="135"/>
        <v/>
      </c>
      <c r="DG149" s="156" t="str">
        <f t="shared" si="135"/>
        <v/>
      </c>
      <c r="DH149" s="219" t="str">
        <f t="shared" si="135"/>
        <v/>
      </c>
    </row>
    <row r="150" spans="20:113" customFormat="1" x14ac:dyDescent="0.25">
      <c r="T150" s="301"/>
      <c r="U150" s="301"/>
      <c r="V150" s="301"/>
      <c r="W150" s="301"/>
      <c r="X150" s="301"/>
      <c r="Y150" s="301"/>
      <c r="AA150" s="81"/>
      <c r="AO150" s="262"/>
      <c r="AP150" s="210" t="s">
        <v>407</v>
      </c>
      <c r="AQ150" s="203" t="str">
        <f t="shared" si="129"/>
        <v/>
      </c>
      <c r="AR150" s="156" t="str">
        <f t="shared" ref="AR150:DC150" si="136">IFERROR(AR18/$L18,"")</f>
        <v/>
      </c>
      <c r="AS150" s="156" t="str">
        <f t="shared" si="136"/>
        <v/>
      </c>
      <c r="AT150" s="156" t="str">
        <f t="shared" si="136"/>
        <v/>
      </c>
      <c r="AU150" s="156" t="str">
        <f t="shared" si="136"/>
        <v/>
      </c>
      <c r="AV150" s="156" t="str">
        <f t="shared" si="136"/>
        <v/>
      </c>
      <c r="AW150" s="156" t="str">
        <f t="shared" si="136"/>
        <v/>
      </c>
      <c r="AX150" s="156" t="str">
        <f t="shared" si="136"/>
        <v/>
      </c>
      <c r="AY150" s="156" t="str">
        <f t="shared" si="136"/>
        <v/>
      </c>
      <c r="AZ150" s="156" t="str">
        <f t="shared" si="136"/>
        <v/>
      </c>
      <c r="BA150" s="156" t="str">
        <f t="shared" si="136"/>
        <v/>
      </c>
      <c r="BB150" s="156" t="str">
        <f t="shared" si="136"/>
        <v/>
      </c>
      <c r="BC150" s="156" t="str">
        <f t="shared" si="136"/>
        <v/>
      </c>
      <c r="BD150" s="156" t="str">
        <f t="shared" si="136"/>
        <v/>
      </c>
      <c r="BE150" s="156" t="str">
        <f t="shared" si="136"/>
        <v/>
      </c>
      <c r="BF150" s="156" t="str">
        <f t="shared" si="136"/>
        <v/>
      </c>
      <c r="BG150" s="156" t="str">
        <f t="shared" si="136"/>
        <v/>
      </c>
      <c r="BH150" s="156" t="str">
        <f t="shared" si="136"/>
        <v/>
      </c>
      <c r="BI150" s="156" t="str">
        <f t="shared" si="136"/>
        <v/>
      </c>
      <c r="BJ150" s="156" t="str">
        <f t="shared" si="136"/>
        <v/>
      </c>
      <c r="BK150" s="156" t="str">
        <f t="shared" si="136"/>
        <v/>
      </c>
      <c r="BL150" s="156" t="str">
        <f t="shared" si="136"/>
        <v/>
      </c>
      <c r="BM150" s="156" t="str">
        <f t="shared" si="136"/>
        <v/>
      </c>
      <c r="BN150" s="156" t="str">
        <f t="shared" si="136"/>
        <v/>
      </c>
      <c r="BO150" s="156" t="str">
        <f t="shared" si="136"/>
        <v/>
      </c>
      <c r="BP150" s="156" t="str">
        <f t="shared" si="136"/>
        <v/>
      </c>
      <c r="BQ150" s="156" t="str">
        <f t="shared" si="136"/>
        <v/>
      </c>
      <c r="BR150" s="156" t="str">
        <f t="shared" si="136"/>
        <v/>
      </c>
      <c r="BS150" s="156" t="str">
        <f t="shared" si="136"/>
        <v/>
      </c>
      <c r="BT150" s="156" t="str">
        <f t="shared" si="136"/>
        <v/>
      </c>
      <c r="BU150" s="156" t="str">
        <f t="shared" si="136"/>
        <v/>
      </c>
      <c r="BV150" s="156" t="str">
        <f t="shared" si="136"/>
        <v/>
      </c>
      <c r="BW150" s="156" t="str">
        <f t="shared" si="136"/>
        <v/>
      </c>
      <c r="BX150" s="156" t="str">
        <f t="shared" si="136"/>
        <v/>
      </c>
      <c r="BY150" s="156" t="str">
        <f t="shared" si="136"/>
        <v/>
      </c>
      <c r="BZ150" s="156" t="str">
        <f t="shared" si="136"/>
        <v/>
      </c>
      <c r="CA150" s="219" t="str">
        <f t="shared" si="136"/>
        <v/>
      </c>
      <c r="CB150" s="211" t="str">
        <f t="shared" si="136"/>
        <v/>
      </c>
      <c r="CC150" s="156" t="str">
        <f t="shared" si="136"/>
        <v/>
      </c>
      <c r="CD150" s="156" t="str">
        <f t="shared" si="136"/>
        <v/>
      </c>
      <c r="CE150" s="156" t="str">
        <f t="shared" si="136"/>
        <v/>
      </c>
      <c r="CF150" s="156" t="str">
        <f t="shared" si="136"/>
        <v/>
      </c>
      <c r="CG150" s="156" t="str">
        <f t="shared" si="136"/>
        <v/>
      </c>
      <c r="CH150" s="156" t="str">
        <f t="shared" si="136"/>
        <v/>
      </c>
      <c r="CI150" s="156" t="str">
        <f t="shared" si="136"/>
        <v/>
      </c>
      <c r="CJ150" s="156" t="str">
        <f t="shared" si="136"/>
        <v/>
      </c>
      <c r="CK150" s="156" t="str">
        <f t="shared" si="136"/>
        <v/>
      </c>
      <c r="CL150" s="156" t="str">
        <f t="shared" si="136"/>
        <v/>
      </c>
      <c r="CM150" s="156" t="str">
        <f t="shared" si="136"/>
        <v/>
      </c>
      <c r="CN150" s="156" t="str">
        <f t="shared" si="136"/>
        <v/>
      </c>
      <c r="CO150" s="156" t="str">
        <f t="shared" si="136"/>
        <v/>
      </c>
      <c r="CP150" s="156" t="str">
        <f t="shared" si="136"/>
        <v/>
      </c>
      <c r="CQ150" s="156" t="str">
        <f t="shared" si="136"/>
        <v/>
      </c>
      <c r="CR150" s="156" t="str">
        <f t="shared" si="136"/>
        <v/>
      </c>
      <c r="CS150" s="156" t="str">
        <f t="shared" si="136"/>
        <v/>
      </c>
      <c r="CT150" s="156" t="str">
        <f t="shared" si="136"/>
        <v/>
      </c>
      <c r="CU150" s="156" t="str">
        <f t="shared" si="136"/>
        <v/>
      </c>
      <c r="CV150" s="156" t="str">
        <f t="shared" si="136"/>
        <v/>
      </c>
      <c r="CW150" s="156" t="str">
        <f t="shared" si="136"/>
        <v/>
      </c>
      <c r="CX150" s="156" t="str">
        <f t="shared" si="136"/>
        <v/>
      </c>
      <c r="CY150" s="156" t="str">
        <f t="shared" si="136"/>
        <v/>
      </c>
      <c r="CZ150" s="156" t="str">
        <f t="shared" si="136"/>
        <v/>
      </c>
      <c r="DA150" s="156" t="str">
        <f t="shared" si="136"/>
        <v/>
      </c>
      <c r="DB150" s="156" t="str">
        <f t="shared" si="136"/>
        <v/>
      </c>
      <c r="DC150" s="229" t="str">
        <f t="shared" si="136"/>
        <v/>
      </c>
      <c r="DD150" s="203" t="str">
        <f>IFERROR(DD18/$L18,"")</f>
        <v/>
      </c>
      <c r="DE150" s="156" t="str">
        <f t="shared" ref="DE150:DG150" si="137">IFERROR(DE18/$L18,"")</f>
        <v/>
      </c>
      <c r="DF150" s="156" t="str">
        <f t="shared" si="137"/>
        <v/>
      </c>
      <c r="DG150" s="156" t="str">
        <f t="shared" si="137"/>
        <v/>
      </c>
      <c r="DH150" s="219" t="str">
        <f>IFERROR(DH18/$L18,"")</f>
        <v/>
      </c>
    </row>
    <row r="151" spans="20:113" customFormat="1" x14ac:dyDescent="0.25">
      <c r="T151" s="301"/>
      <c r="U151" s="301"/>
      <c r="V151" s="301"/>
      <c r="W151" s="301"/>
      <c r="X151" s="301"/>
      <c r="Y151" s="301"/>
      <c r="AA151" s="81"/>
      <c r="AO151" s="262"/>
      <c r="AP151" s="210" t="s">
        <v>407</v>
      </c>
      <c r="AQ151" s="203" t="str">
        <f t="shared" si="129"/>
        <v/>
      </c>
      <c r="AR151" s="156" t="str">
        <f t="shared" ref="AR151:DC151" si="138">IFERROR(AR19/$L19,"")</f>
        <v/>
      </c>
      <c r="AS151" s="156" t="str">
        <f t="shared" si="138"/>
        <v/>
      </c>
      <c r="AT151" s="156" t="str">
        <f t="shared" si="138"/>
        <v/>
      </c>
      <c r="AU151" s="156" t="str">
        <f t="shared" si="138"/>
        <v/>
      </c>
      <c r="AV151" s="156" t="str">
        <f t="shared" si="138"/>
        <v/>
      </c>
      <c r="AW151" s="156" t="str">
        <f t="shared" si="138"/>
        <v/>
      </c>
      <c r="AX151" s="156" t="str">
        <f t="shared" si="138"/>
        <v/>
      </c>
      <c r="AY151" s="156" t="str">
        <f t="shared" si="138"/>
        <v/>
      </c>
      <c r="AZ151" s="156" t="str">
        <f t="shared" si="138"/>
        <v/>
      </c>
      <c r="BA151" s="156" t="str">
        <f t="shared" si="138"/>
        <v/>
      </c>
      <c r="BB151" s="156" t="str">
        <f t="shared" si="138"/>
        <v/>
      </c>
      <c r="BC151" s="156" t="str">
        <f t="shared" si="138"/>
        <v/>
      </c>
      <c r="BD151" s="156" t="str">
        <f t="shared" si="138"/>
        <v/>
      </c>
      <c r="BE151" s="156" t="str">
        <f t="shared" si="138"/>
        <v/>
      </c>
      <c r="BF151" s="156" t="str">
        <f t="shared" si="138"/>
        <v/>
      </c>
      <c r="BG151" s="156" t="str">
        <f t="shared" si="138"/>
        <v/>
      </c>
      <c r="BH151" s="156" t="str">
        <f t="shared" si="138"/>
        <v/>
      </c>
      <c r="BI151" s="156" t="str">
        <f t="shared" si="138"/>
        <v/>
      </c>
      <c r="BJ151" s="156" t="str">
        <f t="shared" si="138"/>
        <v/>
      </c>
      <c r="BK151" s="156" t="str">
        <f t="shared" si="138"/>
        <v/>
      </c>
      <c r="BL151" s="156" t="str">
        <f t="shared" si="138"/>
        <v/>
      </c>
      <c r="BM151" s="156" t="str">
        <f t="shared" si="138"/>
        <v/>
      </c>
      <c r="BN151" s="156" t="str">
        <f t="shared" si="138"/>
        <v/>
      </c>
      <c r="BO151" s="156" t="str">
        <f t="shared" si="138"/>
        <v/>
      </c>
      <c r="BP151" s="156" t="str">
        <f t="shared" si="138"/>
        <v/>
      </c>
      <c r="BQ151" s="156" t="str">
        <f t="shared" si="138"/>
        <v/>
      </c>
      <c r="BR151" s="156" t="str">
        <f t="shared" si="138"/>
        <v/>
      </c>
      <c r="BS151" s="156" t="str">
        <f t="shared" si="138"/>
        <v/>
      </c>
      <c r="BT151" s="156" t="str">
        <f t="shared" si="138"/>
        <v/>
      </c>
      <c r="BU151" s="156" t="str">
        <f t="shared" si="138"/>
        <v/>
      </c>
      <c r="BV151" s="156" t="str">
        <f t="shared" si="138"/>
        <v/>
      </c>
      <c r="BW151" s="156" t="str">
        <f t="shared" si="138"/>
        <v/>
      </c>
      <c r="BX151" s="156" t="str">
        <f t="shared" si="138"/>
        <v/>
      </c>
      <c r="BY151" s="156" t="str">
        <f t="shared" si="138"/>
        <v/>
      </c>
      <c r="BZ151" s="156" t="str">
        <f t="shared" si="138"/>
        <v/>
      </c>
      <c r="CA151" s="219" t="str">
        <f t="shared" si="138"/>
        <v/>
      </c>
      <c r="CB151" s="211" t="str">
        <f t="shared" si="138"/>
        <v/>
      </c>
      <c r="CC151" s="156" t="str">
        <f t="shared" si="138"/>
        <v/>
      </c>
      <c r="CD151" s="156" t="str">
        <f t="shared" si="138"/>
        <v/>
      </c>
      <c r="CE151" s="156" t="str">
        <f t="shared" si="138"/>
        <v/>
      </c>
      <c r="CF151" s="156" t="str">
        <f t="shared" si="138"/>
        <v/>
      </c>
      <c r="CG151" s="156" t="str">
        <f t="shared" si="138"/>
        <v/>
      </c>
      <c r="CH151" s="156" t="str">
        <f t="shared" si="138"/>
        <v/>
      </c>
      <c r="CI151" s="156" t="str">
        <f t="shared" si="138"/>
        <v/>
      </c>
      <c r="CJ151" s="156" t="str">
        <f t="shared" si="138"/>
        <v/>
      </c>
      <c r="CK151" s="156" t="str">
        <f t="shared" si="138"/>
        <v/>
      </c>
      <c r="CL151" s="156" t="str">
        <f t="shared" si="138"/>
        <v/>
      </c>
      <c r="CM151" s="156" t="str">
        <f t="shared" si="138"/>
        <v/>
      </c>
      <c r="CN151" s="156" t="str">
        <f t="shared" si="138"/>
        <v/>
      </c>
      <c r="CO151" s="156" t="str">
        <f t="shared" si="138"/>
        <v/>
      </c>
      <c r="CP151" s="156" t="str">
        <f t="shared" si="138"/>
        <v/>
      </c>
      <c r="CQ151" s="156" t="str">
        <f t="shared" si="138"/>
        <v/>
      </c>
      <c r="CR151" s="156" t="str">
        <f t="shared" si="138"/>
        <v/>
      </c>
      <c r="CS151" s="156" t="str">
        <f t="shared" si="138"/>
        <v/>
      </c>
      <c r="CT151" s="156" t="str">
        <f t="shared" si="138"/>
        <v/>
      </c>
      <c r="CU151" s="156" t="str">
        <f t="shared" si="138"/>
        <v/>
      </c>
      <c r="CV151" s="156" t="str">
        <f t="shared" si="138"/>
        <v/>
      </c>
      <c r="CW151" s="156" t="str">
        <f t="shared" si="138"/>
        <v/>
      </c>
      <c r="CX151" s="156" t="str">
        <f t="shared" si="138"/>
        <v/>
      </c>
      <c r="CY151" s="156" t="str">
        <f t="shared" si="138"/>
        <v/>
      </c>
      <c r="CZ151" s="156" t="str">
        <f t="shared" si="138"/>
        <v/>
      </c>
      <c r="DA151" s="156" t="str">
        <f t="shared" si="138"/>
        <v/>
      </c>
      <c r="DB151" s="156" t="str">
        <f t="shared" si="138"/>
        <v/>
      </c>
      <c r="DC151" s="229" t="str">
        <f t="shared" si="138"/>
        <v/>
      </c>
      <c r="DD151" s="203" t="str">
        <f>IFERROR(DD19/$L19,"")</f>
        <v/>
      </c>
      <c r="DE151" s="156" t="str">
        <f t="shared" ref="DE151:DH151" si="139">IFERROR(DE19/$L19,"")</f>
        <v/>
      </c>
      <c r="DF151" s="156" t="str">
        <f t="shared" si="139"/>
        <v/>
      </c>
      <c r="DG151" s="156" t="str">
        <f t="shared" si="139"/>
        <v/>
      </c>
      <c r="DH151" s="219" t="str">
        <f t="shared" si="139"/>
        <v/>
      </c>
    </row>
    <row r="152" spans="20:113" customFormat="1" x14ac:dyDescent="0.25">
      <c r="T152" s="301"/>
      <c r="U152" s="301"/>
      <c r="V152" s="301"/>
      <c r="W152" s="301"/>
      <c r="X152" s="301"/>
      <c r="Y152" s="301"/>
      <c r="AA152" s="81"/>
      <c r="AO152" s="262"/>
      <c r="AP152" s="210" t="s">
        <v>407</v>
      </c>
      <c r="AQ152" s="203" t="str">
        <f t="shared" si="129"/>
        <v/>
      </c>
      <c r="AR152" s="156" t="str">
        <f t="shared" ref="AR152:DC152" si="140">IFERROR(AR20/$L20,"")</f>
        <v/>
      </c>
      <c r="AS152" s="156" t="str">
        <f t="shared" si="140"/>
        <v/>
      </c>
      <c r="AT152" s="156" t="str">
        <f t="shared" si="140"/>
        <v/>
      </c>
      <c r="AU152" s="156" t="str">
        <f t="shared" si="140"/>
        <v/>
      </c>
      <c r="AV152" s="156" t="str">
        <f t="shared" si="140"/>
        <v/>
      </c>
      <c r="AW152" s="156" t="str">
        <f t="shared" si="140"/>
        <v/>
      </c>
      <c r="AX152" s="156" t="str">
        <f t="shared" si="140"/>
        <v/>
      </c>
      <c r="AY152" s="156" t="str">
        <f t="shared" si="140"/>
        <v/>
      </c>
      <c r="AZ152" s="156" t="str">
        <f t="shared" si="140"/>
        <v/>
      </c>
      <c r="BA152" s="156" t="str">
        <f t="shared" si="140"/>
        <v/>
      </c>
      <c r="BB152" s="156" t="str">
        <f t="shared" si="140"/>
        <v/>
      </c>
      <c r="BC152" s="156" t="str">
        <f t="shared" si="140"/>
        <v/>
      </c>
      <c r="BD152" s="156" t="str">
        <f t="shared" si="140"/>
        <v/>
      </c>
      <c r="BE152" s="156" t="str">
        <f t="shared" si="140"/>
        <v/>
      </c>
      <c r="BF152" s="156" t="str">
        <f t="shared" si="140"/>
        <v/>
      </c>
      <c r="BG152" s="156" t="str">
        <f t="shared" si="140"/>
        <v/>
      </c>
      <c r="BH152" s="156" t="str">
        <f t="shared" si="140"/>
        <v/>
      </c>
      <c r="BI152" s="156" t="str">
        <f t="shared" si="140"/>
        <v/>
      </c>
      <c r="BJ152" s="156" t="str">
        <f t="shared" si="140"/>
        <v/>
      </c>
      <c r="BK152" s="156" t="str">
        <f t="shared" si="140"/>
        <v/>
      </c>
      <c r="BL152" s="156" t="str">
        <f t="shared" si="140"/>
        <v/>
      </c>
      <c r="BM152" s="156" t="str">
        <f t="shared" si="140"/>
        <v/>
      </c>
      <c r="BN152" s="156" t="str">
        <f t="shared" si="140"/>
        <v/>
      </c>
      <c r="BO152" s="156" t="str">
        <f t="shared" si="140"/>
        <v/>
      </c>
      <c r="BP152" s="156" t="str">
        <f t="shared" si="140"/>
        <v/>
      </c>
      <c r="BQ152" s="156" t="str">
        <f t="shared" si="140"/>
        <v/>
      </c>
      <c r="BR152" s="156" t="str">
        <f t="shared" si="140"/>
        <v/>
      </c>
      <c r="BS152" s="156" t="str">
        <f t="shared" si="140"/>
        <v/>
      </c>
      <c r="BT152" s="156" t="str">
        <f t="shared" si="140"/>
        <v/>
      </c>
      <c r="BU152" s="156" t="str">
        <f t="shared" si="140"/>
        <v/>
      </c>
      <c r="BV152" s="156" t="str">
        <f t="shared" si="140"/>
        <v/>
      </c>
      <c r="BW152" s="156" t="str">
        <f t="shared" si="140"/>
        <v/>
      </c>
      <c r="BX152" s="156" t="str">
        <f t="shared" si="140"/>
        <v/>
      </c>
      <c r="BY152" s="156" t="str">
        <f t="shared" si="140"/>
        <v/>
      </c>
      <c r="BZ152" s="156" t="str">
        <f t="shared" si="140"/>
        <v/>
      </c>
      <c r="CA152" s="219" t="str">
        <f t="shared" si="140"/>
        <v/>
      </c>
      <c r="CB152" s="211" t="str">
        <f t="shared" si="140"/>
        <v/>
      </c>
      <c r="CC152" s="156" t="str">
        <f t="shared" si="140"/>
        <v/>
      </c>
      <c r="CD152" s="156" t="str">
        <f t="shared" si="140"/>
        <v/>
      </c>
      <c r="CE152" s="156" t="str">
        <f t="shared" si="140"/>
        <v/>
      </c>
      <c r="CF152" s="156" t="str">
        <f t="shared" si="140"/>
        <v/>
      </c>
      <c r="CG152" s="156" t="str">
        <f t="shared" si="140"/>
        <v/>
      </c>
      <c r="CH152" s="156" t="str">
        <f t="shared" si="140"/>
        <v/>
      </c>
      <c r="CI152" s="156" t="str">
        <f t="shared" si="140"/>
        <v/>
      </c>
      <c r="CJ152" s="156" t="str">
        <f t="shared" si="140"/>
        <v/>
      </c>
      <c r="CK152" s="156" t="str">
        <f t="shared" si="140"/>
        <v/>
      </c>
      <c r="CL152" s="156" t="str">
        <f t="shared" si="140"/>
        <v/>
      </c>
      <c r="CM152" s="156" t="str">
        <f t="shared" si="140"/>
        <v/>
      </c>
      <c r="CN152" s="156" t="str">
        <f t="shared" si="140"/>
        <v/>
      </c>
      <c r="CO152" s="156" t="str">
        <f t="shared" si="140"/>
        <v/>
      </c>
      <c r="CP152" s="156" t="str">
        <f t="shared" si="140"/>
        <v/>
      </c>
      <c r="CQ152" s="156" t="str">
        <f t="shared" si="140"/>
        <v/>
      </c>
      <c r="CR152" s="156" t="str">
        <f t="shared" si="140"/>
        <v/>
      </c>
      <c r="CS152" s="156" t="str">
        <f t="shared" si="140"/>
        <v/>
      </c>
      <c r="CT152" s="156" t="str">
        <f t="shared" si="140"/>
        <v/>
      </c>
      <c r="CU152" s="156" t="str">
        <f t="shared" si="140"/>
        <v/>
      </c>
      <c r="CV152" s="156" t="str">
        <f t="shared" si="140"/>
        <v/>
      </c>
      <c r="CW152" s="156" t="str">
        <f t="shared" si="140"/>
        <v/>
      </c>
      <c r="CX152" s="156" t="str">
        <f t="shared" si="140"/>
        <v/>
      </c>
      <c r="CY152" s="156" t="str">
        <f t="shared" si="140"/>
        <v/>
      </c>
      <c r="CZ152" s="156" t="str">
        <f t="shared" si="140"/>
        <v/>
      </c>
      <c r="DA152" s="156" t="str">
        <f t="shared" si="140"/>
        <v/>
      </c>
      <c r="DB152" s="156" t="str">
        <f t="shared" si="140"/>
        <v/>
      </c>
      <c r="DC152" s="229" t="str">
        <f t="shared" si="140"/>
        <v/>
      </c>
      <c r="DD152" s="203" t="str">
        <f>IFERROR(DD20/$L20,"")</f>
        <v/>
      </c>
      <c r="DE152" s="156" t="str">
        <f t="shared" ref="DE152:DH152" si="141">IFERROR(DE20/$L20,"")</f>
        <v/>
      </c>
      <c r="DF152" s="156" t="str">
        <f t="shared" si="141"/>
        <v/>
      </c>
      <c r="DG152" s="156" t="str">
        <f t="shared" si="141"/>
        <v/>
      </c>
      <c r="DH152" s="219" t="str">
        <f t="shared" si="141"/>
        <v/>
      </c>
    </row>
    <row r="153" spans="20:113" customFormat="1" x14ac:dyDescent="0.25">
      <c r="T153" s="301"/>
      <c r="U153" s="301"/>
      <c r="V153" s="301"/>
      <c r="W153" s="301"/>
      <c r="X153" s="301"/>
      <c r="Y153" s="301"/>
      <c r="AA153" s="81"/>
      <c r="AO153" s="262"/>
      <c r="AP153" s="210" t="s">
        <v>407</v>
      </c>
      <c r="AQ153" s="203" t="str">
        <f t="shared" si="129"/>
        <v/>
      </c>
      <c r="AR153" s="156" t="str">
        <f t="shared" ref="AR153:DC153" si="142">IFERROR(AR21/$L21,"")</f>
        <v/>
      </c>
      <c r="AS153" s="156" t="str">
        <f t="shared" si="142"/>
        <v/>
      </c>
      <c r="AT153" s="156" t="str">
        <f t="shared" si="142"/>
        <v/>
      </c>
      <c r="AU153" s="156" t="str">
        <f t="shared" si="142"/>
        <v/>
      </c>
      <c r="AV153" s="156" t="str">
        <f t="shared" si="142"/>
        <v/>
      </c>
      <c r="AW153" s="156" t="str">
        <f t="shared" si="142"/>
        <v/>
      </c>
      <c r="AX153" s="156" t="str">
        <f t="shared" si="142"/>
        <v/>
      </c>
      <c r="AY153" s="156" t="str">
        <f t="shared" si="142"/>
        <v/>
      </c>
      <c r="AZ153" s="156" t="str">
        <f t="shared" si="142"/>
        <v/>
      </c>
      <c r="BA153" s="156" t="str">
        <f t="shared" si="142"/>
        <v/>
      </c>
      <c r="BB153" s="156" t="str">
        <f t="shared" si="142"/>
        <v/>
      </c>
      <c r="BC153" s="156" t="str">
        <f t="shared" si="142"/>
        <v/>
      </c>
      <c r="BD153" s="156" t="str">
        <f t="shared" si="142"/>
        <v/>
      </c>
      <c r="BE153" s="156" t="str">
        <f t="shared" si="142"/>
        <v/>
      </c>
      <c r="BF153" s="156" t="str">
        <f t="shared" si="142"/>
        <v/>
      </c>
      <c r="BG153" s="156" t="str">
        <f t="shared" si="142"/>
        <v/>
      </c>
      <c r="BH153" s="156" t="str">
        <f t="shared" si="142"/>
        <v/>
      </c>
      <c r="BI153" s="156" t="str">
        <f t="shared" si="142"/>
        <v/>
      </c>
      <c r="BJ153" s="156" t="str">
        <f t="shared" si="142"/>
        <v/>
      </c>
      <c r="BK153" s="156" t="str">
        <f t="shared" si="142"/>
        <v/>
      </c>
      <c r="BL153" s="156" t="str">
        <f t="shared" si="142"/>
        <v/>
      </c>
      <c r="BM153" s="156" t="str">
        <f t="shared" si="142"/>
        <v/>
      </c>
      <c r="BN153" s="156" t="str">
        <f t="shared" si="142"/>
        <v/>
      </c>
      <c r="BO153" s="156" t="str">
        <f t="shared" si="142"/>
        <v/>
      </c>
      <c r="BP153" s="156" t="str">
        <f t="shared" si="142"/>
        <v/>
      </c>
      <c r="BQ153" s="156" t="str">
        <f t="shared" si="142"/>
        <v/>
      </c>
      <c r="BR153" s="156" t="str">
        <f t="shared" si="142"/>
        <v/>
      </c>
      <c r="BS153" s="156" t="str">
        <f t="shared" si="142"/>
        <v/>
      </c>
      <c r="BT153" s="156" t="str">
        <f t="shared" si="142"/>
        <v/>
      </c>
      <c r="BU153" s="156" t="str">
        <f t="shared" si="142"/>
        <v/>
      </c>
      <c r="BV153" s="156" t="str">
        <f t="shared" si="142"/>
        <v/>
      </c>
      <c r="BW153" s="156" t="str">
        <f t="shared" si="142"/>
        <v/>
      </c>
      <c r="BX153" s="156" t="str">
        <f t="shared" si="142"/>
        <v/>
      </c>
      <c r="BY153" s="156" t="str">
        <f t="shared" si="142"/>
        <v/>
      </c>
      <c r="BZ153" s="156" t="str">
        <f t="shared" si="142"/>
        <v/>
      </c>
      <c r="CA153" s="219" t="str">
        <f t="shared" si="142"/>
        <v/>
      </c>
      <c r="CB153" s="211" t="str">
        <f t="shared" si="142"/>
        <v/>
      </c>
      <c r="CC153" s="156" t="str">
        <f t="shared" si="142"/>
        <v/>
      </c>
      <c r="CD153" s="156" t="str">
        <f t="shared" si="142"/>
        <v/>
      </c>
      <c r="CE153" s="156" t="str">
        <f t="shared" si="142"/>
        <v/>
      </c>
      <c r="CF153" s="156" t="str">
        <f t="shared" si="142"/>
        <v/>
      </c>
      <c r="CG153" s="156" t="str">
        <f t="shared" si="142"/>
        <v/>
      </c>
      <c r="CH153" s="156" t="str">
        <f t="shared" si="142"/>
        <v/>
      </c>
      <c r="CI153" s="156" t="str">
        <f t="shared" si="142"/>
        <v/>
      </c>
      <c r="CJ153" s="156" t="str">
        <f t="shared" si="142"/>
        <v/>
      </c>
      <c r="CK153" s="156" t="str">
        <f t="shared" si="142"/>
        <v/>
      </c>
      <c r="CL153" s="156" t="str">
        <f t="shared" si="142"/>
        <v/>
      </c>
      <c r="CM153" s="156" t="str">
        <f t="shared" si="142"/>
        <v/>
      </c>
      <c r="CN153" s="156" t="str">
        <f t="shared" si="142"/>
        <v/>
      </c>
      <c r="CO153" s="156" t="str">
        <f t="shared" si="142"/>
        <v/>
      </c>
      <c r="CP153" s="156" t="str">
        <f t="shared" si="142"/>
        <v/>
      </c>
      <c r="CQ153" s="156" t="str">
        <f t="shared" si="142"/>
        <v/>
      </c>
      <c r="CR153" s="156" t="str">
        <f t="shared" si="142"/>
        <v/>
      </c>
      <c r="CS153" s="156" t="str">
        <f t="shared" si="142"/>
        <v/>
      </c>
      <c r="CT153" s="156" t="str">
        <f t="shared" si="142"/>
        <v/>
      </c>
      <c r="CU153" s="156" t="str">
        <f t="shared" si="142"/>
        <v/>
      </c>
      <c r="CV153" s="156" t="str">
        <f t="shared" si="142"/>
        <v/>
      </c>
      <c r="CW153" s="156" t="str">
        <f t="shared" si="142"/>
        <v/>
      </c>
      <c r="CX153" s="156" t="str">
        <f t="shared" si="142"/>
        <v/>
      </c>
      <c r="CY153" s="156" t="str">
        <f t="shared" si="142"/>
        <v/>
      </c>
      <c r="CZ153" s="156" t="str">
        <f t="shared" si="142"/>
        <v/>
      </c>
      <c r="DA153" s="156" t="str">
        <f t="shared" si="142"/>
        <v/>
      </c>
      <c r="DB153" s="156" t="str">
        <f t="shared" si="142"/>
        <v/>
      </c>
      <c r="DC153" s="229" t="str">
        <f t="shared" si="142"/>
        <v/>
      </c>
      <c r="DD153" s="203" t="str">
        <f>IFERROR(DD21/$L21,"")</f>
        <v/>
      </c>
      <c r="DE153" s="156" t="str">
        <f t="shared" ref="DE153:DH153" si="143">IFERROR(DE21/$L21,"")</f>
        <v/>
      </c>
      <c r="DF153" s="156" t="str">
        <f t="shared" si="143"/>
        <v/>
      </c>
      <c r="DG153" s="156" t="str">
        <f t="shared" si="143"/>
        <v/>
      </c>
      <c r="DH153" s="219" t="str">
        <f t="shared" si="143"/>
        <v/>
      </c>
    </row>
    <row r="154" spans="20:113" customFormat="1" x14ac:dyDescent="0.25">
      <c r="T154" s="301"/>
      <c r="U154" s="301"/>
      <c r="V154" s="301"/>
      <c r="W154" s="301"/>
      <c r="X154" s="301"/>
      <c r="Y154" s="301"/>
      <c r="AA154" s="81"/>
      <c r="AO154" s="262"/>
      <c r="AP154" s="210" t="s">
        <v>407</v>
      </c>
      <c r="AQ154" s="203" t="str">
        <f t="shared" si="129"/>
        <v/>
      </c>
      <c r="AR154" s="156" t="str">
        <f t="shared" ref="AR154:DC154" si="144">IFERROR(AR22/$L22,"")</f>
        <v/>
      </c>
      <c r="AS154" s="156" t="str">
        <f t="shared" si="144"/>
        <v/>
      </c>
      <c r="AT154" s="156" t="str">
        <f t="shared" si="144"/>
        <v/>
      </c>
      <c r="AU154" s="156" t="str">
        <f t="shared" si="144"/>
        <v/>
      </c>
      <c r="AV154" s="156" t="str">
        <f t="shared" si="144"/>
        <v/>
      </c>
      <c r="AW154" s="156" t="str">
        <f t="shared" si="144"/>
        <v/>
      </c>
      <c r="AX154" s="156" t="str">
        <f t="shared" si="144"/>
        <v/>
      </c>
      <c r="AY154" s="156" t="str">
        <f t="shared" si="144"/>
        <v/>
      </c>
      <c r="AZ154" s="156" t="str">
        <f t="shared" si="144"/>
        <v/>
      </c>
      <c r="BA154" s="156" t="str">
        <f t="shared" si="144"/>
        <v/>
      </c>
      <c r="BB154" s="156" t="str">
        <f t="shared" si="144"/>
        <v/>
      </c>
      <c r="BC154" s="156" t="str">
        <f t="shared" si="144"/>
        <v/>
      </c>
      <c r="BD154" s="156" t="str">
        <f t="shared" si="144"/>
        <v/>
      </c>
      <c r="BE154" s="156" t="str">
        <f t="shared" si="144"/>
        <v/>
      </c>
      <c r="BF154" s="156" t="str">
        <f t="shared" si="144"/>
        <v/>
      </c>
      <c r="BG154" s="156" t="str">
        <f t="shared" si="144"/>
        <v/>
      </c>
      <c r="BH154" s="156" t="str">
        <f t="shared" si="144"/>
        <v/>
      </c>
      <c r="BI154" s="156" t="str">
        <f t="shared" si="144"/>
        <v/>
      </c>
      <c r="BJ154" s="156" t="str">
        <f t="shared" si="144"/>
        <v/>
      </c>
      <c r="BK154" s="156" t="str">
        <f t="shared" si="144"/>
        <v/>
      </c>
      <c r="BL154" s="156" t="str">
        <f t="shared" si="144"/>
        <v/>
      </c>
      <c r="BM154" s="156" t="str">
        <f t="shared" si="144"/>
        <v/>
      </c>
      <c r="BN154" s="156" t="str">
        <f t="shared" si="144"/>
        <v/>
      </c>
      <c r="BO154" s="156" t="str">
        <f t="shared" si="144"/>
        <v/>
      </c>
      <c r="BP154" s="156" t="str">
        <f t="shared" si="144"/>
        <v/>
      </c>
      <c r="BQ154" s="156" t="str">
        <f t="shared" si="144"/>
        <v/>
      </c>
      <c r="BR154" s="156" t="str">
        <f t="shared" si="144"/>
        <v/>
      </c>
      <c r="BS154" s="156" t="str">
        <f t="shared" si="144"/>
        <v/>
      </c>
      <c r="BT154" s="156" t="str">
        <f t="shared" si="144"/>
        <v/>
      </c>
      <c r="BU154" s="156" t="str">
        <f t="shared" si="144"/>
        <v/>
      </c>
      <c r="BV154" s="156" t="str">
        <f t="shared" si="144"/>
        <v/>
      </c>
      <c r="BW154" s="156" t="str">
        <f t="shared" si="144"/>
        <v/>
      </c>
      <c r="BX154" s="156" t="str">
        <f t="shared" si="144"/>
        <v/>
      </c>
      <c r="BY154" s="156" t="str">
        <f t="shared" si="144"/>
        <v/>
      </c>
      <c r="BZ154" s="156" t="str">
        <f t="shared" si="144"/>
        <v/>
      </c>
      <c r="CA154" s="219" t="str">
        <f t="shared" si="144"/>
        <v/>
      </c>
      <c r="CB154" s="211" t="str">
        <f t="shared" si="144"/>
        <v/>
      </c>
      <c r="CC154" s="156" t="str">
        <f t="shared" si="144"/>
        <v/>
      </c>
      <c r="CD154" s="156" t="str">
        <f t="shared" si="144"/>
        <v/>
      </c>
      <c r="CE154" s="156" t="str">
        <f t="shared" si="144"/>
        <v/>
      </c>
      <c r="CF154" s="156" t="str">
        <f t="shared" si="144"/>
        <v/>
      </c>
      <c r="CG154" s="156" t="str">
        <f t="shared" si="144"/>
        <v/>
      </c>
      <c r="CH154" s="156" t="str">
        <f t="shared" si="144"/>
        <v/>
      </c>
      <c r="CI154" s="156" t="str">
        <f t="shared" si="144"/>
        <v/>
      </c>
      <c r="CJ154" s="156" t="str">
        <f t="shared" si="144"/>
        <v/>
      </c>
      <c r="CK154" s="156" t="str">
        <f t="shared" si="144"/>
        <v/>
      </c>
      <c r="CL154" s="156" t="str">
        <f t="shared" si="144"/>
        <v/>
      </c>
      <c r="CM154" s="156" t="str">
        <f t="shared" si="144"/>
        <v/>
      </c>
      <c r="CN154" s="156" t="str">
        <f t="shared" si="144"/>
        <v/>
      </c>
      <c r="CO154" s="156" t="str">
        <f t="shared" si="144"/>
        <v/>
      </c>
      <c r="CP154" s="156" t="str">
        <f t="shared" si="144"/>
        <v/>
      </c>
      <c r="CQ154" s="156" t="str">
        <f t="shared" si="144"/>
        <v/>
      </c>
      <c r="CR154" s="156" t="str">
        <f t="shared" si="144"/>
        <v/>
      </c>
      <c r="CS154" s="156" t="str">
        <f t="shared" si="144"/>
        <v/>
      </c>
      <c r="CT154" s="156" t="str">
        <f t="shared" si="144"/>
        <v/>
      </c>
      <c r="CU154" s="156" t="str">
        <f t="shared" si="144"/>
        <v/>
      </c>
      <c r="CV154" s="156" t="str">
        <f t="shared" si="144"/>
        <v/>
      </c>
      <c r="CW154" s="156" t="str">
        <f t="shared" si="144"/>
        <v/>
      </c>
      <c r="CX154" s="156" t="str">
        <f t="shared" si="144"/>
        <v/>
      </c>
      <c r="CY154" s="156" t="str">
        <f t="shared" si="144"/>
        <v/>
      </c>
      <c r="CZ154" s="156" t="str">
        <f t="shared" si="144"/>
        <v/>
      </c>
      <c r="DA154" s="156" t="str">
        <f t="shared" si="144"/>
        <v/>
      </c>
      <c r="DB154" s="156" t="str">
        <f t="shared" si="144"/>
        <v/>
      </c>
      <c r="DC154" s="229" t="str">
        <f t="shared" si="144"/>
        <v/>
      </c>
      <c r="DD154" s="203" t="str">
        <f>IFERROR(DD22/$L22,"")</f>
        <v/>
      </c>
      <c r="DE154" s="156" t="str">
        <f t="shared" ref="DE154:DH154" si="145">IFERROR(DE22/$L22,"")</f>
        <v/>
      </c>
      <c r="DF154" s="156" t="str">
        <f t="shared" si="145"/>
        <v/>
      </c>
      <c r="DG154" s="156" t="str">
        <f t="shared" si="145"/>
        <v/>
      </c>
      <c r="DH154" s="219" t="str">
        <f t="shared" si="145"/>
        <v/>
      </c>
    </row>
    <row r="155" spans="20:113" customFormat="1" x14ac:dyDescent="0.25">
      <c r="T155" s="301"/>
      <c r="U155" s="301"/>
      <c r="V155" s="301"/>
      <c r="W155" s="301"/>
      <c r="X155" s="301"/>
      <c r="Y155" s="301"/>
      <c r="AA155" s="81"/>
      <c r="AO155" s="262"/>
      <c r="AP155" s="210" t="s">
        <v>407</v>
      </c>
      <c r="AQ155" s="203" t="str">
        <f t="shared" si="129"/>
        <v/>
      </c>
      <c r="AR155" s="156" t="str">
        <f t="shared" ref="AR155:DC155" si="146">IFERROR(AR23/$L23,"")</f>
        <v/>
      </c>
      <c r="AS155" s="156" t="str">
        <f t="shared" si="146"/>
        <v/>
      </c>
      <c r="AT155" s="156" t="str">
        <f t="shared" si="146"/>
        <v/>
      </c>
      <c r="AU155" s="156" t="str">
        <f t="shared" si="146"/>
        <v/>
      </c>
      <c r="AV155" s="156" t="str">
        <f t="shared" si="146"/>
        <v/>
      </c>
      <c r="AW155" s="156" t="str">
        <f t="shared" si="146"/>
        <v/>
      </c>
      <c r="AX155" s="156" t="str">
        <f t="shared" si="146"/>
        <v/>
      </c>
      <c r="AY155" s="156" t="str">
        <f t="shared" si="146"/>
        <v/>
      </c>
      <c r="AZ155" s="156" t="str">
        <f t="shared" si="146"/>
        <v/>
      </c>
      <c r="BA155" s="156" t="str">
        <f t="shared" si="146"/>
        <v/>
      </c>
      <c r="BB155" s="156" t="str">
        <f t="shared" si="146"/>
        <v/>
      </c>
      <c r="BC155" s="156" t="str">
        <f t="shared" si="146"/>
        <v/>
      </c>
      <c r="BD155" s="156" t="str">
        <f t="shared" si="146"/>
        <v/>
      </c>
      <c r="BE155" s="156" t="str">
        <f t="shared" si="146"/>
        <v/>
      </c>
      <c r="BF155" s="156" t="str">
        <f t="shared" si="146"/>
        <v/>
      </c>
      <c r="BG155" s="156" t="str">
        <f t="shared" si="146"/>
        <v/>
      </c>
      <c r="BH155" s="156" t="str">
        <f t="shared" si="146"/>
        <v/>
      </c>
      <c r="BI155" s="156" t="str">
        <f t="shared" si="146"/>
        <v/>
      </c>
      <c r="BJ155" s="156" t="str">
        <f t="shared" si="146"/>
        <v/>
      </c>
      <c r="BK155" s="156" t="str">
        <f t="shared" si="146"/>
        <v/>
      </c>
      <c r="BL155" s="156" t="str">
        <f t="shared" si="146"/>
        <v/>
      </c>
      <c r="BM155" s="156" t="str">
        <f t="shared" si="146"/>
        <v/>
      </c>
      <c r="BN155" s="156" t="str">
        <f t="shared" si="146"/>
        <v/>
      </c>
      <c r="BO155" s="156" t="str">
        <f t="shared" si="146"/>
        <v/>
      </c>
      <c r="BP155" s="156" t="str">
        <f t="shared" si="146"/>
        <v/>
      </c>
      <c r="BQ155" s="156" t="str">
        <f t="shared" si="146"/>
        <v/>
      </c>
      <c r="BR155" s="156" t="str">
        <f t="shared" si="146"/>
        <v/>
      </c>
      <c r="BS155" s="156" t="str">
        <f t="shared" si="146"/>
        <v/>
      </c>
      <c r="BT155" s="156" t="str">
        <f t="shared" si="146"/>
        <v/>
      </c>
      <c r="BU155" s="156" t="str">
        <f t="shared" si="146"/>
        <v/>
      </c>
      <c r="BV155" s="156" t="str">
        <f t="shared" si="146"/>
        <v/>
      </c>
      <c r="BW155" s="156" t="str">
        <f t="shared" si="146"/>
        <v/>
      </c>
      <c r="BX155" s="156" t="str">
        <f t="shared" si="146"/>
        <v/>
      </c>
      <c r="BY155" s="156" t="str">
        <f t="shared" si="146"/>
        <v/>
      </c>
      <c r="BZ155" s="156" t="str">
        <f t="shared" si="146"/>
        <v/>
      </c>
      <c r="CA155" s="219" t="str">
        <f t="shared" si="146"/>
        <v/>
      </c>
      <c r="CB155" s="211" t="str">
        <f t="shared" si="146"/>
        <v/>
      </c>
      <c r="CC155" s="156" t="str">
        <f t="shared" si="146"/>
        <v/>
      </c>
      <c r="CD155" s="156" t="str">
        <f t="shared" si="146"/>
        <v/>
      </c>
      <c r="CE155" s="156" t="str">
        <f t="shared" si="146"/>
        <v/>
      </c>
      <c r="CF155" s="156" t="str">
        <f t="shared" si="146"/>
        <v/>
      </c>
      <c r="CG155" s="156" t="str">
        <f t="shared" si="146"/>
        <v/>
      </c>
      <c r="CH155" s="156" t="str">
        <f t="shared" si="146"/>
        <v/>
      </c>
      <c r="CI155" s="156" t="str">
        <f t="shared" si="146"/>
        <v/>
      </c>
      <c r="CJ155" s="156" t="str">
        <f t="shared" si="146"/>
        <v/>
      </c>
      <c r="CK155" s="156" t="str">
        <f t="shared" si="146"/>
        <v/>
      </c>
      <c r="CL155" s="156" t="str">
        <f t="shared" si="146"/>
        <v/>
      </c>
      <c r="CM155" s="156" t="str">
        <f t="shared" si="146"/>
        <v/>
      </c>
      <c r="CN155" s="156" t="str">
        <f t="shared" si="146"/>
        <v/>
      </c>
      <c r="CO155" s="156" t="str">
        <f t="shared" si="146"/>
        <v/>
      </c>
      <c r="CP155" s="156" t="str">
        <f t="shared" si="146"/>
        <v/>
      </c>
      <c r="CQ155" s="156" t="str">
        <f t="shared" si="146"/>
        <v/>
      </c>
      <c r="CR155" s="156" t="str">
        <f t="shared" si="146"/>
        <v/>
      </c>
      <c r="CS155" s="156" t="str">
        <f t="shared" si="146"/>
        <v/>
      </c>
      <c r="CT155" s="156" t="str">
        <f t="shared" si="146"/>
        <v/>
      </c>
      <c r="CU155" s="156" t="str">
        <f t="shared" si="146"/>
        <v/>
      </c>
      <c r="CV155" s="156" t="str">
        <f t="shared" si="146"/>
        <v/>
      </c>
      <c r="CW155" s="156" t="str">
        <f t="shared" si="146"/>
        <v/>
      </c>
      <c r="CX155" s="156" t="str">
        <f t="shared" si="146"/>
        <v/>
      </c>
      <c r="CY155" s="156" t="str">
        <f t="shared" si="146"/>
        <v/>
      </c>
      <c r="CZ155" s="156" t="str">
        <f t="shared" si="146"/>
        <v/>
      </c>
      <c r="DA155" s="156" t="str">
        <f t="shared" si="146"/>
        <v/>
      </c>
      <c r="DB155" s="156" t="str">
        <f t="shared" si="146"/>
        <v/>
      </c>
      <c r="DC155" s="229" t="str">
        <f t="shared" si="146"/>
        <v/>
      </c>
      <c r="DD155" s="203" t="str">
        <f>IFERROR(DD23/$L23,"")</f>
        <v/>
      </c>
      <c r="DE155" s="156" t="str">
        <f t="shared" ref="DE155:DH155" si="147">IFERROR(DE23/$L23,"")</f>
        <v/>
      </c>
      <c r="DF155" s="156" t="str">
        <f t="shared" si="147"/>
        <v/>
      </c>
      <c r="DG155" s="156" t="str">
        <f t="shared" si="147"/>
        <v/>
      </c>
      <c r="DH155" s="219" t="str">
        <f t="shared" si="147"/>
        <v/>
      </c>
    </row>
    <row r="156" spans="20:113" customFormat="1" x14ac:dyDescent="0.25">
      <c r="T156" s="301"/>
      <c r="U156" s="301"/>
      <c r="V156" s="301"/>
      <c r="W156" s="301"/>
      <c r="X156" s="301"/>
      <c r="Y156" s="301"/>
      <c r="AA156" s="81"/>
      <c r="AO156" s="262"/>
      <c r="AP156" s="210" t="s">
        <v>407</v>
      </c>
      <c r="AQ156" s="203" t="str">
        <f t="shared" si="129"/>
        <v/>
      </c>
      <c r="AR156" s="156" t="str">
        <f t="shared" ref="AR156:DC156" si="148">IFERROR(AR24/$L24,"")</f>
        <v/>
      </c>
      <c r="AS156" s="156" t="str">
        <f t="shared" si="148"/>
        <v/>
      </c>
      <c r="AT156" s="156" t="str">
        <f t="shared" si="148"/>
        <v/>
      </c>
      <c r="AU156" s="156" t="str">
        <f t="shared" si="148"/>
        <v/>
      </c>
      <c r="AV156" s="156" t="str">
        <f t="shared" si="148"/>
        <v/>
      </c>
      <c r="AW156" s="156" t="str">
        <f t="shared" si="148"/>
        <v/>
      </c>
      <c r="AX156" s="156" t="str">
        <f t="shared" si="148"/>
        <v/>
      </c>
      <c r="AY156" s="156" t="str">
        <f t="shared" si="148"/>
        <v/>
      </c>
      <c r="AZ156" s="156" t="str">
        <f t="shared" si="148"/>
        <v/>
      </c>
      <c r="BA156" s="156" t="str">
        <f t="shared" si="148"/>
        <v/>
      </c>
      <c r="BB156" s="156" t="str">
        <f t="shared" si="148"/>
        <v/>
      </c>
      <c r="BC156" s="156" t="str">
        <f t="shared" si="148"/>
        <v/>
      </c>
      <c r="BD156" s="156" t="str">
        <f t="shared" si="148"/>
        <v/>
      </c>
      <c r="BE156" s="156" t="str">
        <f t="shared" si="148"/>
        <v/>
      </c>
      <c r="BF156" s="156" t="str">
        <f t="shared" si="148"/>
        <v/>
      </c>
      <c r="BG156" s="156" t="str">
        <f t="shared" si="148"/>
        <v/>
      </c>
      <c r="BH156" s="156" t="str">
        <f t="shared" si="148"/>
        <v/>
      </c>
      <c r="BI156" s="156" t="str">
        <f t="shared" si="148"/>
        <v/>
      </c>
      <c r="BJ156" s="156" t="str">
        <f t="shared" si="148"/>
        <v/>
      </c>
      <c r="BK156" s="156" t="str">
        <f t="shared" si="148"/>
        <v/>
      </c>
      <c r="BL156" s="156" t="str">
        <f t="shared" si="148"/>
        <v/>
      </c>
      <c r="BM156" s="156" t="str">
        <f t="shared" si="148"/>
        <v/>
      </c>
      <c r="BN156" s="156" t="str">
        <f t="shared" si="148"/>
        <v/>
      </c>
      <c r="BO156" s="156" t="str">
        <f t="shared" si="148"/>
        <v/>
      </c>
      <c r="BP156" s="156" t="str">
        <f t="shared" si="148"/>
        <v/>
      </c>
      <c r="BQ156" s="156" t="str">
        <f t="shared" si="148"/>
        <v/>
      </c>
      <c r="BR156" s="156" t="str">
        <f t="shared" si="148"/>
        <v/>
      </c>
      <c r="BS156" s="156" t="str">
        <f t="shared" si="148"/>
        <v/>
      </c>
      <c r="BT156" s="156" t="str">
        <f t="shared" si="148"/>
        <v/>
      </c>
      <c r="BU156" s="156" t="str">
        <f t="shared" si="148"/>
        <v/>
      </c>
      <c r="BV156" s="156" t="str">
        <f t="shared" si="148"/>
        <v/>
      </c>
      <c r="BW156" s="156" t="str">
        <f t="shared" si="148"/>
        <v/>
      </c>
      <c r="BX156" s="156" t="str">
        <f t="shared" si="148"/>
        <v/>
      </c>
      <c r="BY156" s="156" t="str">
        <f t="shared" si="148"/>
        <v/>
      </c>
      <c r="BZ156" s="156" t="str">
        <f t="shared" si="148"/>
        <v/>
      </c>
      <c r="CA156" s="219" t="str">
        <f t="shared" si="148"/>
        <v/>
      </c>
      <c r="CB156" s="211" t="str">
        <f t="shared" si="148"/>
        <v/>
      </c>
      <c r="CC156" s="156" t="str">
        <f t="shared" si="148"/>
        <v/>
      </c>
      <c r="CD156" s="156" t="str">
        <f t="shared" si="148"/>
        <v/>
      </c>
      <c r="CE156" s="156" t="str">
        <f t="shared" si="148"/>
        <v/>
      </c>
      <c r="CF156" s="156" t="str">
        <f t="shared" si="148"/>
        <v/>
      </c>
      <c r="CG156" s="156" t="str">
        <f t="shared" si="148"/>
        <v/>
      </c>
      <c r="CH156" s="156" t="str">
        <f t="shared" si="148"/>
        <v/>
      </c>
      <c r="CI156" s="156" t="str">
        <f t="shared" si="148"/>
        <v/>
      </c>
      <c r="CJ156" s="156" t="str">
        <f t="shared" si="148"/>
        <v/>
      </c>
      <c r="CK156" s="156" t="str">
        <f t="shared" si="148"/>
        <v/>
      </c>
      <c r="CL156" s="156" t="str">
        <f t="shared" si="148"/>
        <v/>
      </c>
      <c r="CM156" s="156" t="str">
        <f t="shared" si="148"/>
        <v/>
      </c>
      <c r="CN156" s="156" t="str">
        <f t="shared" si="148"/>
        <v/>
      </c>
      <c r="CO156" s="156" t="str">
        <f t="shared" si="148"/>
        <v/>
      </c>
      <c r="CP156" s="156" t="str">
        <f t="shared" si="148"/>
        <v/>
      </c>
      <c r="CQ156" s="156" t="str">
        <f t="shared" si="148"/>
        <v/>
      </c>
      <c r="CR156" s="156" t="str">
        <f t="shared" si="148"/>
        <v/>
      </c>
      <c r="CS156" s="156" t="str">
        <f t="shared" si="148"/>
        <v/>
      </c>
      <c r="CT156" s="156" t="str">
        <f t="shared" si="148"/>
        <v/>
      </c>
      <c r="CU156" s="156" t="str">
        <f t="shared" si="148"/>
        <v/>
      </c>
      <c r="CV156" s="156" t="str">
        <f t="shared" si="148"/>
        <v/>
      </c>
      <c r="CW156" s="156" t="str">
        <f t="shared" si="148"/>
        <v/>
      </c>
      <c r="CX156" s="156" t="str">
        <f t="shared" si="148"/>
        <v/>
      </c>
      <c r="CY156" s="156" t="str">
        <f t="shared" si="148"/>
        <v/>
      </c>
      <c r="CZ156" s="156" t="str">
        <f t="shared" si="148"/>
        <v/>
      </c>
      <c r="DA156" s="156" t="str">
        <f t="shared" si="148"/>
        <v/>
      </c>
      <c r="DB156" s="156" t="str">
        <f t="shared" si="148"/>
        <v/>
      </c>
      <c r="DC156" s="229" t="str">
        <f t="shared" si="148"/>
        <v/>
      </c>
      <c r="DD156" s="203" t="str">
        <f>IFERROR(DD24/$L24,"")</f>
        <v/>
      </c>
      <c r="DE156" s="156" t="str">
        <f t="shared" ref="DE156:DH156" si="149">IFERROR(DE24/$L24,"")</f>
        <v/>
      </c>
      <c r="DF156" s="156" t="str">
        <f t="shared" si="149"/>
        <v/>
      </c>
      <c r="DG156" s="156" t="str">
        <f t="shared" si="149"/>
        <v/>
      </c>
      <c r="DH156" s="219" t="str">
        <f t="shared" si="149"/>
        <v/>
      </c>
    </row>
    <row r="157" spans="20:113" customFormat="1" x14ac:dyDescent="0.25">
      <c r="T157" s="301"/>
      <c r="U157" s="301"/>
      <c r="V157" s="301"/>
      <c r="W157" s="301"/>
      <c r="X157" s="301"/>
      <c r="Y157" s="301"/>
      <c r="AA157" s="81"/>
      <c r="AO157" s="262"/>
      <c r="AP157" s="210" t="s">
        <v>407</v>
      </c>
      <c r="AQ157" s="203" t="str">
        <f t="shared" si="129"/>
        <v/>
      </c>
      <c r="AR157" s="156" t="str">
        <f t="shared" ref="AR157:DC157" si="150">IFERROR(AR25/$L25,"")</f>
        <v/>
      </c>
      <c r="AS157" s="156" t="str">
        <f t="shared" si="150"/>
        <v/>
      </c>
      <c r="AT157" s="156" t="str">
        <f t="shared" si="150"/>
        <v/>
      </c>
      <c r="AU157" s="156" t="str">
        <f t="shared" si="150"/>
        <v/>
      </c>
      <c r="AV157" s="156" t="str">
        <f t="shared" si="150"/>
        <v/>
      </c>
      <c r="AW157" s="156" t="str">
        <f t="shared" si="150"/>
        <v/>
      </c>
      <c r="AX157" s="156" t="str">
        <f t="shared" si="150"/>
        <v/>
      </c>
      <c r="AY157" s="156" t="str">
        <f t="shared" si="150"/>
        <v/>
      </c>
      <c r="AZ157" s="156" t="str">
        <f t="shared" si="150"/>
        <v/>
      </c>
      <c r="BA157" s="156" t="str">
        <f t="shared" si="150"/>
        <v/>
      </c>
      <c r="BB157" s="156" t="str">
        <f t="shared" si="150"/>
        <v/>
      </c>
      <c r="BC157" s="156" t="str">
        <f t="shared" si="150"/>
        <v/>
      </c>
      <c r="BD157" s="156" t="str">
        <f t="shared" si="150"/>
        <v/>
      </c>
      <c r="BE157" s="156" t="str">
        <f t="shared" si="150"/>
        <v/>
      </c>
      <c r="BF157" s="156" t="str">
        <f t="shared" si="150"/>
        <v/>
      </c>
      <c r="BG157" s="156" t="str">
        <f t="shared" si="150"/>
        <v/>
      </c>
      <c r="BH157" s="156" t="str">
        <f t="shared" si="150"/>
        <v/>
      </c>
      <c r="BI157" s="156" t="str">
        <f t="shared" si="150"/>
        <v/>
      </c>
      <c r="BJ157" s="156" t="str">
        <f t="shared" si="150"/>
        <v/>
      </c>
      <c r="BK157" s="156" t="str">
        <f t="shared" si="150"/>
        <v/>
      </c>
      <c r="BL157" s="156" t="str">
        <f t="shared" si="150"/>
        <v/>
      </c>
      <c r="BM157" s="156" t="str">
        <f t="shared" si="150"/>
        <v/>
      </c>
      <c r="BN157" s="156" t="str">
        <f t="shared" si="150"/>
        <v/>
      </c>
      <c r="BO157" s="156" t="str">
        <f t="shared" si="150"/>
        <v/>
      </c>
      <c r="BP157" s="156" t="str">
        <f t="shared" si="150"/>
        <v/>
      </c>
      <c r="BQ157" s="156" t="str">
        <f t="shared" si="150"/>
        <v/>
      </c>
      <c r="BR157" s="156" t="str">
        <f t="shared" si="150"/>
        <v/>
      </c>
      <c r="BS157" s="156" t="str">
        <f t="shared" si="150"/>
        <v/>
      </c>
      <c r="BT157" s="156" t="str">
        <f t="shared" si="150"/>
        <v/>
      </c>
      <c r="BU157" s="156" t="str">
        <f t="shared" si="150"/>
        <v/>
      </c>
      <c r="BV157" s="156" t="str">
        <f t="shared" si="150"/>
        <v/>
      </c>
      <c r="BW157" s="156" t="str">
        <f t="shared" si="150"/>
        <v/>
      </c>
      <c r="BX157" s="156" t="str">
        <f t="shared" si="150"/>
        <v/>
      </c>
      <c r="BY157" s="156" t="str">
        <f t="shared" si="150"/>
        <v/>
      </c>
      <c r="BZ157" s="156" t="str">
        <f t="shared" si="150"/>
        <v/>
      </c>
      <c r="CA157" s="219" t="str">
        <f t="shared" si="150"/>
        <v/>
      </c>
      <c r="CB157" s="211" t="str">
        <f t="shared" si="150"/>
        <v/>
      </c>
      <c r="CC157" s="156" t="str">
        <f t="shared" si="150"/>
        <v/>
      </c>
      <c r="CD157" s="156" t="str">
        <f t="shared" si="150"/>
        <v/>
      </c>
      <c r="CE157" s="156" t="str">
        <f t="shared" si="150"/>
        <v/>
      </c>
      <c r="CF157" s="156" t="str">
        <f t="shared" si="150"/>
        <v/>
      </c>
      <c r="CG157" s="156" t="str">
        <f t="shared" si="150"/>
        <v/>
      </c>
      <c r="CH157" s="156" t="str">
        <f t="shared" si="150"/>
        <v/>
      </c>
      <c r="CI157" s="156" t="str">
        <f t="shared" si="150"/>
        <v/>
      </c>
      <c r="CJ157" s="156" t="str">
        <f t="shared" si="150"/>
        <v/>
      </c>
      <c r="CK157" s="156" t="str">
        <f t="shared" si="150"/>
        <v/>
      </c>
      <c r="CL157" s="156" t="str">
        <f t="shared" si="150"/>
        <v/>
      </c>
      <c r="CM157" s="156" t="str">
        <f t="shared" si="150"/>
        <v/>
      </c>
      <c r="CN157" s="156" t="str">
        <f t="shared" si="150"/>
        <v/>
      </c>
      <c r="CO157" s="156" t="str">
        <f t="shared" si="150"/>
        <v/>
      </c>
      <c r="CP157" s="156" t="str">
        <f t="shared" si="150"/>
        <v/>
      </c>
      <c r="CQ157" s="156" t="str">
        <f t="shared" si="150"/>
        <v/>
      </c>
      <c r="CR157" s="156" t="str">
        <f t="shared" si="150"/>
        <v/>
      </c>
      <c r="CS157" s="156" t="str">
        <f t="shared" si="150"/>
        <v/>
      </c>
      <c r="CT157" s="156" t="str">
        <f t="shared" si="150"/>
        <v/>
      </c>
      <c r="CU157" s="156" t="str">
        <f t="shared" si="150"/>
        <v/>
      </c>
      <c r="CV157" s="156" t="str">
        <f t="shared" si="150"/>
        <v/>
      </c>
      <c r="CW157" s="156" t="str">
        <f t="shared" si="150"/>
        <v/>
      </c>
      <c r="CX157" s="156" t="str">
        <f t="shared" si="150"/>
        <v/>
      </c>
      <c r="CY157" s="156" t="str">
        <f t="shared" si="150"/>
        <v/>
      </c>
      <c r="CZ157" s="156" t="str">
        <f t="shared" si="150"/>
        <v/>
      </c>
      <c r="DA157" s="156" t="str">
        <f t="shared" si="150"/>
        <v/>
      </c>
      <c r="DB157" s="156" t="str">
        <f t="shared" si="150"/>
        <v/>
      </c>
      <c r="DC157" s="229" t="str">
        <f t="shared" si="150"/>
        <v/>
      </c>
      <c r="DD157" s="203" t="str">
        <f>IFERROR(DD25/$L25,"")</f>
        <v/>
      </c>
      <c r="DE157" s="156" t="str">
        <f t="shared" ref="DE157:DH157" si="151">IFERROR(DE25/$L25,"")</f>
        <v/>
      </c>
      <c r="DF157" s="156" t="str">
        <f t="shared" si="151"/>
        <v/>
      </c>
      <c r="DG157" s="156" t="str">
        <f t="shared" si="151"/>
        <v/>
      </c>
      <c r="DH157" s="219" t="str">
        <f t="shared" si="151"/>
        <v/>
      </c>
    </row>
    <row r="158" spans="20:113" customFormat="1" x14ac:dyDescent="0.25">
      <c r="T158" s="301"/>
      <c r="U158" s="301"/>
      <c r="V158" s="301"/>
      <c r="W158" s="301"/>
      <c r="X158" s="301"/>
      <c r="Y158" s="301"/>
      <c r="AA158" s="81"/>
      <c r="AO158" s="262"/>
      <c r="AP158" s="210" t="s">
        <v>407</v>
      </c>
      <c r="AQ158" s="203" t="str">
        <f t="shared" si="129"/>
        <v/>
      </c>
      <c r="AR158" s="156" t="str">
        <f t="shared" ref="AR158:DC158" si="152">IFERROR(AR26/$L26,"")</f>
        <v/>
      </c>
      <c r="AS158" s="156" t="str">
        <f t="shared" si="152"/>
        <v/>
      </c>
      <c r="AT158" s="156" t="str">
        <f t="shared" si="152"/>
        <v/>
      </c>
      <c r="AU158" s="156" t="str">
        <f t="shared" si="152"/>
        <v/>
      </c>
      <c r="AV158" s="156" t="str">
        <f t="shared" si="152"/>
        <v/>
      </c>
      <c r="AW158" s="156" t="str">
        <f t="shared" si="152"/>
        <v/>
      </c>
      <c r="AX158" s="156" t="str">
        <f t="shared" si="152"/>
        <v/>
      </c>
      <c r="AY158" s="156" t="str">
        <f t="shared" si="152"/>
        <v/>
      </c>
      <c r="AZ158" s="156" t="str">
        <f t="shared" si="152"/>
        <v/>
      </c>
      <c r="BA158" s="156" t="str">
        <f t="shared" si="152"/>
        <v/>
      </c>
      <c r="BB158" s="156" t="str">
        <f t="shared" si="152"/>
        <v/>
      </c>
      <c r="BC158" s="156" t="str">
        <f t="shared" si="152"/>
        <v/>
      </c>
      <c r="BD158" s="156" t="str">
        <f t="shared" si="152"/>
        <v/>
      </c>
      <c r="BE158" s="156" t="str">
        <f t="shared" si="152"/>
        <v/>
      </c>
      <c r="BF158" s="156" t="str">
        <f t="shared" si="152"/>
        <v/>
      </c>
      <c r="BG158" s="156" t="str">
        <f t="shared" si="152"/>
        <v/>
      </c>
      <c r="BH158" s="156" t="str">
        <f t="shared" si="152"/>
        <v/>
      </c>
      <c r="BI158" s="156" t="str">
        <f t="shared" si="152"/>
        <v/>
      </c>
      <c r="BJ158" s="156" t="str">
        <f t="shared" si="152"/>
        <v/>
      </c>
      <c r="BK158" s="156" t="str">
        <f t="shared" si="152"/>
        <v/>
      </c>
      <c r="BL158" s="156" t="str">
        <f t="shared" si="152"/>
        <v/>
      </c>
      <c r="BM158" s="156" t="str">
        <f t="shared" si="152"/>
        <v/>
      </c>
      <c r="BN158" s="156" t="str">
        <f t="shared" si="152"/>
        <v/>
      </c>
      <c r="BO158" s="156" t="str">
        <f t="shared" si="152"/>
        <v/>
      </c>
      <c r="BP158" s="156" t="str">
        <f t="shared" si="152"/>
        <v/>
      </c>
      <c r="BQ158" s="156" t="str">
        <f t="shared" si="152"/>
        <v/>
      </c>
      <c r="BR158" s="156" t="str">
        <f t="shared" si="152"/>
        <v/>
      </c>
      <c r="BS158" s="156" t="str">
        <f t="shared" si="152"/>
        <v/>
      </c>
      <c r="BT158" s="156" t="str">
        <f t="shared" si="152"/>
        <v/>
      </c>
      <c r="BU158" s="156" t="str">
        <f t="shared" si="152"/>
        <v/>
      </c>
      <c r="BV158" s="156" t="str">
        <f t="shared" si="152"/>
        <v/>
      </c>
      <c r="BW158" s="156" t="str">
        <f t="shared" si="152"/>
        <v/>
      </c>
      <c r="BX158" s="156" t="str">
        <f t="shared" si="152"/>
        <v/>
      </c>
      <c r="BY158" s="156" t="str">
        <f t="shared" si="152"/>
        <v/>
      </c>
      <c r="BZ158" s="156" t="str">
        <f t="shared" si="152"/>
        <v/>
      </c>
      <c r="CA158" s="219" t="str">
        <f t="shared" si="152"/>
        <v/>
      </c>
      <c r="CB158" s="211" t="str">
        <f t="shared" si="152"/>
        <v/>
      </c>
      <c r="CC158" s="156" t="str">
        <f t="shared" si="152"/>
        <v/>
      </c>
      <c r="CD158" s="156" t="str">
        <f t="shared" si="152"/>
        <v/>
      </c>
      <c r="CE158" s="156" t="str">
        <f t="shared" si="152"/>
        <v/>
      </c>
      <c r="CF158" s="156" t="str">
        <f t="shared" si="152"/>
        <v/>
      </c>
      <c r="CG158" s="156" t="str">
        <f t="shared" si="152"/>
        <v/>
      </c>
      <c r="CH158" s="156" t="str">
        <f t="shared" si="152"/>
        <v/>
      </c>
      <c r="CI158" s="156" t="str">
        <f t="shared" si="152"/>
        <v/>
      </c>
      <c r="CJ158" s="156" t="str">
        <f t="shared" si="152"/>
        <v/>
      </c>
      <c r="CK158" s="156" t="str">
        <f t="shared" si="152"/>
        <v/>
      </c>
      <c r="CL158" s="156" t="str">
        <f t="shared" si="152"/>
        <v/>
      </c>
      <c r="CM158" s="156" t="str">
        <f t="shared" si="152"/>
        <v/>
      </c>
      <c r="CN158" s="156" t="str">
        <f t="shared" si="152"/>
        <v/>
      </c>
      <c r="CO158" s="156" t="str">
        <f t="shared" si="152"/>
        <v/>
      </c>
      <c r="CP158" s="156" t="str">
        <f t="shared" si="152"/>
        <v/>
      </c>
      <c r="CQ158" s="156" t="str">
        <f t="shared" si="152"/>
        <v/>
      </c>
      <c r="CR158" s="156" t="str">
        <f t="shared" si="152"/>
        <v/>
      </c>
      <c r="CS158" s="156" t="str">
        <f t="shared" si="152"/>
        <v/>
      </c>
      <c r="CT158" s="156" t="str">
        <f t="shared" si="152"/>
        <v/>
      </c>
      <c r="CU158" s="156" t="str">
        <f t="shared" si="152"/>
        <v/>
      </c>
      <c r="CV158" s="156" t="str">
        <f t="shared" si="152"/>
        <v/>
      </c>
      <c r="CW158" s="156" t="str">
        <f t="shared" si="152"/>
        <v/>
      </c>
      <c r="CX158" s="156" t="str">
        <f t="shared" si="152"/>
        <v/>
      </c>
      <c r="CY158" s="156" t="str">
        <f t="shared" si="152"/>
        <v/>
      </c>
      <c r="CZ158" s="156" t="str">
        <f t="shared" si="152"/>
        <v/>
      </c>
      <c r="DA158" s="156" t="str">
        <f t="shared" si="152"/>
        <v/>
      </c>
      <c r="DB158" s="156" t="str">
        <f t="shared" si="152"/>
        <v/>
      </c>
      <c r="DC158" s="229" t="str">
        <f t="shared" si="152"/>
        <v/>
      </c>
      <c r="DD158" s="203" t="str">
        <f>IFERROR(DD26/$L26,"")</f>
        <v/>
      </c>
      <c r="DE158" s="156" t="str">
        <f t="shared" ref="DE158:DH158" si="153">IFERROR(DE26/$L26,"")</f>
        <v/>
      </c>
      <c r="DF158" s="156" t="str">
        <f t="shared" si="153"/>
        <v/>
      </c>
      <c r="DG158" s="156" t="str">
        <f t="shared" si="153"/>
        <v/>
      </c>
      <c r="DH158" s="219" t="str">
        <f t="shared" si="153"/>
        <v/>
      </c>
    </row>
    <row r="159" spans="20:113" customFormat="1" x14ac:dyDescent="0.25">
      <c r="T159" s="301"/>
      <c r="U159" s="301"/>
      <c r="V159" s="301"/>
      <c r="W159" s="301"/>
      <c r="X159" s="301"/>
      <c r="Y159" s="301"/>
      <c r="AA159" s="81"/>
      <c r="AO159" s="262"/>
      <c r="AP159" s="210" t="s">
        <v>407</v>
      </c>
      <c r="AQ159" s="203" t="str">
        <f t="shared" si="129"/>
        <v/>
      </c>
      <c r="AR159" s="156" t="str">
        <f t="shared" ref="AR159:BK159" si="154">IFERROR(AR27/$L27,"")</f>
        <v/>
      </c>
      <c r="AS159" s="156" t="str">
        <f t="shared" si="154"/>
        <v/>
      </c>
      <c r="AT159" s="156" t="str">
        <f t="shared" si="154"/>
        <v/>
      </c>
      <c r="AU159" s="156" t="str">
        <f t="shared" si="154"/>
        <v/>
      </c>
      <c r="AV159" s="156" t="str">
        <f t="shared" si="154"/>
        <v/>
      </c>
      <c r="AW159" s="156" t="str">
        <f t="shared" si="154"/>
        <v/>
      </c>
      <c r="AX159" s="156" t="str">
        <f t="shared" si="154"/>
        <v/>
      </c>
      <c r="AY159" s="156" t="str">
        <f t="shared" si="154"/>
        <v/>
      </c>
      <c r="AZ159" s="156" t="str">
        <f t="shared" si="154"/>
        <v/>
      </c>
      <c r="BA159" s="156" t="str">
        <f t="shared" si="154"/>
        <v/>
      </c>
      <c r="BB159" s="156" t="str">
        <f t="shared" si="154"/>
        <v/>
      </c>
      <c r="BC159" s="156" t="str">
        <f t="shared" si="154"/>
        <v/>
      </c>
      <c r="BD159" s="156" t="str">
        <f t="shared" si="154"/>
        <v/>
      </c>
      <c r="BE159" s="156" t="str">
        <f t="shared" si="154"/>
        <v/>
      </c>
      <c r="BF159" s="156" t="str">
        <f t="shared" si="154"/>
        <v/>
      </c>
      <c r="BG159" s="156" t="str">
        <f t="shared" si="154"/>
        <v/>
      </c>
      <c r="BH159" s="156" t="str">
        <f t="shared" si="154"/>
        <v/>
      </c>
      <c r="BI159" s="156" t="str">
        <f t="shared" si="154"/>
        <v/>
      </c>
      <c r="BJ159" s="156" t="str">
        <f t="shared" si="154"/>
        <v/>
      </c>
      <c r="BK159" s="156" t="str">
        <f t="shared" si="154"/>
        <v/>
      </c>
      <c r="BL159" s="156" t="str">
        <f t="shared" ref="BL159:DH159" si="155">IFERROR(BL27/$L27,"")</f>
        <v/>
      </c>
      <c r="BM159" s="156" t="str">
        <f t="shared" si="155"/>
        <v/>
      </c>
      <c r="BN159" s="156" t="str">
        <f t="shared" si="155"/>
        <v/>
      </c>
      <c r="BO159" s="156" t="str">
        <f t="shared" si="155"/>
        <v/>
      </c>
      <c r="BP159" s="156" t="str">
        <f t="shared" si="155"/>
        <v/>
      </c>
      <c r="BQ159" s="156" t="str">
        <f t="shared" si="155"/>
        <v/>
      </c>
      <c r="BR159" s="156" t="str">
        <f t="shared" si="155"/>
        <v/>
      </c>
      <c r="BS159" s="156" t="str">
        <f t="shared" si="155"/>
        <v/>
      </c>
      <c r="BT159" s="156" t="str">
        <f t="shared" si="155"/>
        <v/>
      </c>
      <c r="BU159" s="156" t="str">
        <f t="shared" si="155"/>
        <v/>
      </c>
      <c r="BV159" s="156" t="str">
        <f t="shared" si="155"/>
        <v/>
      </c>
      <c r="BW159" s="156" t="str">
        <f t="shared" si="155"/>
        <v/>
      </c>
      <c r="BX159" s="156" t="str">
        <f t="shared" si="155"/>
        <v/>
      </c>
      <c r="BY159" s="156" t="str">
        <f t="shared" si="155"/>
        <v/>
      </c>
      <c r="BZ159" s="156" t="str">
        <f t="shared" si="155"/>
        <v/>
      </c>
      <c r="CA159" s="219" t="str">
        <f t="shared" si="155"/>
        <v/>
      </c>
      <c r="CB159" s="211" t="str">
        <f t="shared" si="155"/>
        <v/>
      </c>
      <c r="CC159" s="156" t="str">
        <f t="shared" si="155"/>
        <v/>
      </c>
      <c r="CD159" s="156" t="str">
        <f t="shared" si="155"/>
        <v/>
      </c>
      <c r="CE159" s="156" t="str">
        <f t="shared" si="155"/>
        <v/>
      </c>
      <c r="CF159" s="156" t="str">
        <f t="shared" si="155"/>
        <v/>
      </c>
      <c r="CG159" s="156" t="str">
        <f t="shared" si="155"/>
        <v/>
      </c>
      <c r="CH159" s="156" t="str">
        <f t="shared" si="155"/>
        <v/>
      </c>
      <c r="CI159" s="156" t="str">
        <f t="shared" si="155"/>
        <v/>
      </c>
      <c r="CJ159" s="156" t="str">
        <f t="shared" si="155"/>
        <v/>
      </c>
      <c r="CK159" s="156" t="str">
        <f t="shared" si="155"/>
        <v/>
      </c>
      <c r="CL159" s="156" t="str">
        <f t="shared" si="155"/>
        <v/>
      </c>
      <c r="CM159" s="156" t="str">
        <f t="shared" si="155"/>
        <v/>
      </c>
      <c r="CN159" s="156" t="str">
        <f t="shared" si="155"/>
        <v/>
      </c>
      <c r="CO159" s="156" t="str">
        <f t="shared" si="155"/>
        <v/>
      </c>
      <c r="CP159" s="156" t="str">
        <f t="shared" si="155"/>
        <v/>
      </c>
      <c r="CQ159" s="156" t="str">
        <f t="shared" si="155"/>
        <v/>
      </c>
      <c r="CR159" s="156" t="str">
        <f t="shared" si="155"/>
        <v/>
      </c>
      <c r="CS159" s="156" t="str">
        <f t="shared" si="155"/>
        <v/>
      </c>
      <c r="CT159" s="156" t="str">
        <f t="shared" si="155"/>
        <v/>
      </c>
      <c r="CU159" s="156" t="str">
        <f t="shared" si="155"/>
        <v/>
      </c>
      <c r="CV159" s="156" t="str">
        <f t="shared" si="155"/>
        <v/>
      </c>
      <c r="CW159" s="156" t="str">
        <f t="shared" si="155"/>
        <v/>
      </c>
      <c r="CX159" s="156" t="str">
        <f t="shared" si="155"/>
        <v/>
      </c>
      <c r="CY159" s="156" t="str">
        <f t="shared" si="155"/>
        <v/>
      </c>
      <c r="CZ159" s="156" t="str">
        <f t="shared" si="155"/>
        <v/>
      </c>
      <c r="DA159" s="156" t="str">
        <f t="shared" si="155"/>
        <v/>
      </c>
      <c r="DB159" s="156" t="str">
        <f t="shared" si="155"/>
        <v/>
      </c>
      <c r="DC159" s="229" t="str">
        <f t="shared" si="155"/>
        <v/>
      </c>
      <c r="DD159" s="203" t="str">
        <f>IFERROR(DD27/$L27,"")</f>
        <v/>
      </c>
      <c r="DE159" s="156" t="str">
        <f t="shared" si="155"/>
        <v/>
      </c>
      <c r="DF159" s="156" t="str">
        <f t="shared" si="155"/>
        <v/>
      </c>
      <c r="DG159" s="156" t="str">
        <f t="shared" si="155"/>
        <v/>
      </c>
      <c r="DH159" s="219" t="str">
        <f t="shared" si="155"/>
        <v/>
      </c>
    </row>
    <row r="160" spans="20:113" customFormat="1" x14ac:dyDescent="0.25">
      <c r="T160" s="301"/>
      <c r="U160" s="301"/>
      <c r="V160" s="301"/>
      <c r="W160" s="301"/>
      <c r="X160" s="301"/>
      <c r="Y160" s="301"/>
      <c r="AA160" s="81"/>
      <c r="AO160" s="262"/>
      <c r="AP160" s="210" t="s">
        <v>407</v>
      </c>
      <c r="AQ160" s="203" t="str">
        <f t="shared" si="129"/>
        <v/>
      </c>
      <c r="AR160" s="156" t="str">
        <f t="shared" ref="AR160:BK160" si="156">IFERROR(AR28/$L28,"")</f>
        <v/>
      </c>
      <c r="AS160" s="156" t="str">
        <f t="shared" si="156"/>
        <v/>
      </c>
      <c r="AT160" s="156" t="str">
        <f t="shared" si="156"/>
        <v/>
      </c>
      <c r="AU160" s="156" t="str">
        <f t="shared" si="156"/>
        <v/>
      </c>
      <c r="AV160" s="156" t="str">
        <f t="shared" si="156"/>
        <v/>
      </c>
      <c r="AW160" s="156" t="str">
        <f t="shared" si="156"/>
        <v/>
      </c>
      <c r="AX160" s="156" t="str">
        <f t="shared" si="156"/>
        <v/>
      </c>
      <c r="AY160" s="156" t="str">
        <f t="shared" si="156"/>
        <v/>
      </c>
      <c r="AZ160" s="156" t="str">
        <f t="shared" si="156"/>
        <v/>
      </c>
      <c r="BA160" s="156" t="str">
        <f t="shared" si="156"/>
        <v/>
      </c>
      <c r="BB160" s="156" t="str">
        <f t="shared" si="156"/>
        <v/>
      </c>
      <c r="BC160" s="156" t="str">
        <f t="shared" si="156"/>
        <v/>
      </c>
      <c r="BD160" s="156" t="str">
        <f t="shared" si="156"/>
        <v/>
      </c>
      <c r="BE160" s="156" t="str">
        <f t="shared" si="156"/>
        <v/>
      </c>
      <c r="BF160" s="156" t="str">
        <f t="shared" si="156"/>
        <v/>
      </c>
      <c r="BG160" s="156" t="str">
        <f t="shared" si="156"/>
        <v/>
      </c>
      <c r="BH160" s="156" t="str">
        <f>IFERROR(BH28/$L28,"")</f>
        <v/>
      </c>
      <c r="BI160" s="156" t="str">
        <f t="shared" si="156"/>
        <v/>
      </c>
      <c r="BJ160" s="156" t="str">
        <f t="shared" si="156"/>
        <v/>
      </c>
      <c r="BK160" s="156" t="str">
        <f t="shared" si="156"/>
        <v/>
      </c>
      <c r="BL160" s="156" t="str">
        <f t="shared" ref="BL160:DH160" si="157">IFERROR(BL28/$L28,"")</f>
        <v/>
      </c>
      <c r="BM160" s="156" t="str">
        <f t="shared" si="157"/>
        <v/>
      </c>
      <c r="BN160" s="156" t="str">
        <f t="shared" si="157"/>
        <v/>
      </c>
      <c r="BO160" s="156" t="str">
        <f t="shared" si="157"/>
        <v/>
      </c>
      <c r="BP160" s="156" t="str">
        <f t="shared" si="157"/>
        <v/>
      </c>
      <c r="BQ160" s="156" t="str">
        <f t="shared" si="157"/>
        <v/>
      </c>
      <c r="BR160" s="156" t="str">
        <f t="shared" si="157"/>
        <v/>
      </c>
      <c r="BS160" s="156" t="str">
        <f t="shared" si="157"/>
        <v/>
      </c>
      <c r="BT160" s="156" t="str">
        <f t="shared" si="157"/>
        <v/>
      </c>
      <c r="BU160" s="156" t="str">
        <f t="shared" si="157"/>
        <v/>
      </c>
      <c r="BV160" s="156" t="str">
        <f t="shared" si="157"/>
        <v/>
      </c>
      <c r="BW160" s="156" t="str">
        <f t="shared" si="157"/>
        <v/>
      </c>
      <c r="BX160" s="156" t="str">
        <f t="shared" si="157"/>
        <v/>
      </c>
      <c r="BY160" s="156" t="str">
        <f t="shared" si="157"/>
        <v/>
      </c>
      <c r="BZ160" s="156" t="str">
        <f t="shared" si="157"/>
        <v/>
      </c>
      <c r="CA160" s="219" t="str">
        <f t="shared" si="157"/>
        <v/>
      </c>
      <c r="CB160" s="211" t="str">
        <f t="shared" si="157"/>
        <v/>
      </c>
      <c r="CC160" s="156" t="str">
        <f t="shared" si="157"/>
        <v/>
      </c>
      <c r="CD160" s="156" t="str">
        <f t="shared" si="157"/>
        <v/>
      </c>
      <c r="CE160" s="156" t="str">
        <f t="shared" si="157"/>
        <v/>
      </c>
      <c r="CF160" s="156" t="str">
        <f t="shared" si="157"/>
        <v/>
      </c>
      <c r="CG160" s="156" t="str">
        <f t="shared" si="157"/>
        <v/>
      </c>
      <c r="CH160" s="156" t="str">
        <f t="shared" si="157"/>
        <v/>
      </c>
      <c r="CI160" s="156" t="str">
        <f t="shared" si="157"/>
        <v/>
      </c>
      <c r="CJ160" s="156" t="str">
        <f t="shared" si="157"/>
        <v/>
      </c>
      <c r="CK160" s="156" t="str">
        <f t="shared" si="157"/>
        <v/>
      </c>
      <c r="CL160" s="156" t="str">
        <f t="shared" si="157"/>
        <v/>
      </c>
      <c r="CM160" s="156" t="str">
        <f t="shared" si="157"/>
        <v/>
      </c>
      <c r="CN160" s="156" t="str">
        <f t="shared" si="157"/>
        <v/>
      </c>
      <c r="CO160" s="156" t="str">
        <f t="shared" si="157"/>
        <v/>
      </c>
      <c r="CP160" s="156" t="str">
        <f t="shared" si="157"/>
        <v/>
      </c>
      <c r="CQ160" s="156" t="str">
        <f t="shared" si="157"/>
        <v/>
      </c>
      <c r="CR160" s="156" t="str">
        <f t="shared" si="157"/>
        <v/>
      </c>
      <c r="CS160" s="156" t="str">
        <f t="shared" si="157"/>
        <v/>
      </c>
      <c r="CT160" s="156" t="str">
        <f t="shared" si="157"/>
        <v/>
      </c>
      <c r="CU160" s="156" t="str">
        <f t="shared" si="157"/>
        <v/>
      </c>
      <c r="CV160" s="156" t="str">
        <f t="shared" si="157"/>
        <v/>
      </c>
      <c r="CW160" s="156" t="str">
        <f t="shared" si="157"/>
        <v/>
      </c>
      <c r="CX160" s="156" t="str">
        <f t="shared" si="157"/>
        <v/>
      </c>
      <c r="CY160" s="156" t="str">
        <f t="shared" si="157"/>
        <v/>
      </c>
      <c r="CZ160" s="156" t="str">
        <f t="shared" si="157"/>
        <v/>
      </c>
      <c r="DA160" s="156" t="str">
        <f t="shared" si="157"/>
        <v/>
      </c>
      <c r="DB160" s="156" t="str">
        <f t="shared" si="157"/>
        <v/>
      </c>
      <c r="DC160" s="229" t="str">
        <f t="shared" si="157"/>
        <v/>
      </c>
      <c r="DD160" s="203" t="str">
        <f>IFERROR(DD28/$L28,"")</f>
        <v/>
      </c>
      <c r="DE160" s="156" t="str">
        <f t="shared" si="157"/>
        <v/>
      </c>
      <c r="DF160" s="156" t="str">
        <f t="shared" si="157"/>
        <v/>
      </c>
      <c r="DG160" s="156" t="str">
        <f t="shared" si="157"/>
        <v/>
      </c>
      <c r="DH160" s="219" t="str">
        <f t="shared" si="157"/>
        <v/>
      </c>
    </row>
    <row r="161" spans="20:112" customFormat="1" x14ac:dyDescent="0.25">
      <c r="T161" s="301"/>
      <c r="U161" s="301"/>
      <c r="V161" s="301"/>
      <c r="W161" s="301"/>
      <c r="X161" s="301"/>
      <c r="Y161" s="301"/>
      <c r="AA161" s="81"/>
      <c r="AO161" s="262"/>
      <c r="AP161" s="210" t="s">
        <v>407</v>
      </c>
      <c r="AQ161" s="203" t="str">
        <f t="shared" si="129"/>
        <v/>
      </c>
      <c r="AR161" s="156" t="str">
        <f t="shared" ref="AR161:BK161" si="158">IFERROR(AR29/$L29,"")</f>
        <v/>
      </c>
      <c r="AS161" s="156" t="str">
        <f t="shared" si="158"/>
        <v/>
      </c>
      <c r="AT161" s="156" t="str">
        <f t="shared" si="158"/>
        <v/>
      </c>
      <c r="AU161" s="156" t="str">
        <f t="shared" si="158"/>
        <v/>
      </c>
      <c r="AV161" s="156" t="str">
        <f t="shared" si="158"/>
        <v/>
      </c>
      <c r="AW161" s="156" t="str">
        <f t="shared" si="158"/>
        <v/>
      </c>
      <c r="AX161" s="156" t="str">
        <f t="shared" si="158"/>
        <v/>
      </c>
      <c r="AY161" s="156" t="str">
        <f t="shared" si="158"/>
        <v/>
      </c>
      <c r="AZ161" s="156" t="str">
        <f t="shared" si="158"/>
        <v/>
      </c>
      <c r="BA161" s="156" t="str">
        <f t="shared" si="158"/>
        <v/>
      </c>
      <c r="BB161" s="156" t="str">
        <f t="shared" si="158"/>
        <v/>
      </c>
      <c r="BC161" s="156" t="str">
        <f t="shared" si="158"/>
        <v/>
      </c>
      <c r="BD161" s="156" t="str">
        <f t="shared" si="158"/>
        <v/>
      </c>
      <c r="BE161" s="156" t="str">
        <f t="shared" si="158"/>
        <v/>
      </c>
      <c r="BF161" s="156" t="str">
        <f t="shared" si="158"/>
        <v/>
      </c>
      <c r="BG161" s="156" t="str">
        <f t="shared" si="158"/>
        <v/>
      </c>
      <c r="BH161" s="156" t="str">
        <f t="shared" si="158"/>
        <v/>
      </c>
      <c r="BI161" s="156" t="str">
        <f t="shared" si="158"/>
        <v/>
      </c>
      <c r="BJ161" s="156" t="str">
        <f t="shared" si="158"/>
        <v/>
      </c>
      <c r="BK161" s="156" t="str">
        <f t="shared" si="158"/>
        <v/>
      </c>
      <c r="BL161" s="156" t="str">
        <f t="shared" ref="BL161:DH161" si="159">IFERROR(BL29/$L29,"")</f>
        <v/>
      </c>
      <c r="BM161" s="156" t="str">
        <f t="shared" si="159"/>
        <v/>
      </c>
      <c r="BN161" s="156" t="str">
        <f t="shared" si="159"/>
        <v/>
      </c>
      <c r="BO161" s="156" t="str">
        <f t="shared" si="159"/>
        <v/>
      </c>
      <c r="BP161" s="156" t="str">
        <f t="shared" si="159"/>
        <v/>
      </c>
      <c r="BQ161" s="156" t="str">
        <f t="shared" si="159"/>
        <v/>
      </c>
      <c r="BR161" s="156" t="str">
        <f t="shared" si="159"/>
        <v/>
      </c>
      <c r="BS161" s="156" t="str">
        <f t="shared" si="159"/>
        <v/>
      </c>
      <c r="BT161" s="156" t="str">
        <f t="shared" si="159"/>
        <v/>
      </c>
      <c r="BU161" s="156" t="str">
        <f t="shared" si="159"/>
        <v/>
      </c>
      <c r="BV161" s="156" t="str">
        <f t="shared" si="159"/>
        <v/>
      </c>
      <c r="BW161" s="156" t="str">
        <f t="shared" si="159"/>
        <v/>
      </c>
      <c r="BX161" s="156" t="str">
        <f t="shared" si="159"/>
        <v/>
      </c>
      <c r="BY161" s="156" t="str">
        <f t="shared" si="159"/>
        <v/>
      </c>
      <c r="BZ161" s="156" t="str">
        <f t="shared" si="159"/>
        <v/>
      </c>
      <c r="CA161" s="219" t="str">
        <f t="shared" si="159"/>
        <v/>
      </c>
      <c r="CB161" s="211" t="str">
        <f t="shared" si="159"/>
        <v/>
      </c>
      <c r="CC161" s="156" t="str">
        <f t="shared" si="159"/>
        <v/>
      </c>
      <c r="CD161" s="156" t="str">
        <f t="shared" si="159"/>
        <v/>
      </c>
      <c r="CE161" s="156" t="str">
        <f t="shared" si="159"/>
        <v/>
      </c>
      <c r="CF161" s="156" t="str">
        <f t="shared" si="159"/>
        <v/>
      </c>
      <c r="CG161" s="156" t="str">
        <f t="shared" si="159"/>
        <v/>
      </c>
      <c r="CH161" s="156" t="str">
        <f t="shared" si="159"/>
        <v/>
      </c>
      <c r="CI161" s="156" t="str">
        <f t="shared" si="159"/>
        <v/>
      </c>
      <c r="CJ161" s="156" t="str">
        <f t="shared" si="159"/>
        <v/>
      </c>
      <c r="CK161" s="156" t="str">
        <f t="shared" si="159"/>
        <v/>
      </c>
      <c r="CL161" s="156" t="str">
        <f t="shared" si="159"/>
        <v/>
      </c>
      <c r="CM161" s="156" t="str">
        <f t="shared" si="159"/>
        <v/>
      </c>
      <c r="CN161" s="156" t="str">
        <f t="shared" si="159"/>
        <v/>
      </c>
      <c r="CO161" s="156" t="str">
        <f t="shared" si="159"/>
        <v/>
      </c>
      <c r="CP161" s="156" t="str">
        <f t="shared" si="159"/>
        <v/>
      </c>
      <c r="CQ161" s="156" t="str">
        <f t="shared" si="159"/>
        <v/>
      </c>
      <c r="CR161" s="156" t="str">
        <f t="shared" si="159"/>
        <v/>
      </c>
      <c r="CS161" s="156" t="str">
        <f t="shared" si="159"/>
        <v/>
      </c>
      <c r="CT161" s="156" t="str">
        <f t="shared" si="159"/>
        <v/>
      </c>
      <c r="CU161" s="156" t="str">
        <f t="shared" si="159"/>
        <v/>
      </c>
      <c r="CV161" s="156" t="str">
        <f t="shared" si="159"/>
        <v/>
      </c>
      <c r="CW161" s="156" t="str">
        <f t="shared" si="159"/>
        <v/>
      </c>
      <c r="CX161" s="156" t="str">
        <f t="shared" si="159"/>
        <v/>
      </c>
      <c r="CY161" s="156" t="str">
        <f t="shared" si="159"/>
        <v/>
      </c>
      <c r="CZ161" s="156" t="str">
        <f t="shared" si="159"/>
        <v/>
      </c>
      <c r="DA161" s="156" t="str">
        <f t="shared" si="159"/>
        <v/>
      </c>
      <c r="DB161" s="156" t="str">
        <f t="shared" si="159"/>
        <v/>
      </c>
      <c r="DC161" s="229" t="str">
        <f t="shared" si="159"/>
        <v/>
      </c>
      <c r="DD161" s="203" t="str">
        <f>IFERROR(DD29/$L29,"")</f>
        <v/>
      </c>
      <c r="DE161" s="156" t="str">
        <f t="shared" si="159"/>
        <v/>
      </c>
      <c r="DF161" s="156" t="str">
        <f t="shared" si="159"/>
        <v/>
      </c>
      <c r="DG161" s="156" t="str">
        <f t="shared" si="159"/>
        <v/>
      </c>
      <c r="DH161" s="219" t="str">
        <f t="shared" si="159"/>
        <v/>
      </c>
    </row>
    <row r="162" spans="20:112" customFormat="1" x14ac:dyDescent="0.25">
      <c r="T162" s="301"/>
      <c r="U162" s="301"/>
      <c r="V162" s="301"/>
      <c r="W162" s="301"/>
      <c r="X162" s="301"/>
      <c r="Y162" s="301"/>
      <c r="AA162" s="81"/>
      <c r="AO162" s="262"/>
      <c r="AP162" s="210" t="s">
        <v>407</v>
      </c>
      <c r="AQ162" s="203" t="str">
        <f t="shared" si="129"/>
        <v/>
      </c>
      <c r="AR162" s="156" t="str">
        <f t="shared" ref="AR162:BK162" si="160">IFERROR(AR30/$L30,"")</f>
        <v/>
      </c>
      <c r="AS162" s="156" t="str">
        <f t="shared" si="160"/>
        <v/>
      </c>
      <c r="AT162" s="156" t="str">
        <f t="shared" si="160"/>
        <v/>
      </c>
      <c r="AU162" s="156" t="str">
        <f t="shared" si="160"/>
        <v/>
      </c>
      <c r="AV162" s="156" t="str">
        <f t="shared" si="160"/>
        <v/>
      </c>
      <c r="AW162" s="156" t="str">
        <f t="shared" si="160"/>
        <v/>
      </c>
      <c r="AX162" s="156" t="str">
        <f t="shared" si="160"/>
        <v/>
      </c>
      <c r="AY162" s="156" t="str">
        <f t="shared" si="160"/>
        <v/>
      </c>
      <c r="AZ162" s="156" t="str">
        <f t="shared" si="160"/>
        <v/>
      </c>
      <c r="BA162" s="156" t="str">
        <f t="shared" si="160"/>
        <v/>
      </c>
      <c r="BB162" s="156" t="str">
        <f t="shared" si="160"/>
        <v/>
      </c>
      <c r="BC162" s="156" t="str">
        <f t="shared" si="160"/>
        <v/>
      </c>
      <c r="BD162" s="156" t="str">
        <f t="shared" si="160"/>
        <v/>
      </c>
      <c r="BE162" s="156" t="str">
        <f t="shared" si="160"/>
        <v/>
      </c>
      <c r="BF162" s="156" t="str">
        <f t="shared" si="160"/>
        <v/>
      </c>
      <c r="BG162" s="156" t="str">
        <f t="shared" si="160"/>
        <v/>
      </c>
      <c r="BH162" s="156" t="str">
        <f t="shared" si="160"/>
        <v/>
      </c>
      <c r="BI162" s="156" t="str">
        <f t="shared" si="160"/>
        <v/>
      </c>
      <c r="BJ162" s="156" t="str">
        <f t="shared" si="160"/>
        <v/>
      </c>
      <c r="BK162" s="156" t="str">
        <f t="shared" si="160"/>
        <v/>
      </c>
      <c r="BL162" s="156" t="str">
        <f t="shared" ref="BL162:DH162" si="161">IFERROR(BL30/$L30,"")</f>
        <v/>
      </c>
      <c r="BM162" s="156" t="str">
        <f t="shared" si="161"/>
        <v/>
      </c>
      <c r="BN162" s="156" t="str">
        <f t="shared" si="161"/>
        <v/>
      </c>
      <c r="BO162" s="156" t="str">
        <f t="shared" si="161"/>
        <v/>
      </c>
      <c r="BP162" s="156" t="str">
        <f t="shared" si="161"/>
        <v/>
      </c>
      <c r="BQ162" s="156" t="str">
        <f t="shared" si="161"/>
        <v/>
      </c>
      <c r="BR162" s="156" t="str">
        <f t="shared" si="161"/>
        <v/>
      </c>
      <c r="BS162" s="156" t="str">
        <f t="shared" si="161"/>
        <v/>
      </c>
      <c r="BT162" s="156" t="str">
        <f t="shared" si="161"/>
        <v/>
      </c>
      <c r="BU162" s="156" t="str">
        <f t="shared" si="161"/>
        <v/>
      </c>
      <c r="BV162" s="156" t="str">
        <f t="shared" si="161"/>
        <v/>
      </c>
      <c r="BW162" s="156" t="str">
        <f t="shared" si="161"/>
        <v/>
      </c>
      <c r="BX162" s="156" t="str">
        <f t="shared" si="161"/>
        <v/>
      </c>
      <c r="BY162" s="156" t="str">
        <f t="shared" si="161"/>
        <v/>
      </c>
      <c r="BZ162" s="156" t="str">
        <f t="shared" si="161"/>
        <v/>
      </c>
      <c r="CA162" s="219" t="str">
        <f t="shared" si="161"/>
        <v/>
      </c>
      <c r="CB162" s="211" t="str">
        <f t="shared" si="161"/>
        <v/>
      </c>
      <c r="CC162" s="156" t="str">
        <f t="shared" si="161"/>
        <v/>
      </c>
      <c r="CD162" s="156" t="str">
        <f t="shared" si="161"/>
        <v/>
      </c>
      <c r="CE162" s="156" t="str">
        <f t="shared" si="161"/>
        <v/>
      </c>
      <c r="CF162" s="156" t="str">
        <f t="shared" si="161"/>
        <v/>
      </c>
      <c r="CG162" s="156" t="str">
        <f t="shared" si="161"/>
        <v/>
      </c>
      <c r="CH162" s="156" t="str">
        <f t="shared" si="161"/>
        <v/>
      </c>
      <c r="CI162" s="156" t="str">
        <f t="shared" si="161"/>
        <v/>
      </c>
      <c r="CJ162" s="156" t="str">
        <f t="shared" si="161"/>
        <v/>
      </c>
      <c r="CK162" s="156" t="str">
        <f t="shared" si="161"/>
        <v/>
      </c>
      <c r="CL162" s="156" t="str">
        <f t="shared" si="161"/>
        <v/>
      </c>
      <c r="CM162" s="156" t="str">
        <f t="shared" si="161"/>
        <v/>
      </c>
      <c r="CN162" s="156" t="str">
        <f t="shared" si="161"/>
        <v/>
      </c>
      <c r="CO162" s="156" t="str">
        <f t="shared" si="161"/>
        <v/>
      </c>
      <c r="CP162" s="156" t="str">
        <f t="shared" si="161"/>
        <v/>
      </c>
      <c r="CQ162" s="156" t="str">
        <f t="shared" si="161"/>
        <v/>
      </c>
      <c r="CR162" s="156" t="str">
        <f t="shared" si="161"/>
        <v/>
      </c>
      <c r="CS162" s="156" t="str">
        <f t="shared" si="161"/>
        <v/>
      </c>
      <c r="CT162" s="156" t="str">
        <f t="shared" si="161"/>
        <v/>
      </c>
      <c r="CU162" s="156" t="str">
        <f t="shared" si="161"/>
        <v/>
      </c>
      <c r="CV162" s="156" t="str">
        <f t="shared" si="161"/>
        <v/>
      </c>
      <c r="CW162" s="156" t="str">
        <f t="shared" si="161"/>
        <v/>
      </c>
      <c r="CX162" s="156" t="str">
        <f t="shared" si="161"/>
        <v/>
      </c>
      <c r="CY162" s="156" t="str">
        <f t="shared" si="161"/>
        <v/>
      </c>
      <c r="CZ162" s="156" t="str">
        <f t="shared" si="161"/>
        <v/>
      </c>
      <c r="DA162" s="156" t="str">
        <f t="shared" si="161"/>
        <v/>
      </c>
      <c r="DB162" s="156" t="str">
        <f t="shared" si="161"/>
        <v/>
      </c>
      <c r="DC162" s="229" t="str">
        <f t="shared" si="161"/>
        <v/>
      </c>
      <c r="DD162" s="203" t="str">
        <f>IFERROR(DD30/$L30,"")</f>
        <v/>
      </c>
      <c r="DE162" s="156" t="str">
        <f t="shared" si="161"/>
        <v/>
      </c>
      <c r="DF162" s="156" t="str">
        <f t="shared" si="161"/>
        <v/>
      </c>
      <c r="DG162" s="156" t="str">
        <f t="shared" si="161"/>
        <v/>
      </c>
      <c r="DH162" s="219" t="str">
        <f t="shared" si="161"/>
        <v/>
      </c>
    </row>
    <row r="163" spans="20:112" customFormat="1" x14ac:dyDescent="0.25">
      <c r="T163" s="301"/>
      <c r="U163" s="301"/>
      <c r="V163" s="301"/>
      <c r="W163" s="301"/>
      <c r="X163" s="301"/>
      <c r="Y163" s="301"/>
      <c r="AA163" s="81"/>
      <c r="AO163" s="262"/>
      <c r="AP163" s="210" t="s">
        <v>407</v>
      </c>
      <c r="AQ163" s="203" t="str">
        <f t="shared" si="129"/>
        <v/>
      </c>
      <c r="AR163" s="156" t="str">
        <f t="shared" ref="AR163:DC163" si="162">IFERROR(AR31/$L31,"")</f>
        <v/>
      </c>
      <c r="AS163" s="156" t="str">
        <f t="shared" si="162"/>
        <v/>
      </c>
      <c r="AT163" s="156" t="str">
        <f t="shared" si="162"/>
        <v/>
      </c>
      <c r="AU163" s="156" t="str">
        <f t="shared" si="162"/>
        <v/>
      </c>
      <c r="AV163" s="156" t="str">
        <f t="shared" si="162"/>
        <v/>
      </c>
      <c r="AW163" s="156" t="str">
        <f t="shared" si="162"/>
        <v/>
      </c>
      <c r="AX163" s="156" t="str">
        <f t="shared" si="162"/>
        <v/>
      </c>
      <c r="AY163" s="156" t="str">
        <f t="shared" si="162"/>
        <v/>
      </c>
      <c r="AZ163" s="156" t="str">
        <f t="shared" si="162"/>
        <v/>
      </c>
      <c r="BA163" s="156" t="str">
        <f t="shared" si="162"/>
        <v/>
      </c>
      <c r="BB163" s="156" t="str">
        <f t="shared" si="162"/>
        <v/>
      </c>
      <c r="BC163" s="156" t="str">
        <f t="shared" si="162"/>
        <v/>
      </c>
      <c r="BD163" s="156" t="str">
        <f t="shared" si="162"/>
        <v/>
      </c>
      <c r="BE163" s="156" t="str">
        <f t="shared" si="162"/>
        <v/>
      </c>
      <c r="BF163" s="156" t="str">
        <f t="shared" si="162"/>
        <v/>
      </c>
      <c r="BG163" s="156" t="str">
        <f t="shared" si="162"/>
        <v/>
      </c>
      <c r="BH163" s="156" t="str">
        <f t="shared" si="162"/>
        <v/>
      </c>
      <c r="BI163" s="156" t="str">
        <f t="shared" si="162"/>
        <v/>
      </c>
      <c r="BJ163" s="156" t="str">
        <f t="shared" si="162"/>
        <v/>
      </c>
      <c r="BK163" s="156" t="str">
        <f t="shared" si="162"/>
        <v/>
      </c>
      <c r="BL163" s="156" t="str">
        <f t="shared" si="162"/>
        <v/>
      </c>
      <c r="BM163" s="156" t="str">
        <f t="shared" si="162"/>
        <v/>
      </c>
      <c r="BN163" s="156" t="str">
        <f t="shared" si="162"/>
        <v/>
      </c>
      <c r="BO163" s="156" t="str">
        <f t="shared" si="162"/>
        <v/>
      </c>
      <c r="BP163" s="156" t="str">
        <f t="shared" si="162"/>
        <v/>
      </c>
      <c r="BQ163" s="156" t="str">
        <f t="shared" si="162"/>
        <v/>
      </c>
      <c r="BR163" s="156" t="str">
        <f t="shared" si="162"/>
        <v/>
      </c>
      <c r="BS163" s="156" t="str">
        <f t="shared" si="162"/>
        <v/>
      </c>
      <c r="BT163" s="156" t="str">
        <f t="shared" si="162"/>
        <v/>
      </c>
      <c r="BU163" s="156" t="str">
        <f t="shared" si="162"/>
        <v/>
      </c>
      <c r="BV163" s="156" t="str">
        <f t="shared" si="162"/>
        <v/>
      </c>
      <c r="BW163" s="156" t="str">
        <f t="shared" si="162"/>
        <v/>
      </c>
      <c r="BX163" s="156" t="str">
        <f t="shared" si="162"/>
        <v/>
      </c>
      <c r="BY163" s="156" t="str">
        <f t="shared" si="162"/>
        <v/>
      </c>
      <c r="BZ163" s="156" t="str">
        <f t="shared" si="162"/>
        <v/>
      </c>
      <c r="CA163" s="219" t="str">
        <f t="shared" si="162"/>
        <v/>
      </c>
      <c r="CB163" s="211" t="str">
        <f t="shared" si="162"/>
        <v/>
      </c>
      <c r="CC163" s="156" t="str">
        <f t="shared" si="162"/>
        <v/>
      </c>
      <c r="CD163" s="156" t="str">
        <f t="shared" si="162"/>
        <v/>
      </c>
      <c r="CE163" s="156" t="str">
        <f t="shared" si="162"/>
        <v/>
      </c>
      <c r="CF163" s="156" t="str">
        <f t="shared" si="162"/>
        <v/>
      </c>
      <c r="CG163" s="156" t="str">
        <f t="shared" si="162"/>
        <v/>
      </c>
      <c r="CH163" s="156" t="str">
        <f t="shared" si="162"/>
        <v/>
      </c>
      <c r="CI163" s="156" t="str">
        <f t="shared" si="162"/>
        <v/>
      </c>
      <c r="CJ163" s="156" t="str">
        <f t="shared" si="162"/>
        <v/>
      </c>
      <c r="CK163" s="156" t="str">
        <f t="shared" si="162"/>
        <v/>
      </c>
      <c r="CL163" s="156" t="str">
        <f t="shared" si="162"/>
        <v/>
      </c>
      <c r="CM163" s="156" t="str">
        <f t="shared" si="162"/>
        <v/>
      </c>
      <c r="CN163" s="156" t="str">
        <f t="shared" si="162"/>
        <v/>
      </c>
      <c r="CO163" s="156" t="str">
        <f t="shared" si="162"/>
        <v/>
      </c>
      <c r="CP163" s="156" t="str">
        <f t="shared" si="162"/>
        <v/>
      </c>
      <c r="CQ163" s="156" t="str">
        <f t="shared" si="162"/>
        <v/>
      </c>
      <c r="CR163" s="156" t="str">
        <f t="shared" si="162"/>
        <v/>
      </c>
      <c r="CS163" s="156" t="str">
        <f t="shared" si="162"/>
        <v/>
      </c>
      <c r="CT163" s="156" t="str">
        <f t="shared" si="162"/>
        <v/>
      </c>
      <c r="CU163" s="156" t="str">
        <f t="shared" si="162"/>
        <v/>
      </c>
      <c r="CV163" s="156" t="str">
        <f t="shared" si="162"/>
        <v/>
      </c>
      <c r="CW163" s="156" t="str">
        <f t="shared" si="162"/>
        <v/>
      </c>
      <c r="CX163" s="156" t="str">
        <f t="shared" si="162"/>
        <v/>
      </c>
      <c r="CY163" s="156" t="str">
        <f t="shared" si="162"/>
        <v/>
      </c>
      <c r="CZ163" s="156" t="str">
        <f t="shared" si="162"/>
        <v/>
      </c>
      <c r="DA163" s="156" t="str">
        <f t="shared" si="162"/>
        <v/>
      </c>
      <c r="DB163" s="156" t="str">
        <f t="shared" si="162"/>
        <v/>
      </c>
      <c r="DC163" s="229" t="str">
        <f t="shared" si="162"/>
        <v/>
      </c>
      <c r="DD163" s="203" t="str">
        <f>IFERROR(DD31/$L31,"")</f>
        <v/>
      </c>
      <c r="DE163" s="156" t="str">
        <f t="shared" ref="DE163:DH163" si="163">IFERROR(DE31/$L31,"")</f>
        <v/>
      </c>
      <c r="DF163" s="156" t="str">
        <f t="shared" si="163"/>
        <v/>
      </c>
      <c r="DG163" s="156" t="str">
        <f t="shared" si="163"/>
        <v/>
      </c>
      <c r="DH163" s="219" t="str">
        <f t="shared" si="163"/>
        <v/>
      </c>
    </row>
    <row r="164" spans="20:112" customFormat="1" x14ac:dyDescent="0.25">
      <c r="T164" s="301"/>
      <c r="U164" s="301"/>
      <c r="V164" s="301"/>
      <c r="W164" s="301"/>
      <c r="X164" s="301"/>
      <c r="Y164" s="301"/>
      <c r="AA164" s="81"/>
      <c r="AO164" s="262"/>
      <c r="AP164" s="210" t="s">
        <v>407</v>
      </c>
      <c r="AQ164" s="203" t="str">
        <f t="shared" si="129"/>
        <v/>
      </c>
      <c r="AR164" s="156" t="str">
        <f t="shared" ref="AR164:DC164" si="164">IFERROR(AR32/$L32,"")</f>
        <v/>
      </c>
      <c r="AS164" s="156" t="str">
        <f t="shared" si="164"/>
        <v/>
      </c>
      <c r="AT164" s="156" t="str">
        <f t="shared" si="164"/>
        <v/>
      </c>
      <c r="AU164" s="156" t="str">
        <f t="shared" si="164"/>
        <v/>
      </c>
      <c r="AV164" s="156" t="str">
        <f t="shared" si="164"/>
        <v/>
      </c>
      <c r="AW164" s="156" t="str">
        <f t="shared" si="164"/>
        <v/>
      </c>
      <c r="AX164" s="156" t="str">
        <f t="shared" si="164"/>
        <v/>
      </c>
      <c r="AY164" s="156" t="str">
        <f t="shared" si="164"/>
        <v/>
      </c>
      <c r="AZ164" s="156" t="str">
        <f t="shared" si="164"/>
        <v/>
      </c>
      <c r="BA164" s="156" t="str">
        <f t="shared" si="164"/>
        <v/>
      </c>
      <c r="BB164" s="156" t="str">
        <f t="shared" si="164"/>
        <v/>
      </c>
      <c r="BC164" s="156" t="str">
        <f t="shared" si="164"/>
        <v/>
      </c>
      <c r="BD164" s="156" t="str">
        <f t="shared" si="164"/>
        <v/>
      </c>
      <c r="BE164" s="156" t="str">
        <f t="shared" si="164"/>
        <v/>
      </c>
      <c r="BF164" s="156" t="str">
        <f t="shared" si="164"/>
        <v/>
      </c>
      <c r="BG164" s="156" t="str">
        <f t="shared" si="164"/>
        <v/>
      </c>
      <c r="BH164" s="156" t="str">
        <f t="shared" si="164"/>
        <v/>
      </c>
      <c r="BI164" s="156" t="str">
        <f t="shared" si="164"/>
        <v/>
      </c>
      <c r="BJ164" s="156" t="str">
        <f t="shared" si="164"/>
        <v/>
      </c>
      <c r="BK164" s="156" t="str">
        <f t="shared" si="164"/>
        <v/>
      </c>
      <c r="BL164" s="156" t="str">
        <f t="shared" si="164"/>
        <v/>
      </c>
      <c r="BM164" s="156" t="str">
        <f t="shared" si="164"/>
        <v/>
      </c>
      <c r="BN164" s="156" t="str">
        <f t="shared" si="164"/>
        <v/>
      </c>
      <c r="BO164" s="156" t="str">
        <f t="shared" si="164"/>
        <v/>
      </c>
      <c r="BP164" s="156" t="str">
        <f t="shared" si="164"/>
        <v/>
      </c>
      <c r="BQ164" s="156" t="str">
        <f t="shared" si="164"/>
        <v/>
      </c>
      <c r="BR164" s="156" t="str">
        <f t="shared" si="164"/>
        <v/>
      </c>
      <c r="BS164" s="156" t="str">
        <f t="shared" si="164"/>
        <v/>
      </c>
      <c r="BT164" s="156" t="str">
        <f t="shared" si="164"/>
        <v/>
      </c>
      <c r="BU164" s="156" t="str">
        <f t="shared" si="164"/>
        <v/>
      </c>
      <c r="BV164" s="156" t="str">
        <f t="shared" si="164"/>
        <v/>
      </c>
      <c r="BW164" s="156" t="str">
        <f t="shared" si="164"/>
        <v/>
      </c>
      <c r="BX164" s="156" t="str">
        <f t="shared" si="164"/>
        <v/>
      </c>
      <c r="BY164" s="156" t="str">
        <f t="shared" si="164"/>
        <v/>
      </c>
      <c r="BZ164" s="156" t="str">
        <f t="shared" si="164"/>
        <v/>
      </c>
      <c r="CA164" s="219" t="str">
        <f t="shared" si="164"/>
        <v/>
      </c>
      <c r="CB164" s="211" t="str">
        <f t="shared" si="164"/>
        <v/>
      </c>
      <c r="CC164" s="156" t="str">
        <f t="shared" si="164"/>
        <v/>
      </c>
      <c r="CD164" s="156" t="str">
        <f t="shared" si="164"/>
        <v/>
      </c>
      <c r="CE164" s="156" t="str">
        <f t="shared" si="164"/>
        <v/>
      </c>
      <c r="CF164" s="156" t="str">
        <f t="shared" si="164"/>
        <v/>
      </c>
      <c r="CG164" s="156" t="str">
        <f t="shared" si="164"/>
        <v/>
      </c>
      <c r="CH164" s="156" t="str">
        <f t="shared" si="164"/>
        <v/>
      </c>
      <c r="CI164" s="156" t="str">
        <f t="shared" si="164"/>
        <v/>
      </c>
      <c r="CJ164" s="156" t="str">
        <f t="shared" si="164"/>
        <v/>
      </c>
      <c r="CK164" s="156" t="str">
        <f t="shared" si="164"/>
        <v/>
      </c>
      <c r="CL164" s="156" t="str">
        <f t="shared" si="164"/>
        <v/>
      </c>
      <c r="CM164" s="156" t="str">
        <f t="shared" si="164"/>
        <v/>
      </c>
      <c r="CN164" s="156" t="str">
        <f t="shared" si="164"/>
        <v/>
      </c>
      <c r="CO164" s="156" t="str">
        <f t="shared" si="164"/>
        <v/>
      </c>
      <c r="CP164" s="156" t="str">
        <f t="shared" si="164"/>
        <v/>
      </c>
      <c r="CQ164" s="156" t="str">
        <f t="shared" si="164"/>
        <v/>
      </c>
      <c r="CR164" s="156" t="str">
        <f t="shared" si="164"/>
        <v/>
      </c>
      <c r="CS164" s="156" t="str">
        <f t="shared" si="164"/>
        <v/>
      </c>
      <c r="CT164" s="156" t="str">
        <f t="shared" si="164"/>
        <v/>
      </c>
      <c r="CU164" s="156" t="str">
        <f t="shared" si="164"/>
        <v/>
      </c>
      <c r="CV164" s="156" t="str">
        <f t="shared" si="164"/>
        <v/>
      </c>
      <c r="CW164" s="156" t="str">
        <f t="shared" si="164"/>
        <v/>
      </c>
      <c r="CX164" s="156" t="str">
        <f t="shared" si="164"/>
        <v/>
      </c>
      <c r="CY164" s="156" t="str">
        <f t="shared" si="164"/>
        <v/>
      </c>
      <c r="CZ164" s="156" t="str">
        <f t="shared" si="164"/>
        <v/>
      </c>
      <c r="DA164" s="156" t="str">
        <f t="shared" si="164"/>
        <v/>
      </c>
      <c r="DB164" s="156" t="str">
        <f t="shared" si="164"/>
        <v/>
      </c>
      <c r="DC164" s="229" t="str">
        <f t="shared" si="164"/>
        <v/>
      </c>
      <c r="DD164" s="203" t="str">
        <f>IFERROR(DD32/$L32,"")</f>
        <v/>
      </c>
      <c r="DE164" s="156" t="str">
        <f t="shared" ref="DE164:DH164" si="165">IFERROR(DE32/$L32,"")</f>
        <v/>
      </c>
      <c r="DF164" s="156" t="str">
        <f t="shared" si="165"/>
        <v/>
      </c>
      <c r="DG164" s="156" t="str">
        <f t="shared" si="165"/>
        <v/>
      </c>
      <c r="DH164" s="219" t="str">
        <f t="shared" si="165"/>
        <v/>
      </c>
    </row>
    <row r="165" spans="20:112" customFormat="1" x14ac:dyDescent="0.25">
      <c r="T165" s="301"/>
      <c r="U165" s="301"/>
      <c r="V165" s="301"/>
      <c r="W165" s="301"/>
      <c r="X165" s="301"/>
      <c r="Y165" s="301"/>
      <c r="AA165" s="81"/>
      <c r="AO165" s="262"/>
      <c r="AP165" s="210" t="s">
        <v>407</v>
      </c>
      <c r="AQ165" s="203" t="str">
        <f t="shared" si="129"/>
        <v/>
      </c>
      <c r="AR165" s="156" t="str">
        <f t="shared" ref="AR165:DC165" si="166">IFERROR(AR33/$L33,"")</f>
        <v/>
      </c>
      <c r="AS165" s="156" t="str">
        <f t="shared" si="166"/>
        <v/>
      </c>
      <c r="AT165" s="156" t="str">
        <f t="shared" si="166"/>
        <v/>
      </c>
      <c r="AU165" s="156" t="str">
        <f t="shared" si="166"/>
        <v/>
      </c>
      <c r="AV165" s="156" t="str">
        <f t="shared" si="166"/>
        <v/>
      </c>
      <c r="AW165" s="156" t="str">
        <f t="shared" si="166"/>
        <v/>
      </c>
      <c r="AX165" s="156" t="str">
        <f t="shared" si="166"/>
        <v/>
      </c>
      <c r="AY165" s="156" t="str">
        <f t="shared" si="166"/>
        <v/>
      </c>
      <c r="AZ165" s="156" t="str">
        <f t="shared" si="166"/>
        <v/>
      </c>
      <c r="BA165" s="156" t="str">
        <f t="shared" si="166"/>
        <v/>
      </c>
      <c r="BB165" s="156" t="str">
        <f t="shared" si="166"/>
        <v/>
      </c>
      <c r="BC165" s="156" t="str">
        <f t="shared" si="166"/>
        <v/>
      </c>
      <c r="BD165" s="156" t="str">
        <f t="shared" si="166"/>
        <v/>
      </c>
      <c r="BE165" s="156" t="str">
        <f t="shared" si="166"/>
        <v/>
      </c>
      <c r="BF165" s="156" t="str">
        <f t="shared" si="166"/>
        <v/>
      </c>
      <c r="BG165" s="156" t="str">
        <f t="shared" si="166"/>
        <v/>
      </c>
      <c r="BH165" s="156" t="str">
        <f t="shared" si="166"/>
        <v/>
      </c>
      <c r="BI165" s="156" t="str">
        <f t="shared" si="166"/>
        <v/>
      </c>
      <c r="BJ165" s="156" t="str">
        <f t="shared" si="166"/>
        <v/>
      </c>
      <c r="BK165" s="156" t="str">
        <f t="shared" si="166"/>
        <v/>
      </c>
      <c r="BL165" s="156" t="str">
        <f t="shared" si="166"/>
        <v/>
      </c>
      <c r="BM165" s="156" t="str">
        <f t="shared" si="166"/>
        <v/>
      </c>
      <c r="BN165" s="156" t="str">
        <f t="shared" si="166"/>
        <v/>
      </c>
      <c r="BO165" s="156" t="str">
        <f t="shared" si="166"/>
        <v/>
      </c>
      <c r="BP165" s="156" t="str">
        <f t="shared" si="166"/>
        <v/>
      </c>
      <c r="BQ165" s="156" t="str">
        <f t="shared" si="166"/>
        <v/>
      </c>
      <c r="BR165" s="156" t="str">
        <f t="shared" si="166"/>
        <v/>
      </c>
      <c r="BS165" s="156" t="str">
        <f t="shared" si="166"/>
        <v/>
      </c>
      <c r="BT165" s="156" t="str">
        <f t="shared" si="166"/>
        <v/>
      </c>
      <c r="BU165" s="156" t="str">
        <f t="shared" si="166"/>
        <v/>
      </c>
      <c r="BV165" s="156" t="str">
        <f t="shared" si="166"/>
        <v/>
      </c>
      <c r="BW165" s="156" t="str">
        <f t="shared" si="166"/>
        <v/>
      </c>
      <c r="BX165" s="156" t="str">
        <f t="shared" si="166"/>
        <v/>
      </c>
      <c r="BY165" s="156" t="str">
        <f t="shared" si="166"/>
        <v/>
      </c>
      <c r="BZ165" s="156" t="str">
        <f t="shared" si="166"/>
        <v/>
      </c>
      <c r="CA165" s="219" t="str">
        <f t="shared" si="166"/>
        <v/>
      </c>
      <c r="CB165" s="211" t="str">
        <f t="shared" si="166"/>
        <v/>
      </c>
      <c r="CC165" s="156" t="str">
        <f t="shared" si="166"/>
        <v/>
      </c>
      <c r="CD165" s="156" t="str">
        <f t="shared" si="166"/>
        <v/>
      </c>
      <c r="CE165" s="156" t="str">
        <f t="shared" si="166"/>
        <v/>
      </c>
      <c r="CF165" s="156" t="str">
        <f t="shared" si="166"/>
        <v/>
      </c>
      <c r="CG165" s="156" t="str">
        <f t="shared" si="166"/>
        <v/>
      </c>
      <c r="CH165" s="156" t="str">
        <f t="shared" si="166"/>
        <v/>
      </c>
      <c r="CI165" s="156" t="str">
        <f t="shared" si="166"/>
        <v/>
      </c>
      <c r="CJ165" s="156" t="str">
        <f t="shared" si="166"/>
        <v/>
      </c>
      <c r="CK165" s="156" t="str">
        <f t="shared" si="166"/>
        <v/>
      </c>
      <c r="CL165" s="156" t="str">
        <f t="shared" si="166"/>
        <v/>
      </c>
      <c r="CM165" s="156" t="str">
        <f t="shared" si="166"/>
        <v/>
      </c>
      <c r="CN165" s="156" t="str">
        <f t="shared" si="166"/>
        <v/>
      </c>
      <c r="CO165" s="156" t="str">
        <f t="shared" si="166"/>
        <v/>
      </c>
      <c r="CP165" s="156" t="str">
        <f t="shared" si="166"/>
        <v/>
      </c>
      <c r="CQ165" s="156" t="str">
        <f t="shared" si="166"/>
        <v/>
      </c>
      <c r="CR165" s="156" t="str">
        <f t="shared" si="166"/>
        <v/>
      </c>
      <c r="CS165" s="156" t="str">
        <f t="shared" si="166"/>
        <v/>
      </c>
      <c r="CT165" s="156" t="str">
        <f t="shared" si="166"/>
        <v/>
      </c>
      <c r="CU165" s="156" t="str">
        <f t="shared" si="166"/>
        <v/>
      </c>
      <c r="CV165" s="156" t="str">
        <f t="shared" si="166"/>
        <v/>
      </c>
      <c r="CW165" s="156" t="str">
        <f t="shared" si="166"/>
        <v/>
      </c>
      <c r="CX165" s="156" t="str">
        <f t="shared" si="166"/>
        <v/>
      </c>
      <c r="CY165" s="156" t="str">
        <f t="shared" si="166"/>
        <v/>
      </c>
      <c r="CZ165" s="156" t="str">
        <f t="shared" si="166"/>
        <v/>
      </c>
      <c r="DA165" s="156" t="str">
        <f t="shared" si="166"/>
        <v/>
      </c>
      <c r="DB165" s="156" t="str">
        <f t="shared" si="166"/>
        <v/>
      </c>
      <c r="DC165" s="229" t="str">
        <f t="shared" si="166"/>
        <v/>
      </c>
      <c r="DD165" s="203" t="str">
        <f>IFERROR(DD33/$L33,"")</f>
        <v/>
      </c>
      <c r="DE165" s="156" t="str">
        <f t="shared" ref="DE165:DH165" si="167">IFERROR(DE33/$L33,"")</f>
        <v/>
      </c>
      <c r="DF165" s="156" t="str">
        <f t="shared" si="167"/>
        <v/>
      </c>
      <c r="DG165" s="156" t="str">
        <f t="shared" si="167"/>
        <v/>
      </c>
      <c r="DH165" s="219" t="str">
        <f t="shared" si="167"/>
        <v/>
      </c>
    </row>
    <row r="166" spans="20:112" customFormat="1" x14ac:dyDescent="0.25">
      <c r="T166" s="301"/>
      <c r="U166" s="301"/>
      <c r="V166" s="301"/>
      <c r="W166" s="301"/>
      <c r="X166" s="301"/>
      <c r="Y166" s="301"/>
      <c r="AA166" s="81"/>
      <c r="AO166" s="262"/>
      <c r="AP166" s="210" t="s">
        <v>407</v>
      </c>
      <c r="AQ166" s="203" t="str">
        <f t="shared" si="129"/>
        <v/>
      </c>
      <c r="AR166" s="156" t="str">
        <f t="shared" ref="AR166:DC166" si="168">IFERROR(AR34/$L34,"")</f>
        <v/>
      </c>
      <c r="AS166" s="156" t="str">
        <f t="shared" si="168"/>
        <v/>
      </c>
      <c r="AT166" s="156" t="str">
        <f t="shared" si="168"/>
        <v/>
      </c>
      <c r="AU166" s="156" t="str">
        <f t="shared" si="168"/>
        <v/>
      </c>
      <c r="AV166" s="156" t="str">
        <f t="shared" si="168"/>
        <v/>
      </c>
      <c r="AW166" s="156" t="str">
        <f t="shared" si="168"/>
        <v/>
      </c>
      <c r="AX166" s="156" t="str">
        <f t="shared" si="168"/>
        <v/>
      </c>
      <c r="AY166" s="156" t="str">
        <f t="shared" si="168"/>
        <v/>
      </c>
      <c r="AZ166" s="156" t="str">
        <f t="shared" si="168"/>
        <v/>
      </c>
      <c r="BA166" s="156" t="str">
        <f t="shared" si="168"/>
        <v/>
      </c>
      <c r="BB166" s="156" t="str">
        <f t="shared" si="168"/>
        <v/>
      </c>
      <c r="BC166" s="156" t="str">
        <f t="shared" si="168"/>
        <v/>
      </c>
      <c r="BD166" s="156" t="str">
        <f t="shared" si="168"/>
        <v/>
      </c>
      <c r="BE166" s="156" t="str">
        <f t="shared" si="168"/>
        <v/>
      </c>
      <c r="BF166" s="156" t="str">
        <f t="shared" si="168"/>
        <v/>
      </c>
      <c r="BG166" s="156" t="str">
        <f t="shared" si="168"/>
        <v/>
      </c>
      <c r="BH166" s="156" t="str">
        <f t="shared" si="168"/>
        <v/>
      </c>
      <c r="BI166" s="156" t="str">
        <f t="shared" si="168"/>
        <v/>
      </c>
      <c r="BJ166" s="156" t="str">
        <f t="shared" si="168"/>
        <v/>
      </c>
      <c r="BK166" s="156" t="str">
        <f t="shared" si="168"/>
        <v/>
      </c>
      <c r="BL166" s="156" t="str">
        <f t="shared" si="168"/>
        <v/>
      </c>
      <c r="BM166" s="156" t="str">
        <f t="shared" si="168"/>
        <v/>
      </c>
      <c r="BN166" s="156" t="str">
        <f t="shared" si="168"/>
        <v/>
      </c>
      <c r="BO166" s="156" t="str">
        <f t="shared" si="168"/>
        <v/>
      </c>
      <c r="BP166" s="156" t="str">
        <f t="shared" si="168"/>
        <v/>
      </c>
      <c r="BQ166" s="156" t="str">
        <f t="shared" si="168"/>
        <v/>
      </c>
      <c r="BR166" s="156" t="str">
        <f t="shared" si="168"/>
        <v/>
      </c>
      <c r="BS166" s="156" t="str">
        <f t="shared" si="168"/>
        <v/>
      </c>
      <c r="BT166" s="156" t="str">
        <f t="shared" si="168"/>
        <v/>
      </c>
      <c r="BU166" s="156" t="str">
        <f t="shared" si="168"/>
        <v/>
      </c>
      <c r="BV166" s="156" t="str">
        <f t="shared" si="168"/>
        <v/>
      </c>
      <c r="BW166" s="156" t="str">
        <f t="shared" si="168"/>
        <v/>
      </c>
      <c r="BX166" s="156" t="str">
        <f t="shared" si="168"/>
        <v/>
      </c>
      <c r="BY166" s="156" t="str">
        <f t="shared" si="168"/>
        <v/>
      </c>
      <c r="BZ166" s="156" t="str">
        <f t="shared" si="168"/>
        <v/>
      </c>
      <c r="CA166" s="219" t="str">
        <f t="shared" si="168"/>
        <v/>
      </c>
      <c r="CB166" s="211" t="str">
        <f t="shared" si="168"/>
        <v/>
      </c>
      <c r="CC166" s="156" t="str">
        <f t="shared" si="168"/>
        <v/>
      </c>
      <c r="CD166" s="156" t="str">
        <f t="shared" si="168"/>
        <v/>
      </c>
      <c r="CE166" s="156" t="str">
        <f t="shared" si="168"/>
        <v/>
      </c>
      <c r="CF166" s="156" t="str">
        <f t="shared" si="168"/>
        <v/>
      </c>
      <c r="CG166" s="156" t="str">
        <f t="shared" si="168"/>
        <v/>
      </c>
      <c r="CH166" s="156" t="str">
        <f t="shared" si="168"/>
        <v/>
      </c>
      <c r="CI166" s="156" t="str">
        <f t="shared" si="168"/>
        <v/>
      </c>
      <c r="CJ166" s="156" t="str">
        <f t="shared" si="168"/>
        <v/>
      </c>
      <c r="CK166" s="156" t="str">
        <f t="shared" si="168"/>
        <v/>
      </c>
      <c r="CL166" s="156" t="str">
        <f t="shared" si="168"/>
        <v/>
      </c>
      <c r="CM166" s="156" t="str">
        <f t="shared" si="168"/>
        <v/>
      </c>
      <c r="CN166" s="156" t="str">
        <f t="shared" si="168"/>
        <v/>
      </c>
      <c r="CO166" s="156" t="str">
        <f t="shared" si="168"/>
        <v/>
      </c>
      <c r="CP166" s="156" t="str">
        <f t="shared" si="168"/>
        <v/>
      </c>
      <c r="CQ166" s="156" t="str">
        <f t="shared" si="168"/>
        <v/>
      </c>
      <c r="CR166" s="156" t="str">
        <f t="shared" si="168"/>
        <v/>
      </c>
      <c r="CS166" s="156" t="str">
        <f t="shared" si="168"/>
        <v/>
      </c>
      <c r="CT166" s="156" t="str">
        <f t="shared" si="168"/>
        <v/>
      </c>
      <c r="CU166" s="156" t="str">
        <f t="shared" si="168"/>
        <v/>
      </c>
      <c r="CV166" s="156" t="str">
        <f t="shared" si="168"/>
        <v/>
      </c>
      <c r="CW166" s="156" t="str">
        <f t="shared" si="168"/>
        <v/>
      </c>
      <c r="CX166" s="156" t="str">
        <f t="shared" si="168"/>
        <v/>
      </c>
      <c r="CY166" s="156" t="str">
        <f t="shared" si="168"/>
        <v/>
      </c>
      <c r="CZ166" s="156" t="str">
        <f t="shared" si="168"/>
        <v/>
      </c>
      <c r="DA166" s="156" t="str">
        <f t="shared" si="168"/>
        <v/>
      </c>
      <c r="DB166" s="156" t="str">
        <f t="shared" si="168"/>
        <v/>
      </c>
      <c r="DC166" s="229" t="str">
        <f t="shared" si="168"/>
        <v/>
      </c>
      <c r="DD166" s="203" t="str">
        <f>IFERROR(DD34/$L34,"")</f>
        <v/>
      </c>
      <c r="DE166" s="156" t="str">
        <f t="shared" ref="DE166:DH166" si="169">IFERROR(DE34/$L34,"")</f>
        <v/>
      </c>
      <c r="DF166" s="156" t="str">
        <f t="shared" si="169"/>
        <v/>
      </c>
      <c r="DG166" s="156" t="str">
        <f t="shared" si="169"/>
        <v/>
      </c>
      <c r="DH166" s="219" t="str">
        <f t="shared" si="169"/>
        <v/>
      </c>
    </row>
    <row r="167" spans="20:112" customFormat="1" x14ac:dyDescent="0.25">
      <c r="T167" s="301"/>
      <c r="U167" s="301"/>
      <c r="V167" s="301"/>
      <c r="W167" s="301"/>
      <c r="X167" s="301"/>
      <c r="Y167" s="301"/>
      <c r="AA167" s="81"/>
      <c r="AO167" s="262"/>
      <c r="AP167" s="210" t="s">
        <v>407</v>
      </c>
      <c r="AQ167" s="203" t="str">
        <f t="shared" si="129"/>
        <v/>
      </c>
      <c r="AR167" s="156" t="str">
        <f t="shared" ref="AR167:DC167" si="170">IFERROR(AR35/$L35,"")</f>
        <v/>
      </c>
      <c r="AS167" s="156" t="str">
        <f t="shared" si="170"/>
        <v/>
      </c>
      <c r="AT167" s="156" t="str">
        <f t="shared" si="170"/>
        <v/>
      </c>
      <c r="AU167" s="156" t="str">
        <f t="shared" si="170"/>
        <v/>
      </c>
      <c r="AV167" s="156" t="str">
        <f t="shared" si="170"/>
        <v/>
      </c>
      <c r="AW167" s="156" t="str">
        <f t="shared" si="170"/>
        <v/>
      </c>
      <c r="AX167" s="156" t="str">
        <f t="shared" si="170"/>
        <v/>
      </c>
      <c r="AY167" s="156" t="str">
        <f t="shared" si="170"/>
        <v/>
      </c>
      <c r="AZ167" s="156" t="str">
        <f t="shared" si="170"/>
        <v/>
      </c>
      <c r="BA167" s="156" t="str">
        <f t="shared" si="170"/>
        <v/>
      </c>
      <c r="BB167" s="156" t="str">
        <f t="shared" si="170"/>
        <v/>
      </c>
      <c r="BC167" s="156" t="str">
        <f t="shared" si="170"/>
        <v/>
      </c>
      <c r="BD167" s="156" t="str">
        <f t="shared" si="170"/>
        <v/>
      </c>
      <c r="BE167" s="156" t="str">
        <f t="shared" si="170"/>
        <v/>
      </c>
      <c r="BF167" s="156" t="str">
        <f t="shared" si="170"/>
        <v/>
      </c>
      <c r="BG167" s="156" t="str">
        <f t="shared" si="170"/>
        <v/>
      </c>
      <c r="BH167" s="156" t="str">
        <f t="shared" si="170"/>
        <v/>
      </c>
      <c r="BI167" s="156" t="str">
        <f t="shared" si="170"/>
        <v/>
      </c>
      <c r="BJ167" s="156" t="str">
        <f t="shared" si="170"/>
        <v/>
      </c>
      <c r="BK167" s="156" t="str">
        <f t="shared" si="170"/>
        <v/>
      </c>
      <c r="BL167" s="156" t="str">
        <f t="shared" si="170"/>
        <v/>
      </c>
      <c r="BM167" s="156" t="str">
        <f t="shared" si="170"/>
        <v/>
      </c>
      <c r="BN167" s="156" t="str">
        <f t="shared" si="170"/>
        <v/>
      </c>
      <c r="BO167" s="156" t="str">
        <f t="shared" si="170"/>
        <v/>
      </c>
      <c r="BP167" s="156" t="str">
        <f t="shared" si="170"/>
        <v/>
      </c>
      <c r="BQ167" s="156" t="str">
        <f t="shared" si="170"/>
        <v/>
      </c>
      <c r="BR167" s="156" t="str">
        <f t="shared" si="170"/>
        <v/>
      </c>
      <c r="BS167" s="156" t="str">
        <f t="shared" si="170"/>
        <v/>
      </c>
      <c r="BT167" s="156" t="str">
        <f t="shared" si="170"/>
        <v/>
      </c>
      <c r="BU167" s="156" t="str">
        <f t="shared" si="170"/>
        <v/>
      </c>
      <c r="BV167" s="156" t="str">
        <f t="shared" si="170"/>
        <v/>
      </c>
      <c r="BW167" s="156" t="str">
        <f t="shared" si="170"/>
        <v/>
      </c>
      <c r="BX167" s="156" t="str">
        <f t="shared" si="170"/>
        <v/>
      </c>
      <c r="BY167" s="156" t="str">
        <f t="shared" si="170"/>
        <v/>
      </c>
      <c r="BZ167" s="156" t="str">
        <f t="shared" si="170"/>
        <v/>
      </c>
      <c r="CA167" s="219" t="str">
        <f t="shared" si="170"/>
        <v/>
      </c>
      <c r="CB167" s="211" t="str">
        <f t="shared" si="170"/>
        <v/>
      </c>
      <c r="CC167" s="156" t="str">
        <f t="shared" si="170"/>
        <v/>
      </c>
      <c r="CD167" s="156" t="str">
        <f t="shared" si="170"/>
        <v/>
      </c>
      <c r="CE167" s="156" t="str">
        <f t="shared" si="170"/>
        <v/>
      </c>
      <c r="CF167" s="156" t="str">
        <f t="shared" si="170"/>
        <v/>
      </c>
      <c r="CG167" s="156" t="str">
        <f t="shared" si="170"/>
        <v/>
      </c>
      <c r="CH167" s="156" t="str">
        <f t="shared" si="170"/>
        <v/>
      </c>
      <c r="CI167" s="156" t="str">
        <f t="shared" si="170"/>
        <v/>
      </c>
      <c r="CJ167" s="156" t="str">
        <f t="shared" si="170"/>
        <v/>
      </c>
      <c r="CK167" s="156" t="str">
        <f t="shared" si="170"/>
        <v/>
      </c>
      <c r="CL167" s="156" t="str">
        <f t="shared" si="170"/>
        <v/>
      </c>
      <c r="CM167" s="156" t="str">
        <f t="shared" si="170"/>
        <v/>
      </c>
      <c r="CN167" s="156" t="str">
        <f t="shared" si="170"/>
        <v/>
      </c>
      <c r="CO167" s="156" t="str">
        <f t="shared" si="170"/>
        <v/>
      </c>
      <c r="CP167" s="156" t="str">
        <f t="shared" si="170"/>
        <v/>
      </c>
      <c r="CQ167" s="156" t="str">
        <f t="shared" si="170"/>
        <v/>
      </c>
      <c r="CR167" s="156" t="str">
        <f t="shared" si="170"/>
        <v/>
      </c>
      <c r="CS167" s="156" t="str">
        <f t="shared" si="170"/>
        <v/>
      </c>
      <c r="CT167" s="156" t="str">
        <f t="shared" si="170"/>
        <v/>
      </c>
      <c r="CU167" s="156" t="str">
        <f t="shared" si="170"/>
        <v/>
      </c>
      <c r="CV167" s="156" t="str">
        <f t="shared" si="170"/>
        <v/>
      </c>
      <c r="CW167" s="156" t="str">
        <f t="shared" si="170"/>
        <v/>
      </c>
      <c r="CX167" s="156" t="str">
        <f t="shared" si="170"/>
        <v/>
      </c>
      <c r="CY167" s="156" t="str">
        <f t="shared" si="170"/>
        <v/>
      </c>
      <c r="CZ167" s="156" t="str">
        <f t="shared" si="170"/>
        <v/>
      </c>
      <c r="DA167" s="156" t="str">
        <f t="shared" si="170"/>
        <v/>
      </c>
      <c r="DB167" s="156" t="str">
        <f t="shared" si="170"/>
        <v/>
      </c>
      <c r="DC167" s="229" t="str">
        <f t="shared" si="170"/>
        <v/>
      </c>
      <c r="DD167" s="203" t="str">
        <f>IFERROR(DD35/$L35,"")</f>
        <v/>
      </c>
      <c r="DE167" s="156" t="str">
        <f t="shared" ref="DE167:DH167" si="171">IFERROR(DE35/$L35,"")</f>
        <v/>
      </c>
      <c r="DF167" s="156" t="str">
        <f t="shared" si="171"/>
        <v/>
      </c>
      <c r="DG167" s="156" t="str">
        <f t="shared" si="171"/>
        <v/>
      </c>
      <c r="DH167" s="219" t="str">
        <f t="shared" si="171"/>
        <v/>
      </c>
    </row>
    <row r="168" spans="20:112" customFormat="1" x14ac:dyDescent="0.25">
      <c r="T168" s="301"/>
      <c r="U168" s="301"/>
      <c r="V168" s="301"/>
      <c r="W168" s="301"/>
      <c r="X168" s="301"/>
      <c r="Y168" s="301"/>
      <c r="AA168" s="81"/>
      <c r="AO168" s="262"/>
      <c r="AP168" s="210" t="s">
        <v>407</v>
      </c>
      <c r="AQ168" s="203" t="str">
        <f t="shared" si="129"/>
        <v/>
      </c>
      <c r="AR168" s="156" t="str">
        <f t="shared" ref="AR168:DC168" si="172">IFERROR(AR36/$L36,"")</f>
        <v/>
      </c>
      <c r="AS168" s="156" t="str">
        <f t="shared" si="172"/>
        <v/>
      </c>
      <c r="AT168" s="156" t="str">
        <f t="shared" si="172"/>
        <v/>
      </c>
      <c r="AU168" s="156" t="str">
        <f t="shared" si="172"/>
        <v/>
      </c>
      <c r="AV168" s="156" t="str">
        <f t="shared" si="172"/>
        <v/>
      </c>
      <c r="AW168" s="156" t="str">
        <f t="shared" si="172"/>
        <v/>
      </c>
      <c r="AX168" s="156" t="str">
        <f t="shared" si="172"/>
        <v/>
      </c>
      <c r="AY168" s="156" t="str">
        <f t="shared" si="172"/>
        <v/>
      </c>
      <c r="AZ168" s="156" t="str">
        <f t="shared" si="172"/>
        <v/>
      </c>
      <c r="BA168" s="156" t="str">
        <f t="shared" si="172"/>
        <v/>
      </c>
      <c r="BB168" s="156" t="str">
        <f t="shared" si="172"/>
        <v/>
      </c>
      <c r="BC168" s="156" t="str">
        <f t="shared" si="172"/>
        <v/>
      </c>
      <c r="BD168" s="156" t="str">
        <f t="shared" si="172"/>
        <v/>
      </c>
      <c r="BE168" s="156" t="str">
        <f t="shared" si="172"/>
        <v/>
      </c>
      <c r="BF168" s="156" t="str">
        <f t="shared" si="172"/>
        <v/>
      </c>
      <c r="BG168" s="156" t="str">
        <f t="shared" si="172"/>
        <v/>
      </c>
      <c r="BH168" s="156" t="str">
        <f t="shared" si="172"/>
        <v/>
      </c>
      <c r="BI168" s="156" t="str">
        <f t="shared" si="172"/>
        <v/>
      </c>
      <c r="BJ168" s="156" t="str">
        <f t="shared" si="172"/>
        <v/>
      </c>
      <c r="BK168" s="156" t="str">
        <f t="shared" si="172"/>
        <v/>
      </c>
      <c r="BL168" s="156" t="str">
        <f t="shared" si="172"/>
        <v/>
      </c>
      <c r="BM168" s="156" t="str">
        <f t="shared" si="172"/>
        <v/>
      </c>
      <c r="BN168" s="156" t="str">
        <f t="shared" si="172"/>
        <v/>
      </c>
      <c r="BO168" s="156" t="str">
        <f t="shared" si="172"/>
        <v/>
      </c>
      <c r="BP168" s="156" t="str">
        <f t="shared" si="172"/>
        <v/>
      </c>
      <c r="BQ168" s="156" t="str">
        <f t="shared" si="172"/>
        <v/>
      </c>
      <c r="BR168" s="156" t="str">
        <f t="shared" si="172"/>
        <v/>
      </c>
      <c r="BS168" s="156" t="str">
        <f t="shared" si="172"/>
        <v/>
      </c>
      <c r="BT168" s="156" t="str">
        <f t="shared" si="172"/>
        <v/>
      </c>
      <c r="BU168" s="156" t="str">
        <f t="shared" si="172"/>
        <v/>
      </c>
      <c r="BV168" s="156" t="str">
        <f t="shared" si="172"/>
        <v/>
      </c>
      <c r="BW168" s="156" t="str">
        <f t="shared" si="172"/>
        <v/>
      </c>
      <c r="BX168" s="156" t="str">
        <f t="shared" si="172"/>
        <v/>
      </c>
      <c r="BY168" s="156" t="str">
        <f t="shared" si="172"/>
        <v/>
      </c>
      <c r="BZ168" s="156" t="str">
        <f t="shared" si="172"/>
        <v/>
      </c>
      <c r="CA168" s="219" t="str">
        <f t="shared" si="172"/>
        <v/>
      </c>
      <c r="CB168" s="211" t="str">
        <f t="shared" si="172"/>
        <v/>
      </c>
      <c r="CC168" s="156" t="str">
        <f t="shared" si="172"/>
        <v/>
      </c>
      <c r="CD168" s="156" t="str">
        <f t="shared" si="172"/>
        <v/>
      </c>
      <c r="CE168" s="156" t="str">
        <f t="shared" si="172"/>
        <v/>
      </c>
      <c r="CF168" s="156" t="str">
        <f t="shared" si="172"/>
        <v/>
      </c>
      <c r="CG168" s="156" t="str">
        <f t="shared" si="172"/>
        <v/>
      </c>
      <c r="CH168" s="156" t="str">
        <f t="shared" si="172"/>
        <v/>
      </c>
      <c r="CI168" s="156" t="str">
        <f t="shared" si="172"/>
        <v/>
      </c>
      <c r="CJ168" s="156" t="str">
        <f t="shared" si="172"/>
        <v/>
      </c>
      <c r="CK168" s="156" t="str">
        <f t="shared" si="172"/>
        <v/>
      </c>
      <c r="CL168" s="156" t="str">
        <f t="shared" si="172"/>
        <v/>
      </c>
      <c r="CM168" s="156" t="str">
        <f t="shared" si="172"/>
        <v/>
      </c>
      <c r="CN168" s="156" t="str">
        <f t="shared" si="172"/>
        <v/>
      </c>
      <c r="CO168" s="156" t="str">
        <f t="shared" si="172"/>
        <v/>
      </c>
      <c r="CP168" s="156" t="str">
        <f t="shared" si="172"/>
        <v/>
      </c>
      <c r="CQ168" s="156" t="str">
        <f t="shared" si="172"/>
        <v/>
      </c>
      <c r="CR168" s="156" t="str">
        <f t="shared" si="172"/>
        <v/>
      </c>
      <c r="CS168" s="156" t="str">
        <f t="shared" si="172"/>
        <v/>
      </c>
      <c r="CT168" s="156" t="str">
        <f t="shared" si="172"/>
        <v/>
      </c>
      <c r="CU168" s="156" t="str">
        <f t="shared" si="172"/>
        <v/>
      </c>
      <c r="CV168" s="156" t="str">
        <f t="shared" si="172"/>
        <v/>
      </c>
      <c r="CW168" s="156" t="str">
        <f t="shared" si="172"/>
        <v/>
      </c>
      <c r="CX168" s="156" t="str">
        <f t="shared" si="172"/>
        <v/>
      </c>
      <c r="CY168" s="156" t="str">
        <f t="shared" si="172"/>
        <v/>
      </c>
      <c r="CZ168" s="156" t="str">
        <f t="shared" si="172"/>
        <v/>
      </c>
      <c r="DA168" s="156" t="str">
        <f t="shared" si="172"/>
        <v/>
      </c>
      <c r="DB168" s="156" t="str">
        <f t="shared" si="172"/>
        <v/>
      </c>
      <c r="DC168" s="229" t="str">
        <f t="shared" si="172"/>
        <v/>
      </c>
      <c r="DD168" s="203" t="str">
        <f>IFERROR(DD36/$L36,"")</f>
        <v/>
      </c>
      <c r="DE168" s="156" t="str">
        <f t="shared" ref="DE168:DH168" si="173">IFERROR(DE36/$L36,"")</f>
        <v/>
      </c>
      <c r="DF168" s="156" t="str">
        <f t="shared" si="173"/>
        <v/>
      </c>
      <c r="DG168" s="156" t="str">
        <f t="shared" si="173"/>
        <v/>
      </c>
      <c r="DH168" s="219" t="str">
        <f t="shared" si="173"/>
        <v/>
      </c>
    </row>
    <row r="169" spans="20:112" customFormat="1" x14ac:dyDescent="0.25">
      <c r="T169" s="301"/>
      <c r="U169" s="301"/>
      <c r="V169" s="301"/>
      <c r="W169" s="301"/>
      <c r="X169" s="301"/>
      <c r="Y169" s="301"/>
      <c r="AA169" s="81"/>
      <c r="AO169" s="262"/>
      <c r="AP169" s="210" t="s">
        <v>407</v>
      </c>
      <c r="AQ169" s="203" t="str">
        <f t="shared" si="129"/>
        <v/>
      </c>
      <c r="AR169" s="156" t="str">
        <f t="shared" ref="AR169:DC169" si="174">IFERROR(AR37/$L37,"")</f>
        <v/>
      </c>
      <c r="AS169" s="156" t="str">
        <f t="shared" si="174"/>
        <v/>
      </c>
      <c r="AT169" s="156" t="str">
        <f t="shared" si="174"/>
        <v/>
      </c>
      <c r="AU169" s="156" t="str">
        <f t="shared" si="174"/>
        <v/>
      </c>
      <c r="AV169" s="156" t="str">
        <f t="shared" si="174"/>
        <v/>
      </c>
      <c r="AW169" s="156" t="str">
        <f t="shared" si="174"/>
        <v/>
      </c>
      <c r="AX169" s="156" t="str">
        <f t="shared" si="174"/>
        <v/>
      </c>
      <c r="AY169" s="156" t="str">
        <f t="shared" si="174"/>
        <v/>
      </c>
      <c r="AZ169" s="156" t="str">
        <f t="shared" si="174"/>
        <v/>
      </c>
      <c r="BA169" s="156" t="str">
        <f t="shared" si="174"/>
        <v/>
      </c>
      <c r="BB169" s="156" t="str">
        <f t="shared" si="174"/>
        <v/>
      </c>
      <c r="BC169" s="156" t="str">
        <f t="shared" si="174"/>
        <v/>
      </c>
      <c r="BD169" s="156" t="str">
        <f t="shared" si="174"/>
        <v/>
      </c>
      <c r="BE169" s="156" t="str">
        <f t="shared" si="174"/>
        <v/>
      </c>
      <c r="BF169" s="156" t="str">
        <f t="shared" si="174"/>
        <v/>
      </c>
      <c r="BG169" s="156" t="str">
        <f t="shared" si="174"/>
        <v/>
      </c>
      <c r="BH169" s="156" t="str">
        <f t="shared" si="174"/>
        <v/>
      </c>
      <c r="BI169" s="156" t="str">
        <f t="shared" si="174"/>
        <v/>
      </c>
      <c r="BJ169" s="156" t="str">
        <f t="shared" si="174"/>
        <v/>
      </c>
      <c r="BK169" s="156" t="str">
        <f t="shared" si="174"/>
        <v/>
      </c>
      <c r="BL169" s="156" t="str">
        <f t="shared" si="174"/>
        <v/>
      </c>
      <c r="BM169" s="156" t="str">
        <f t="shared" si="174"/>
        <v/>
      </c>
      <c r="BN169" s="156" t="str">
        <f t="shared" si="174"/>
        <v/>
      </c>
      <c r="BO169" s="156" t="str">
        <f t="shared" si="174"/>
        <v/>
      </c>
      <c r="BP169" s="156" t="str">
        <f t="shared" si="174"/>
        <v/>
      </c>
      <c r="BQ169" s="156" t="str">
        <f t="shared" si="174"/>
        <v/>
      </c>
      <c r="BR169" s="156" t="str">
        <f t="shared" si="174"/>
        <v/>
      </c>
      <c r="BS169" s="156" t="str">
        <f t="shared" si="174"/>
        <v/>
      </c>
      <c r="BT169" s="156" t="str">
        <f t="shared" si="174"/>
        <v/>
      </c>
      <c r="BU169" s="156" t="str">
        <f t="shared" si="174"/>
        <v/>
      </c>
      <c r="BV169" s="156" t="str">
        <f t="shared" si="174"/>
        <v/>
      </c>
      <c r="BW169" s="156" t="str">
        <f t="shared" si="174"/>
        <v/>
      </c>
      <c r="BX169" s="156" t="str">
        <f t="shared" si="174"/>
        <v/>
      </c>
      <c r="BY169" s="156" t="str">
        <f t="shared" si="174"/>
        <v/>
      </c>
      <c r="BZ169" s="156" t="str">
        <f t="shared" si="174"/>
        <v/>
      </c>
      <c r="CA169" s="219" t="str">
        <f t="shared" si="174"/>
        <v/>
      </c>
      <c r="CB169" s="211" t="str">
        <f t="shared" si="174"/>
        <v/>
      </c>
      <c r="CC169" s="156" t="str">
        <f t="shared" si="174"/>
        <v/>
      </c>
      <c r="CD169" s="156" t="str">
        <f t="shared" si="174"/>
        <v/>
      </c>
      <c r="CE169" s="156" t="str">
        <f t="shared" si="174"/>
        <v/>
      </c>
      <c r="CF169" s="156" t="str">
        <f t="shared" si="174"/>
        <v/>
      </c>
      <c r="CG169" s="156" t="str">
        <f t="shared" si="174"/>
        <v/>
      </c>
      <c r="CH169" s="156" t="str">
        <f t="shared" si="174"/>
        <v/>
      </c>
      <c r="CI169" s="156" t="str">
        <f t="shared" si="174"/>
        <v/>
      </c>
      <c r="CJ169" s="156" t="str">
        <f t="shared" si="174"/>
        <v/>
      </c>
      <c r="CK169" s="156" t="str">
        <f t="shared" si="174"/>
        <v/>
      </c>
      <c r="CL169" s="156" t="str">
        <f t="shared" si="174"/>
        <v/>
      </c>
      <c r="CM169" s="156" t="str">
        <f t="shared" si="174"/>
        <v/>
      </c>
      <c r="CN169" s="156" t="str">
        <f t="shared" si="174"/>
        <v/>
      </c>
      <c r="CO169" s="156" t="str">
        <f t="shared" si="174"/>
        <v/>
      </c>
      <c r="CP169" s="156" t="str">
        <f t="shared" si="174"/>
        <v/>
      </c>
      <c r="CQ169" s="156" t="str">
        <f t="shared" si="174"/>
        <v/>
      </c>
      <c r="CR169" s="156" t="str">
        <f t="shared" si="174"/>
        <v/>
      </c>
      <c r="CS169" s="156" t="str">
        <f t="shared" si="174"/>
        <v/>
      </c>
      <c r="CT169" s="156" t="str">
        <f t="shared" si="174"/>
        <v/>
      </c>
      <c r="CU169" s="156" t="str">
        <f t="shared" si="174"/>
        <v/>
      </c>
      <c r="CV169" s="156" t="str">
        <f t="shared" si="174"/>
        <v/>
      </c>
      <c r="CW169" s="156" t="str">
        <f t="shared" si="174"/>
        <v/>
      </c>
      <c r="CX169" s="156" t="str">
        <f t="shared" si="174"/>
        <v/>
      </c>
      <c r="CY169" s="156" t="str">
        <f t="shared" si="174"/>
        <v/>
      </c>
      <c r="CZ169" s="156" t="str">
        <f t="shared" si="174"/>
        <v/>
      </c>
      <c r="DA169" s="156" t="str">
        <f t="shared" si="174"/>
        <v/>
      </c>
      <c r="DB169" s="156" t="str">
        <f t="shared" si="174"/>
        <v/>
      </c>
      <c r="DC169" s="229" t="str">
        <f t="shared" si="174"/>
        <v/>
      </c>
      <c r="DD169" s="203" t="str">
        <f>IFERROR(DD37/$L37,"")</f>
        <v/>
      </c>
      <c r="DE169" s="156" t="str">
        <f t="shared" ref="DE169:DH169" si="175">IFERROR(DE37/$L37,"")</f>
        <v/>
      </c>
      <c r="DF169" s="156" t="str">
        <f t="shared" si="175"/>
        <v/>
      </c>
      <c r="DG169" s="156" t="str">
        <f t="shared" si="175"/>
        <v/>
      </c>
      <c r="DH169" s="219" t="str">
        <f t="shared" si="175"/>
        <v/>
      </c>
    </row>
    <row r="170" spans="20:112" customFormat="1" x14ac:dyDescent="0.25">
      <c r="T170" s="301"/>
      <c r="U170" s="301"/>
      <c r="V170" s="301"/>
      <c r="W170" s="301"/>
      <c r="X170" s="301"/>
      <c r="Y170" s="301"/>
      <c r="AA170" s="81"/>
      <c r="AO170" s="262"/>
      <c r="AP170" s="210" t="s">
        <v>407</v>
      </c>
      <c r="AQ170" s="203" t="str">
        <f t="shared" si="129"/>
        <v/>
      </c>
      <c r="AR170" s="156" t="str">
        <f t="shared" ref="AR170:DC170" si="176">IFERROR(AR38/$L38,"")</f>
        <v/>
      </c>
      <c r="AS170" s="156" t="str">
        <f t="shared" si="176"/>
        <v/>
      </c>
      <c r="AT170" s="156" t="str">
        <f t="shared" si="176"/>
        <v/>
      </c>
      <c r="AU170" s="156" t="str">
        <f t="shared" si="176"/>
        <v/>
      </c>
      <c r="AV170" s="156" t="str">
        <f t="shared" si="176"/>
        <v/>
      </c>
      <c r="AW170" s="156" t="str">
        <f t="shared" si="176"/>
        <v/>
      </c>
      <c r="AX170" s="156" t="str">
        <f t="shared" si="176"/>
        <v/>
      </c>
      <c r="AY170" s="156" t="str">
        <f t="shared" si="176"/>
        <v/>
      </c>
      <c r="AZ170" s="156" t="str">
        <f t="shared" si="176"/>
        <v/>
      </c>
      <c r="BA170" s="156" t="str">
        <f t="shared" si="176"/>
        <v/>
      </c>
      <c r="BB170" s="156" t="str">
        <f t="shared" si="176"/>
        <v/>
      </c>
      <c r="BC170" s="156" t="str">
        <f t="shared" si="176"/>
        <v/>
      </c>
      <c r="BD170" s="156" t="str">
        <f t="shared" si="176"/>
        <v/>
      </c>
      <c r="BE170" s="156" t="str">
        <f t="shared" si="176"/>
        <v/>
      </c>
      <c r="BF170" s="156" t="str">
        <f t="shared" si="176"/>
        <v/>
      </c>
      <c r="BG170" s="156" t="str">
        <f t="shared" si="176"/>
        <v/>
      </c>
      <c r="BH170" s="156" t="str">
        <f t="shared" si="176"/>
        <v/>
      </c>
      <c r="BI170" s="156" t="str">
        <f t="shared" si="176"/>
        <v/>
      </c>
      <c r="BJ170" s="156" t="str">
        <f t="shared" si="176"/>
        <v/>
      </c>
      <c r="BK170" s="156" t="str">
        <f t="shared" si="176"/>
        <v/>
      </c>
      <c r="BL170" s="156" t="str">
        <f t="shared" si="176"/>
        <v/>
      </c>
      <c r="BM170" s="156" t="str">
        <f t="shared" si="176"/>
        <v/>
      </c>
      <c r="BN170" s="156" t="str">
        <f t="shared" si="176"/>
        <v/>
      </c>
      <c r="BO170" s="156" t="str">
        <f t="shared" si="176"/>
        <v/>
      </c>
      <c r="BP170" s="156" t="str">
        <f t="shared" si="176"/>
        <v/>
      </c>
      <c r="BQ170" s="156" t="str">
        <f t="shared" si="176"/>
        <v/>
      </c>
      <c r="BR170" s="156" t="str">
        <f t="shared" si="176"/>
        <v/>
      </c>
      <c r="BS170" s="156" t="str">
        <f t="shared" si="176"/>
        <v/>
      </c>
      <c r="BT170" s="156" t="str">
        <f t="shared" si="176"/>
        <v/>
      </c>
      <c r="BU170" s="156" t="str">
        <f t="shared" si="176"/>
        <v/>
      </c>
      <c r="BV170" s="156" t="str">
        <f t="shared" si="176"/>
        <v/>
      </c>
      <c r="BW170" s="156" t="str">
        <f t="shared" si="176"/>
        <v/>
      </c>
      <c r="BX170" s="156" t="str">
        <f t="shared" si="176"/>
        <v/>
      </c>
      <c r="BY170" s="156" t="str">
        <f t="shared" si="176"/>
        <v/>
      </c>
      <c r="BZ170" s="156" t="str">
        <f t="shared" si="176"/>
        <v/>
      </c>
      <c r="CA170" s="219" t="str">
        <f t="shared" si="176"/>
        <v/>
      </c>
      <c r="CB170" s="211" t="str">
        <f t="shared" si="176"/>
        <v/>
      </c>
      <c r="CC170" s="156" t="str">
        <f t="shared" si="176"/>
        <v/>
      </c>
      <c r="CD170" s="156" t="str">
        <f t="shared" si="176"/>
        <v/>
      </c>
      <c r="CE170" s="156" t="str">
        <f t="shared" si="176"/>
        <v/>
      </c>
      <c r="CF170" s="156" t="str">
        <f t="shared" si="176"/>
        <v/>
      </c>
      <c r="CG170" s="156" t="str">
        <f t="shared" si="176"/>
        <v/>
      </c>
      <c r="CH170" s="156" t="str">
        <f t="shared" si="176"/>
        <v/>
      </c>
      <c r="CI170" s="156" t="str">
        <f t="shared" si="176"/>
        <v/>
      </c>
      <c r="CJ170" s="156" t="str">
        <f t="shared" si="176"/>
        <v/>
      </c>
      <c r="CK170" s="156" t="str">
        <f t="shared" si="176"/>
        <v/>
      </c>
      <c r="CL170" s="156" t="str">
        <f t="shared" si="176"/>
        <v/>
      </c>
      <c r="CM170" s="156" t="str">
        <f t="shared" si="176"/>
        <v/>
      </c>
      <c r="CN170" s="156" t="str">
        <f t="shared" si="176"/>
        <v/>
      </c>
      <c r="CO170" s="156" t="str">
        <f t="shared" si="176"/>
        <v/>
      </c>
      <c r="CP170" s="156" t="str">
        <f t="shared" si="176"/>
        <v/>
      </c>
      <c r="CQ170" s="156" t="str">
        <f t="shared" si="176"/>
        <v/>
      </c>
      <c r="CR170" s="156" t="str">
        <f t="shared" si="176"/>
        <v/>
      </c>
      <c r="CS170" s="156" t="str">
        <f t="shared" si="176"/>
        <v/>
      </c>
      <c r="CT170" s="156" t="str">
        <f t="shared" si="176"/>
        <v/>
      </c>
      <c r="CU170" s="156" t="str">
        <f t="shared" si="176"/>
        <v/>
      </c>
      <c r="CV170" s="156" t="str">
        <f t="shared" si="176"/>
        <v/>
      </c>
      <c r="CW170" s="156" t="str">
        <f t="shared" si="176"/>
        <v/>
      </c>
      <c r="CX170" s="156" t="str">
        <f t="shared" si="176"/>
        <v/>
      </c>
      <c r="CY170" s="156" t="str">
        <f t="shared" si="176"/>
        <v/>
      </c>
      <c r="CZ170" s="156" t="str">
        <f t="shared" si="176"/>
        <v/>
      </c>
      <c r="DA170" s="156" t="str">
        <f t="shared" si="176"/>
        <v/>
      </c>
      <c r="DB170" s="156" t="str">
        <f t="shared" si="176"/>
        <v/>
      </c>
      <c r="DC170" s="229" t="str">
        <f t="shared" si="176"/>
        <v/>
      </c>
      <c r="DD170" s="203" t="str">
        <f>IFERROR(DD38/$L38,"")</f>
        <v/>
      </c>
      <c r="DE170" s="156" t="str">
        <f t="shared" ref="DE170:DH170" si="177">IFERROR(DE38/$L38,"")</f>
        <v/>
      </c>
      <c r="DF170" s="156" t="str">
        <f t="shared" si="177"/>
        <v/>
      </c>
      <c r="DG170" s="156" t="str">
        <f t="shared" si="177"/>
        <v/>
      </c>
      <c r="DH170" s="219" t="str">
        <f t="shared" si="177"/>
        <v/>
      </c>
    </row>
    <row r="171" spans="20:112" customFormat="1" x14ac:dyDescent="0.25">
      <c r="T171" s="301"/>
      <c r="U171" s="301"/>
      <c r="V171" s="301"/>
      <c r="W171" s="301"/>
      <c r="X171" s="301"/>
      <c r="Y171" s="301"/>
      <c r="AA171" s="81"/>
      <c r="AO171" s="262"/>
      <c r="AP171" s="210" t="s">
        <v>407</v>
      </c>
      <c r="AQ171" s="203" t="str">
        <f t="shared" si="129"/>
        <v/>
      </c>
      <c r="AR171" s="156" t="str">
        <f t="shared" ref="AR171:DC171" si="178">IFERROR(AR39/$L39,"")</f>
        <v/>
      </c>
      <c r="AS171" s="156" t="str">
        <f t="shared" si="178"/>
        <v/>
      </c>
      <c r="AT171" s="156" t="str">
        <f t="shared" si="178"/>
        <v/>
      </c>
      <c r="AU171" s="156" t="str">
        <f t="shared" si="178"/>
        <v/>
      </c>
      <c r="AV171" s="156" t="str">
        <f t="shared" si="178"/>
        <v/>
      </c>
      <c r="AW171" s="156" t="str">
        <f t="shared" si="178"/>
        <v/>
      </c>
      <c r="AX171" s="156" t="str">
        <f t="shared" si="178"/>
        <v/>
      </c>
      <c r="AY171" s="156" t="str">
        <f t="shared" si="178"/>
        <v/>
      </c>
      <c r="AZ171" s="156" t="str">
        <f t="shared" si="178"/>
        <v/>
      </c>
      <c r="BA171" s="156" t="str">
        <f t="shared" si="178"/>
        <v/>
      </c>
      <c r="BB171" s="156" t="str">
        <f t="shared" si="178"/>
        <v/>
      </c>
      <c r="BC171" s="156" t="str">
        <f t="shared" si="178"/>
        <v/>
      </c>
      <c r="BD171" s="156" t="str">
        <f t="shared" si="178"/>
        <v/>
      </c>
      <c r="BE171" s="156" t="str">
        <f t="shared" si="178"/>
        <v/>
      </c>
      <c r="BF171" s="156" t="str">
        <f t="shared" si="178"/>
        <v/>
      </c>
      <c r="BG171" s="156" t="str">
        <f t="shared" si="178"/>
        <v/>
      </c>
      <c r="BH171" s="156" t="str">
        <f t="shared" si="178"/>
        <v/>
      </c>
      <c r="BI171" s="156" t="str">
        <f t="shared" si="178"/>
        <v/>
      </c>
      <c r="BJ171" s="156" t="str">
        <f t="shared" si="178"/>
        <v/>
      </c>
      <c r="BK171" s="156" t="str">
        <f t="shared" si="178"/>
        <v/>
      </c>
      <c r="BL171" s="156" t="str">
        <f t="shared" si="178"/>
        <v/>
      </c>
      <c r="BM171" s="156" t="str">
        <f t="shared" si="178"/>
        <v/>
      </c>
      <c r="BN171" s="156" t="str">
        <f t="shared" si="178"/>
        <v/>
      </c>
      <c r="BO171" s="156" t="str">
        <f t="shared" si="178"/>
        <v/>
      </c>
      <c r="BP171" s="156" t="str">
        <f t="shared" si="178"/>
        <v/>
      </c>
      <c r="BQ171" s="156" t="str">
        <f t="shared" si="178"/>
        <v/>
      </c>
      <c r="BR171" s="156" t="str">
        <f t="shared" si="178"/>
        <v/>
      </c>
      <c r="BS171" s="156" t="str">
        <f t="shared" si="178"/>
        <v/>
      </c>
      <c r="BT171" s="156" t="str">
        <f t="shared" si="178"/>
        <v/>
      </c>
      <c r="BU171" s="156" t="str">
        <f t="shared" si="178"/>
        <v/>
      </c>
      <c r="BV171" s="156" t="str">
        <f t="shared" si="178"/>
        <v/>
      </c>
      <c r="BW171" s="156" t="str">
        <f t="shared" si="178"/>
        <v/>
      </c>
      <c r="BX171" s="156" t="str">
        <f t="shared" si="178"/>
        <v/>
      </c>
      <c r="BY171" s="156" t="str">
        <f t="shared" si="178"/>
        <v/>
      </c>
      <c r="BZ171" s="156" t="str">
        <f t="shared" si="178"/>
        <v/>
      </c>
      <c r="CA171" s="219" t="str">
        <f t="shared" si="178"/>
        <v/>
      </c>
      <c r="CB171" s="211" t="str">
        <f t="shared" si="178"/>
        <v/>
      </c>
      <c r="CC171" s="156" t="str">
        <f t="shared" si="178"/>
        <v/>
      </c>
      <c r="CD171" s="156" t="str">
        <f t="shared" si="178"/>
        <v/>
      </c>
      <c r="CE171" s="156" t="str">
        <f t="shared" si="178"/>
        <v/>
      </c>
      <c r="CF171" s="156" t="str">
        <f t="shared" si="178"/>
        <v/>
      </c>
      <c r="CG171" s="156" t="str">
        <f t="shared" si="178"/>
        <v/>
      </c>
      <c r="CH171" s="156" t="str">
        <f t="shared" si="178"/>
        <v/>
      </c>
      <c r="CI171" s="156" t="str">
        <f t="shared" si="178"/>
        <v/>
      </c>
      <c r="CJ171" s="156" t="str">
        <f t="shared" si="178"/>
        <v/>
      </c>
      <c r="CK171" s="156" t="str">
        <f t="shared" si="178"/>
        <v/>
      </c>
      <c r="CL171" s="156" t="str">
        <f t="shared" si="178"/>
        <v/>
      </c>
      <c r="CM171" s="156" t="str">
        <f t="shared" si="178"/>
        <v/>
      </c>
      <c r="CN171" s="156" t="str">
        <f t="shared" si="178"/>
        <v/>
      </c>
      <c r="CO171" s="156" t="str">
        <f t="shared" si="178"/>
        <v/>
      </c>
      <c r="CP171" s="156" t="str">
        <f t="shared" si="178"/>
        <v/>
      </c>
      <c r="CQ171" s="156" t="str">
        <f t="shared" si="178"/>
        <v/>
      </c>
      <c r="CR171" s="156" t="str">
        <f t="shared" si="178"/>
        <v/>
      </c>
      <c r="CS171" s="156" t="str">
        <f t="shared" si="178"/>
        <v/>
      </c>
      <c r="CT171" s="156" t="str">
        <f t="shared" si="178"/>
        <v/>
      </c>
      <c r="CU171" s="156" t="str">
        <f t="shared" si="178"/>
        <v/>
      </c>
      <c r="CV171" s="156" t="str">
        <f t="shared" si="178"/>
        <v/>
      </c>
      <c r="CW171" s="156" t="str">
        <f t="shared" si="178"/>
        <v/>
      </c>
      <c r="CX171" s="156" t="str">
        <f t="shared" si="178"/>
        <v/>
      </c>
      <c r="CY171" s="156" t="str">
        <f t="shared" si="178"/>
        <v/>
      </c>
      <c r="CZ171" s="156" t="str">
        <f t="shared" si="178"/>
        <v/>
      </c>
      <c r="DA171" s="156" t="str">
        <f t="shared" si="178"/>
        <v/>
      </c>
      <c r="DB171" s="156" t="str">
        <f t="shared" si="178"/>
        <v/>
      </c>
      <c r="DC171" s="229" t="str">
        <f t="shared" si="178"/>
        <v/>
      </c>
      <c r="DD171" s="203" t="str">
        <f>IFERROR(DD39/$L39,"")</f>
        <v/>
      </c>
      <c r="DE171" s="156" t="str">
        <f t="shared" ref="DE171:DH171" si="179">IFERROR(DE39/$L39,"")</f>
        <v/>
      </c>
      <c r="DF171" s="156" t="str">
        <f t="shared" si="179"/>
        <v/>
      </c>
      <c r="DG171" s="156" t="str">
        <f t="shared" si="179"/>
        <v/>
      </c>
      <c r="DH171" s="219" t="str">
        <f t="shared" si="179"/>
        <v/>
      </c>
    </row>
    <row r="172" spans="20:112" customFormat="1" x14ac:dyDescent="0.25">
      <c r="T172" s="301"/>
      <c r="U172" s="301"/>
      <c r="V172" s="301"/>
      <c r="W172" s="301"/>
      <c r="X172" s="301"/>
      <c r="Y172" s="301"/>
      <c r="AA172" s="81"/>
      <c r="AO172" s="262"/>
      <c r="AP172" s="210" t="s">
        <v>407</v>
      </c>
      <c r="AQ172" s="203" t="str">
        <f t="shared" si="129"/>
        <v/>
      </c>
      <c r="AR172" s="156" t="str">
        <f t="shared" ref="AR172:DC172" si="180">IFERROR(AR40/$L40,"")</f>
        <v/>
      </c>
      <c r="AS172" s="156" t="str">
        <f t="shared" si="180"/>
        <v/>
      </c>
      <c r="AT172" s="156" t="str">
        <f t="shared" si="180"/>
        <v/>
      </c>
      <c r="AU172" s="156" t="str">
        <f t="shared" si="180"/>
        <v/>
      </c>
      <c r="AV172" s="156" t="str">
        <f t="shared" si="180"/>
        <v/>
      </c>
      <c r="AW172" s="156" t="str">
        <f t="shared" si="180"/>
        <v/>
      </c>
      <c r="AX172" s="156" t="str">
        <f t="shared" si="180"/>
        <v/>
      </c>
      <c r="AY172" s="156" t="str">
        <f t="shared" si="180"/>
        <v/>
      </c>
      <c r="AZ172" s="156" t="str">
        <f t="shared" si="180"/>
        <v/>
      </c>
      <c r="BA172" s="156" t="str">
        <f t="shared" si="180"/>
        <v/>
      </c>
      <c r="BB172" s="156" t="str">
        <f t="shared" si="180"/>
        <v/>
      </c>
      <c r="BC172" s="156" t="str">
        <f t="shared" si="180"/>
        <v/>
      </c>
      <c r="BD172" s="156" t="str">
        <f t="shared" si="180"/>
        <v/>
      </c>
      <c r="BE172" s="156" t="str">
        <f t="shared" si="180"/>
        <v/>
      </c>
      <c r="BF172" s="156" t="str">
        <f t="shared" si="180"/>
        <v/>
      </c>
      <c r="BG172" s="156" t="str">
        <f t="shared" si="180"/>
        <v/>
      </c>
      <c r="BH172" s="156" t="str">
        <f t="shared" si="180"/>
        <v/>
      </c>
      <c r="BI172" s="156" t="str">
        <f t="shared" si="180"/>
        <v/>
      </c>
      <c r="BJ172" s="156" t="str">
        <f t="shared" si="180"/>
        <v/>
      </c>
      <c r="BK172" s="156" t="str">
        <f t="shared" si="180"/>
        <v/>
      </c>
      <c r="BL172" s="156" t="str">
        <f t="shared" si="180"/>
        <v/>
      </c>
      <c r="BM172" s="156" t="str">
        <f t="shared" si="180"/>
        <v/>
      </c>
      <c r="BN172" s="156" t="str">
        <f t="shared" si="180"/>
        <v/>
      </c>
      <c r="BO172" s="156" t="str">
        <f t="shared" si="180"/>
        <v/>
      </c>
      <c r="BP172" s="156" t="str">
        <f t="shared" si="180"/>
        <v/>
      </c>
      <c r="BQ172" s="156" t="str">
        <f t="shared" si="180"/>
        <v/>
      </c>
      <c r="BR172" s="156" t="str">
        <f t="shared" si="180"/>
        <v/>
      </c>
      <c r="BS172" s="156" t="str">
        <f t="shared" si="180"/>
        <v/>
      </c>
      <c r="BT172" s="156" t="str">
        <f t="shared" si="180"/>
        <v/>
      </c>
      <c r="BU172" s="156" t="str">
        <f t="shared" si="180"/>
        <v/>
      </c>
      <c r="BV172" s="156" t="str">
        <f t="shared" si="180"/>
        <v/>
      </c>
      <c r="BW172" s="156" t="str">
        <f t="shared" si="180"/>
        <v/>
      </c>
      <c r="BX172" s="156" t="str">
        <f t="shared" si="180"/>
        <v/>
      </c>
      <c r="BY172" s="156" t="str">
        <f t="shared" si="180"/>
        <v/>
      </c>
      <c r="BZ172" s="156" t="str">
        <f t="shared" si="180"/>
        <v/>
      </c>
      <c r="CA172" s="219" t="str">
        <f t="shared" si="180"/>
        <v/>
      </c>
      <c r="CB172" s="211" t="str">
        <f t="shared" si="180"/>
        <v/>
      </c>
      <c r="CC172" s="156" t="str">
        <f t="shared" si="180"/>
        <v/>
      </c>
      <c r="CD172" s="156" t="str">
        <f t="shared" si="180"/>
        <v/>
      </c>
      <c r="CE172" s="156" t="str">
        <f t="shared" si="180"/>
        <v/>
      </c>
      <c r="CF172" s="156" t="str">
        <f t="shared" si="180"/>
        <v/>
      </c>
      <c r="CG172" s="156" t="str">
        <f t="shared" si="180"/>
        <v/>
      </c>
      <c r="CH172" s="156" t="str">
        <f t="shared" si="180"/>
        <v/>
      </c>
      <c r="CI172" s="156" t="str">
        <f t="shared" si="180"/>
        <v/>
      </c>
      <c r="CJ172" s="156" t="str">
        <f t="shared" si="180"/>
        <v/>
      </c>
      <c r="CK172" s="156" t="str">
        <f t="shared" si="180"/>
        <v/>
      </c>
      <c r="CL172" s="156" t="str">
        <f t="shared" si="180"/>
        <v/>
      </c>
      <c r="CM172" s="156" t="str">
        <f t="shared" si="180"/>
        <v/>
      </c>
      <c r="CN172" s="156" t="str">
        <f t="shared" si="180"/>
        <v/>
      </c>
      <c r="CO172" s="156" t="str">
        <f t="shared" si="180"/>
        <v/>
      </c>
      <c r="CP172" s="156" t="str">
        <f t="shared" si="180"/>
        <v/>
      </c>
      <c r="CQ172" s="156" t="str">
        <f t="shared" si="180"/>
        <v/>
      </c>
      <c r="CR172" s="156" t="str">
        <f t="shared" si="180"/>
        <v/>
      </c>
      <c r="CS172" s="156" t="str">
        <f t="shared" si="180"/>
        <v/>
      </c>
      <c r="CT172" s="156" t="str">
        <f t="shared" si="180"/>
        <v/>
      </c>
      <c r="CU172" s="156" t="str">
        <f t="shared" si="180"/>
        <v/>
      </c>
      <c r="CV172" s="156" t="str">
        <f t="shared" si="180"/>
        <v/>
      </c>
      <c r="CW172" s="156" t="str">
        <f t="shared" si="180"/>
        <v/>
      </c>
      <c r="CX172" s="156" t="str">
        <f t="shared" si="180"/>
        <v/>
      </c>
      <c r="CY172" s="156" t="str">
        <f t="shared" si="180"/>
        <v/>
      </c>
      <c r="CZ172" s="156" t="str">
        <f t="shared" si="180"/>
        <v/>
      </c>
      <c r="DA172" s="156" t="str">
        <f t="shared" si="180"/>
        <v/>
      </c>
      <c r="DB172" s="156" t="str">
        <f t="shared" si="180"/>
        <v/>
      </c>
      <c r="DC172" s="229" t="str">
        <f t="shared" si="180"/>
        <v/>
      </c>
      <c r="DD172" s="203" t="str">
        <f>IFERROR(DD40/$L40,"")</f>
        <v/>
      </c>
      <c r="DE172" s="156" t="str">
        <f t="shared" ref="DE172:DH172" si="181">IFERROR(DE40/$L40,"")</f>
        <v/>
      </c>
      <c r="DF172" s="156" t="str">
        <f t="shared" si="181"/>
        <v/>
      </c>
      <c r="DG172" s="156" t="str">
        <f t="shared" si="181"/>
        <v/>
      </c>
      <c r="DH172" s="219" t="str">
        <f t="shared" si="181"/>
        <v/>
      </c>
    </row>
    <row r="173" spans="20:112" customFormat="1" x14ac:dyDescent="0.25">
      <c r="T173" s="301"/>
      <c r="U173" s="301"/>
      <c r="V173" s="301"/>
      <c r="W173" s="301"/>
      <c r="X173" s="301"/>
      <c r="Y173" s="301"/>
      <c r="AA173" s="81"/>
      <c r="AO173" s="262"/>
      <c r="AP173" s="210" t="s">
        <v>407</v>
      </c>
      <c r="AQ173" s="203" t="str">
        <f t="shared" si="129"/>
        <v/>
      </c>
      <c r="AR173" s="156" t="str">
        <f t="shared" ref="AR173:DC173" si="182">IFERROR(AR41/$L41,"")</f>
        <v/>
      </c>
      <c r="AS173" s="156" t="str">
        <f t="shared" si="182"/>
        <v/>
      </c>
      <c r="AT173" s="156" t="str">
        <f t="shared" si="182"/>
        <v/>
      </c>
      <c r="AU173" s="156" t="str">
        <f t="shared" si="182"/>
        <v/>
      </c>
      <c r="AV173" s="156" t="str">
        <f t="shared" si="182"/>
        <v/>
      </c>
      <c r="AW173" s="156" t="str">
        <f t="shared" si="182"/>
        <v/>
      </c>
      <c r="AX173" s="156" t="str">
        <f t="shared" si="182"/>
        <v/>
      </c>
      <c r="AY173" s="156" t="str">
        <f t="shared" si="182"/>
        <v/>
      </c>
      <c r="AZ173" s="156" t="str">
        <f t="shared" si="182"/>
        <v/>
      </c>
      <c r="BA173" s="156" t="str">
        <f t="shared" si="182"/>
        <v/>
      </c>
      <c r="BB173" s="156" t="str">
        <f t="shared" si="182"/>
        <v/>
      </c>
      <c r="BC173" s="156" t="str">
        <f t="shared" si="182"/>
        <v/>
      </c>
      <c r="BD173" s="156" t="str">
        <f t="shared" si="182"/>
        <v/>
      </c>
      <c r="BE173" s="156" t="str">
        <f t="shared" si="182"/>
        <v/>
      </c>
      <c r="BF173" s="156" t="str">
        <f t="shared" si="182"/>
        <v/>
      </c>
      <c r="BG173" s="156" t="str">
        <f t="shared" si="182"/>
        <v/>
      </c>
      <c r="BH173" s="156" t="str">
        <f t="shared" si="182"/>
        <v/>
      </c>
      <c r="BI173" s="156" t="str">
        <f t="shared" si="182"/>
        <v/>
      </c>
      <c r="BJ173" s="156" t="str">
        <f t="shared" si="182"/>
        <v/>
      </c>
      <c r="BK173" s="156" t="str">
        <f t="shared" si="182"/>
        <v/>
      </c>
      <c r="BL173" s="156" t="str">
        <f t="shared" si="182"/>
        <v/>
      </c>
      <c r="BM173" s="156" t="str">
        <f t="shared" si="182"/>
        <v/>
      </c>
      <c r="BN173" s="156" t="str">
        <f t="shared" si="182"/>
        <v/>
      </c>
      <c r="BO173" s="156" t="str">
        <f t="shared" si="182"/>
        <v/>
      </c>
      <c r="BP173" s="156" t="str">
        <f t="shared" si="182"/>
        <v/>
      </c>
      <c r="BQ173" s="156" t="str">
        <f t="shared" si="182"/>
        <v/>
      </c>
      <c r="BR173" s="156" t="str">
        <f t="shared" si="182"/>
        <v/>
      </c>
      <c r="BS173" s="156" t="str">
        <f t="shared" si="182"/>
        <v/>
      </c>
      <c r="BT173" s="156" t="str">
        <f t="shared" si="182"/>
        <v/>
      </c>
      <c r="BU173" s="156" t="str">
        <f t="shared" si="182"/>
        <v/>
      </c>
      <c r="BV173" s="156" t="str">
        <f t="shared" si="182"/>
        <v/>
      </c>
      <c r="BW173" s="156" t="str">
        <f t="shared" si="182"/>
        <v/>
      </c>
      <c r="BX173" s="156" t="str">
        <f t="shared" si="182"/>
        <v/>
      </c>
      <c r="BY173" s="156" t="str">
        <f t="shared" si="182"/>
        <v/>
      </c>
      <c r="BZ173" s="156" t="str">
        <f t="shared" si="182"/>
        <v/>
      </c>
      <c r="CA173" s="219" t="str">
        <f t="shared" si="182"/>
        <v/>
      </c>
      <c r="CB173" s="211" t="str">
        <f t="shared" si="182"/>
        <v/>
      </c>
      <c r="CC173" s="156" t="str">
        <f t="shared" si="182"/>
        <v/>
      </c>
      <c r="CD173" s="156" t="str">
        <f t="shared" si="182"/>
        <v/>
      </c>
      <c r="CE173" s="156" t="str">
        <f t="shared" si="182"/>
        <v/>
      </c>
      <c r="CF173" s="156" t="str">
        <f t="shared" si="182"/>
        <v/>
      </c>
      <c r="CG173" s="156" t="str">
        <f t="shared" si="182"/>
        <v/>
      </c>
      <c r="CH173" s="156" t="str">
        <f t="shared" si="182"/>
        <v/>
      </c>
      <c r="CI173" s="156" t="str">
        <f t="shared" si="182"/>
        <v/>
      </c>
      <c r="CJ173" s="156" t="str">
        <f t="shared" si="182"/>
        <v/>
      </c>
      <c r="CK173" s="156" t="str">
        <f t="shared" si="182"/>
        <v/>
      </c>
      <c r="CL173" s="156" t="str">
        <f t="shared" si="182"/>
        <v/>
      </c>
      <c r="CM173" s="156" t="str">
        <f t="shared" si="182"/>
        <v/>
      </c>
      <c r="CN173" s="156" t="str">
        <f t="shared" si="182"/>
        <v/>
      </c>
      <c r="CO173" s="156" t="str">
        <f t="shared" si="182"/>
        <v/>
      </c>
      <c r="CP173" s="156" t="str">
        <f t="shared" si="182"/>
        <v/>
      </c>
      <c r="CQ173" s="156" t="str">
        <f t="shared" si="182"/>
        <v/>
      </c>
      <c r="CR173" s="156" t="str">
        <f t="shared" si="182"/>
        <v/>
      </c>
      <c r="CS173" s="156" t="str">
        <f t="shared" si="182"/>
        <v/>
      </c>
      <c r="CT173" s="156" t="str">
        <f t="shared" si="182"/>
        <v/>
      </c>
      <c r="CU173" s="156" t="str">
        <f t="shared" si="182"/>
        <v/>
      </c>
      <c r="CV173" s="156" t="str">
        <f t="shared" si="182"/>
        <v/>
      </c>
      <c r="CW173" s="156" t="str">
        <f t="shared" si="182"/>
        <v/>
      </c>
      <c r="CX173" s="156" t="str">
        <f t="shared" si="182"/>
        <v/>
      </c>
      <c r="CY173" s="156" t="str">
        <f t="shared" si="182"/>
        <v/>
      </c>
      <c r="CZ173" s="156" t="str">
        <f t="shared" si="182"/>
        <v/>
      </c>
      <c r="DA173" s="156" t="str">
        <f t="shared" si="182"/>
        <v/>
      </c>
      <c r="DB173" s="156" t="str">
        <f t="shared" si="182"/>
        <v/>
      </c>
      <c r="DC173" s="229" t="str">
        <f t="shared" si="182"/>
        <v/>
      </c>
      <c r="DD173" s="203" t="str">
        <f>IFERROR(DD41/$L41,"")</f>
        <v/>
      </c>
      <c r="DE173" s="156" t="str">
        <f t="shared" ref="DE173:DH173" si="183">IFERROR(DE41/$L41,"")</f>
        <v/>
      </c>
      <c r="DF173" s="156" t="str">
        <f t="shared" si="183"/>
        <v/>
      </c>
      <c r="DG173" s="156" t="str">
        <f t="shared" si="183"/>
        <v/>
      </c>
      <c r="DH173" s="219" t="str">
        <f t="shared" si="183"/>
        <v/>
      </c>
    </row>
    <row r="174" spans="20:112" customFormat="1" x14ac:dyDescent="0.25">
      <c r="T174" s="301"/>
      <c r="U174" s="301"/>
      <c r="V174" s="301"/>
      <c r="W174" s="301"/>
      <c r="X174" s="301"/>
      <c r="Y174" s="301"/>
      <c r="AA174" s="81"/>
      <c r="AO174" s="262"/>
      <c r="AP174" s="210" t="s">
        <v>407</v>
      </c>
      <c r="AQ174" s="203" t="str">
        <f t="shared" si="129"/>
        <v/>
      </c>
      <c r="AR174" s="156" t="str">
        <f t="shared" ref="AR174:DC174" si="184">IFERROR(AR42/$L42,"")</f>
        <v/>
      </c>
      <c r="AS174" s="156" t="str">
        <f t="shared" si="184"/>
        <v/>
      </c>
      <c r="AT174" s="156" t="str">
        <f t="shared" si="184"/>
        <v/>
      </c>
      <c r="AU174" s="156" t="str">
        <f t="shared" si="184"/>
        <v/>
      </c>
      <c r="AV174" s="156" t="str">
        <f t="shared" si="184"/>
        <v/>
      </c>
      <c r="AW174" s="156" t="str">
        <f t="shared" si="184"/>
        <v/>
      </c>
      <c r="AX174" s="156" t="str">
        <f t="shared" si="184"/>
        <v/>
      </c>
      <c r="AY174" s="156" t="str">
        <f t="shared" si="184"/>
        <v/>
      </c>
      <c r="AZ174" s="156" t="str">
        <f t="shared" si="184"/>
        <v/>
      </c>
      <c r="BA174" s="156" t="str">
        <f t="shared" si="184"/>
        <v/>
      </c>
      <c r="BB174" s="156" t="str">
        <f t="shared" si="184"/>
        <v/>
      </c>
      <c r="BC174" s="156" t="str">
        <f t="shared" si="184"/>
        <v/>
      </c>
      <c r="BD174" s="156" t="str">
        <f t="shared" si="184"/>
        <v/>
      </c>
      <c r="BE174" s="156" t="str">
        <f t="shared" si="184"/>
        <v/>
      </c>
      <c r="BF174" s="156" t="str">
        <f t="shared" si="184"/>
        <v/>
      </c>
      <c r="BG174" s="156" t="str">
        <f t="shared" si="184"/>
        <v/>
      </c>
      <c r="BH174" s="156" t="str">
        <f t="shared" si="184"/>
        <v/>
      </c>
      <c r="BI174" s="156" t="str">
        <f t="shared" si="184"/>
        <v/>
      </c>
      <c r="BJ174" s="156" t="str">
        <f t="shared" si="184"/>
        <v/>
      </c>
      <c r="BK174" s="156" t="str">
        <f t="shared" si="184"/>
        <v/>
      </c>
      <c r="BL174" s="156" t="str">
        <f t="shared" si="184"/>
        <v/>
      </c>
      <c r="BM174" s="156" t="str">
        <f t="shared" si="184"/>
        <v/>
      </c>
      <c r="BN174" s="156" t="str">
        <f t="shared" si="184"/>
        <v/>
      </c>
      <c r="BO174" s="156" t="str">
        <f t="shared" si="184"/>
        <v/>
      </c>
      <c r="BP174" s="156" t="str">
        <f t="shared" si="184"/>
        <v/>
      </c>
      <c r="BQ174" s="156" t="str">
        <f t="shared" si="184"/>
        <v/>
      </c>
      <c r="BR174" s="156" t="str">
        <f t="shared" si="184"/>
        <v/>
      </c>
      <c r="BS174" s="156" t="str">
        <f t="shared" si="184"/>
        <v/>
      </c>
      <c r="BT174" s="156" t="str">
        <f t="shared" si="184"/>
        <v/>
      </c>
      <c r="BU174" s="156" t="str">
        <f t="shared" si="184"/>
        <v/>
      </c>
      <c r="BV174" s="156" t="str">
        <f t="shared" si="184"/>
        <v/>
      </c>
      <c r="BW174" s="156" t="str">
        <f t="shared" si="184"/>
        <v/>
      </c>
      <c r="BX174" s="156" t="str">
        <f t="shared" si="184"/>
        <v/>
      </c>
      <c r="BY174" s="156" t="str">
        <f t="shared" si="184"/>
        <v/>
      </c>
      <c r="BZ174" s="156" t="str">
        <f t="shared" si="184"/>
        <v/>
      </c>
      <c r="CA174" s="219" t="str">
        <f t="shared" si="184"/>
        <v/>
      </c>
      <c r="CB174" s="211" t="str">
        <f t="shared" si="184"/>
        <v/>
      </c>
      <c r="CC174" s="156" t="str">
        <f t="shared" si="184"/>
        <v/>
      </c>
      <c r="CD174" s="156" t="str">
        <f t="shared" si="184"/>
        <v/>
      </c>
      <c r="CE174" s="156" t="str">
        <f t="shared" si="184"/>
        <v/>
      </c>
      <c r="CF174" s="156" t="str">
        <f t="shared" si="184"/>
        <v/>
      </c>
      <c r="CG174" s="156" t="str">
        <f t="shared" si="184"/>
        <v/>
      </c>
      <c r="CH174" s="156" t="str">
        <f t="shared" si="184"/>
        <v/>
      </c>
      <c r="CI174" s="156" t="str">
        <f t="shared" si="184"/>
        <v/>
      </c>
      <c r="CJ174" s="156" t="str">
        <f t="shared" si="184"/>
        <v/>
      </c>
      <c r="CK174" s="156" t="str">
        <f t="shared" si="184"/>
        <v/>
      </c>
      <c r="CL174" s="156" t="str">
        <f t="shared" si="184"/>
        <v/>
      </c>
      <c r="CM174" s="156" t="str">
        <f t="shared" si="184"/>
        <v/>
      </c>
      <c r="CN174" s="156" t="str">
        <f t="shared" si="184"/>
        <v/>
      </c>
      <c r="CO174" s="156" t="str">
        <f t="shared" si="184"/>
        <v/>
      </c>
      <c r="CP174" s="156" t="str">
        <f t="shared" si="184"/>
        <v/>
      </c>
      <c r="CQ174" s="156" t="str">
        <f t="shared" si="184"/>
        <v/>
      </c>
      <c r="CR174" s="156" t="str">
        <f t="shared" si="184"/>
        <v/>
      </c>
      <c r="CS174" s="156" t="str">
        <f t="shared" si="184"/>
        <v/>
      </c>
      <c r="CT174" s="156" t="str">
        <f t="shared" si="184"/>
        <v/>
      </c>
      <c r="CU174" s="156" t="str">
        <f t="shared" si="184"/>
        <v/>
      </c>
      <c r="CV174" s="156" t="str">
        <f t="shared" si="184"/>
        <v/>
      </c>
      <c r="CW174" s="156" t="str">
        <f t="shared" si="184"/>
        <v/>
      </c>
      <c r="CX174" s="156" t="str">
        <f t="shared" si="184"/>
        <v/>
      </c>
      <c r="CY174" s="156" t="str">
        <f t="shared" si="184"/>
        <v/>
      </c>
      <c r="CZ174" s="156" t="str">
        <f t="shared" si="184"/>
        <v/>
      </c>
      <c r="DA174" s="156" t="str">
        <f t="shared" si="184"/>
        <v/>
      </c>
      <c r="DB174" s="156" t="str">
        <f t="shared" si="184"/>
        <v/>
      </c>
      <c r="DC174" s="229" t="str">
        <f t="shared" si="184"/>
        <v/>
      </c>
      <c r="DD174" s="203" t="str">
        <f>IFERROR(DD42/$L42,"")</f>
        <v/>
      </c>
      <c r="DE174" s="156" t="str">
        <f t="shared" ref="DE174:DH174" si="185">IFERROR(DE42/$L42,"")</f>
        <v/>
      </c>
      <c r="DF174" s="156" t="str">
        <f t="shared" si="185"/>
        <v/>
      </c>
      <c r="DG174" s="156" t="str">
        <f t="shared" si="185"/>
        <v/>
      </c>
      <c r="DH174" s="219" t="str">
        <f t="shared" si="185"/>
        <v/>
      </c>
    </row>
    <row r="175" spans="20:112" customFormat="1" x14ac:dyDescent="0.25">
      <c r="T175" s="301"/>
      <c r="U175" s="301"/>
      <c r="V175" s="301"/>
      <c r="W175" s="301"/>
      <c r="X175" s="301"/>
      <c r="Y175" s="301"/>
      <c r="AA175" s="81"/>
      <c r="AO175" s="262"/>
      <c r="AP175" s="210" t="s">
        <v>407</v>
      </c>
      <c r="AQ175" s="203" t="str">
        <f t="shared" si="129"/>
        <v/>
      </c>
      <c r="AR175" s="156" t="str">
        <f t="shared" ref="AR175:DC175" si="186">IFERROR(AR43/$L43,"")</f>
        <v/>
      </c>
      <c r="AS175" s="156" t="str">
        <f t="shared" si="186"/>
        <v/>
      </c>
      <c r="AT175" s="156" t="str">
        <f t="shared" si="186"/>
        <v/>
      </c>
      <c r="AU175" s="156" t="str">
        <f t="shared" si="186"/>
        <v/>
      </c>
      <c r="AV175" s="156" t="str">
        <f t="shared" si="186"/>
        <v/>
      </c>
      <c r="AW175" s="156" t="str">
        <f t="shared" si="186"/>
        <v/>
      </c>
      <c r="AX175" s="156" t="str">
        <f t="shared" si="186"/>
        <v/>
      </c>
      <c r="AY175" s="156" t="str">
        <f t="shared" si="186"/>
        <v/>
      </c>
      <c r="AZ175" s="156" t="str">
        <f t="shared" si="186"/>
        <v/>
      </c>
      <c r="BA175" s="156" t="str">
        <f t="shared" si="186"/>
        <v/>
      </c>
      <c r="BB175" s="156" t="str">
        <f t="shared" si="186"/>
        <v/>
      </c>
      <c r="BC175" s="156" t="str">
        <f t="shared" si="186"/>
        <v/>
      </c>
      <c r="BD175" s="156" t="str">
        <f t="shared" si="186"/>
        <v/>
      </c>
      <c r="BE175" s="156" t="str">
        <f t="shared" si="186"/>
        <v/>
      </c>
      <c r="BF175" s="156" t="str">
        <f t="shared" si="186"/>
        <v/>
      </c>
      <c r="BG175" s="156" t="str">
        <f t="shared" si="186"/>
        <v/>
      </c>
      <c r="BH175" s="156" t="str">
        <f t="shared" si="186"/>
        <v/>
      </c>
      <c r="BI175" s="156" t="str">
        <f t="shared" si="186"/>
        <v/>
      </c>
      <c r="BJ175" s="156" t="str">
        <f t="shared" si="186"/>
        <v/>
      </c>
      <c r="BK175" s="156" t="str">
        <f t="shared" si="186"/>
        <v/>
      </c>
      <c r="BL175" s="156" t="str">
        <f t="shared" si="186"/>
        <v/>
      </c>
      <c r="BM175" s="156" t="str">
        <f t="shared" si="186"/>
        <v/>
      </c>
      <c r="BN175" s="156" t="str">
        <f t="shared" si="186"/>
        <v/>
      </c>
      <c r="BO175" s="156" t="str">
        <f t="shared" si="186"/>
        <v/>
      </c>
      <c r="BP175" s="156" t="str">
        <f t="shared" si="186"/>
        <v/>
      </c>
      <c r="BQ175" s="156" t="str">
        <f t="shared" si="186"/>
        <v/>
      </c>
      <c r="BR175" s="156" t="str">
        <f t="shared" si="186"/>
        <v/>
      </c>
      <c r="BS175" s="156" t="str">
        <f t="shared" si="186"/>
        <v/>
      </c>
      <c r="BT175" s="156" t="str">
        <f t="shared" si="186"/>
        <v/>
      </c>
      <c r="BU175" s="156" t="str">
        <f t="shared" si="186"/>
        <v/>
      </c>
      <c r="BV175" s="156" t="str">
        <f t="shared" si="186"/>
        <v/>
      </c>
      <c r="BW175" s="156" t="str">
        <f t="shared" si="186"/>
        <v/>
      </c>
      <c r="BX175" s="156" t="str">
        <f t="shared" si="186"/>
        <v/>
      </c>
      <c r="BY175" s="156" t="str">
        <f t="shared" si="186"/>
        <v/>
      </c>
      <c r="BZ175" s="156" t="str">
        <f t="shared" si="186"/>
        <v/>
      </c>
      <c r="CA175" s="219" t="str">
        <f t="shared" si="186"/>
        <v/>
      </c>
      <c r="CB175" s="211" t="str">
        <f t="shared" si="186"/>
        <v/>
      </c>
      <c r="CC175" s="156" t="str">
        <f t="shared" si="186"/>
        <v/>
      </c>
      <c r="CD175" s="156" t="str">
        <f t="shared" si="186"/>
        <v/>
      </c>
      <c r="CE175" s="156" t="str">
        <f t="shared" si="186"/>
        <v/>
      </c>
      <c r="CF175" s="156" t="str">
        <f t="shared" si="186"/>
        <v/>
      </c>
      <c r="CG175" s="156" t="str">
        <f t="shared" si="186"/>
        <v/>
      </c>
      <c r="CH175" s="156" t="str">
        <f t="shared" si="186"/>
        <v/>
      </c>
      <c r="CI175" s="156" t="str">
        <f t="shared" si="186"/>
        <v/>
      </c>
      <c r="CJ175" s="156" t="str">
        <f t="shared" si="186"/>
        <v/>
      </c>
      <c r="CK175" s="156" t="str">
        <f t="shared" si="186"/>
        <v/>
      </c>
      <c r="CL175" s="156" t="str">
        <f t="shared" si="186"/>
        <v/>
      </c>
      <c r="CM175" s="156" t="str">
        <f t="shared" si="186"/>
        <v/>
      </c>
      <c r="CN175" s="156" t="str">
        <f t="shared" si="186"/>
        <v/>
      </c>
      <c r="CO175" s="156" t="str">
        <f t="shared" si="186"/>
        <v/>
      </c>
      <c r="CP175" s="156" t="str">
        <f t="shared" si="186"/>
        <v/>
      </c>
      <c r="CQ175" s="156" t="str">
        <f t="shared" si="186"/>
        <v/>
      </c>
      <c r="CR175" s="156" t="str">
        <f t="shared" si="186"/>
        <v/>
      </c>
      <c r="CS175" s="156" t="str">
        <f t="shared" si="186"/>
        <v/>
      </c>
      <c r="CT175" s="156" t="str">
        <f t="shared" si="186"/>
        <v/>
      </c>
      <c r="CU175" s="156" t="str">
        <f t="shared" si="186"/>
        <v/>
      </c>
      <c r="CV175" s="156" t="str">
        <f t="shared" si="186"/>
        <v/>
      </c>
      <c r="CW175" s="156" t="str">
        <f t="shared" si="186"/>
        <v/>
      </c>
      <c r="CX175" s="156" t="str">
        <f t="shared" si="186"/>
        <v/>
      </c>
      <c r="CY175" s="156" t="str">
        <f t="shared" si="186"/>
        <v/>
      </c>
      <c r="CZ175" s="156" t="str">
        <f t="shared" si="186"/>
        <v/>
      </c>
      <c r="DA175" s="156" t="str">
        <f t="shared" si="186"/>
        <v/>
      </c>
      <c r="DB175" s="156" t="str">
        <f t="shared" si="186"/>
        <v/>
      </c>
      <c r="DC175" s="229" t="str">
        <f t="shared" si="186"/>
        <v/>
      </c>
      <c r="DD175" s="203" t="str">
        <f>IFERROR(DD43/$L43,"")</f>
        <v/>
      </c>
      <c r="DE175" s="156" t="str">
        <f t="shared" ref="DE175:DH175" si="187">IFERROR(DE43/$L43,"")</f>
        <v/>
      </c>
      <c r="DF175" s="156" t="str">
        <f t="shared" si="187"/>
        <v/>
      </c>
      <c r="DG175" s="156" t="str">
        <f t="shared" si="187"/>
        <v/>
      </c>
      <c r="DH175" s="219" t="str">
        <f t="shared" si="187"/>
        <v/>
      </c>
    </row>
    <row r="176" spans="20:112" customFormat="1" x14ac:dyDescent="0.25">
      <c r="T176" s="301"/>
      <c r="U176" s="301"/>
      <c r="V176" s="301"/>
      <c r="W176" s="301"/>
      <c r="X176" s="301"/>
      <c r="Y176" s="301"/>
      <c r="AA176" s="81"/>
      <c r="AO176" s="262"/>
      <c r="AP176" s="210" t="s">
        <v>407</v>
      </c>
      <c r="AQ176" s="203" t="str">
        <f t="shared" si="129"/>
        <v/>
      </c>
      <c r="AR176" s="156" t="str">
        <f t="shared" ref="AR176:DC176" si="188">IFERROR(AR44/$L44,"")</f>
        <v/>
      </c>
      <c r="AS176" s="156" t="str">
        <f t="shared" si="188"/>
        <v/>
      </c>
      <c r="AT176" s="156" t="str">
        <f t="shared" si="188"/>
        <v/>
      </c>
      <c r="AU176" s="156" t="str">
        <f t="shared" si="188"/>
        <v/>
      </c>
      <c r="AV176" s="156" t="str">
        <f t="shared" si="188"/>
        <v/>
      </c>
      <c r="AW176" s="156" t="str">
        <f t="shared" si="188"/>
        <v/>
      </c>
      <c r="AX176" s="156" t="str">
        <f t="shared" si="188"/>
        <v/>
      </c>
      <c r="AY176" s="156" t="str">
        <f t="shared" si="188"/>
        <v/>
      </c>
      <c r="AZ176" s="156" t="str">
        <f t="shared" si="188"/>
        <v/>
      </c>
      <c r="BA176" s="156" t="str">
        <f t="shared" si="188"/>
        <v/>
      </c>
      <c r="BB176" s="156" t="str">
        <f t="shared" si="188"/>
        <v/>
      </c>
      <c r="BC176" s="156" t="str">
        <f t="shared" si="188"/>
        <v/>
      </c>
      <c r="BD176" s="156" t="str">
        <f t="shared" si="188"/>
        <v/>
      </c>
      <c r="BE176" s="156" t="str">
        <f t="shared" si="188"/>
        <v/>
      </c>
      <c r="BF176" s="156" t="str">
        <f t="shared" si="188"/>
        <v/>
      </c>
      <c r="BG176" s="156" t="str">
        <f t="shared" si="188"/>
        <v/>
      </c>
      <c r="BH176" s="156" t="str">
        <f t="shared" si="188"/>
        <v/>
      </c>
      <c r="BI176" s="156" t="str">
        <f t="shared" si="188"/>
        <v/>
      </c>
      <c r="BJ176" s="156" t="str">
        <f t="shared" si="188"/>
        <v/>
      </c>
      <c r="BK176" s="156" t="str">
        <f t="shared" si="188"/>
        <v/>
      </c>
      <c r="BL176" s="156" t="str">
        <f t="shared" si="188"/>
        <v/>
      </c>
      <c r="BM176" s="156" t="str">
        <f t="shared" si="188"/>
        <v/>
      </c>
      <c r="BN176" s="156" t="str">
        <f t="shared" si="188"/>
        <v/>
      </c>
      <c r="BO176" s="156" t="str">
        <f t="shared" si="188"/>
        <v/>
      </c>
      <c r="BP176" s="156" t="str">
        <f t="shared" si="188"/>
        <v/>
      </c>
      <c r="BQ176" s="156" t="str">
        <f t="shared" si="188"/>
        <v/>
      </c>
      <c r="BR176" s="156" t="str">
        <f t="shared" si="188"/>
        <v/>
      </c>
      <c r="BS176" s="156" t="str">
        <f t="shared" si="188"/>
        <v/>
      </c>
      <c r="BT176" s="156" t="str">
        <f t="shared" si="188"/>
        <v/>
      </c>
      <c r="BU176" s="156" t="str">
        <f t="shared" si="188"/>
        <v/>
      </c>
      <c r="BV176" s="156" t="str">
        <f t="shared" si="188"/>
        <v/>
      </c>
      <c r="BW176" s="156" t="str">
        <f t="shared" si="188"/>
        <v/>
      </c>
      <c r="BX176" s="156" t="str">
        <f t="shared" si="188"/>
        <v/>
      </c>
      <c r="BY176" s="156" t="str">
        <f t="shared" si="188"/>
        <v/>
      </c>
      <c r="BZ176" s="156" t="str">
        <f t="shared" si="188"/>
        <v/>
      </c>
      <c r="CA176" s="219" t="str">
        <f t="shared" si="188"/>
        <v/>
      </c>
      <c r="CB176" s="211" t="str">
        <f t="shared" si="188"/>
        <v/>
      </c>
      <c r="CC176" s="156" t="str">
        <f t="shared" si="188"/>
        <v/>
      </c>
      <c r="CD176" s="156" t="str">
        <f t="shared" si="188"/>
        <v/>
      </c>
      <c r="CE176" s="156" t="str">
        <f t="shared" si="188"/>
        <v/>
      </c>
      <c r="CF176" s="156" t="str">
        <f t="shared" si="188"/>
        <v/>
      </c>
      <c r="CG176" s="156" t="str">
        <f t="shared" si="188"/>
        <v/>
      </c>
      <c r="CH176" s="156" t="str">
        <f t="shared" si="188"/>
        <v/>
      </c>
      <c r="CI176" s="156" t="str">
        <f t="shared" si="188"/>
        <v/>
      </c>
      <c r="CJ176" s="156" t="str">
        <f t="shared" si="188"/>
        <v/>
      </c>
      <c r="CK176" s="156" t="str">
        <f t="shared" si="188"/>
        <v/>
      </c>
      <c r="CL176" s="156" t="str">
        <f t="shared" si="188"/>
        <v/>
      </c>
      <c r="CM176" s="156" t="str">
        <f t="shared" si="188"/>
        <v/>
      </c>
      <c r="CN176" s="156" t="str">
        <f t="shared" si="188"/>
        <v/>
      </c>
      <c r="CO176" s="156" t="str">
        <f t="shared" si="188"/>
        <v/>
      </c>
      <c r="CP176" s="156" t="str">
        <f t="shared" si="188"/>
        <v/>
      </c>
      <c r="CQ176" s="156" t="str">
        <f t="shared" si="188"/>
        <v/>
      </c>
      <c r="CR176" s="156" t="str">
        <f t="shared" si="188"/>
        <v/>
      </c>
      <c r="CS176" s="156" t="str">
        <f t="shared" si="188"/>
        <v/>
      </c>
      <c r="CT176" s="156" t="str">
        <f t="shared" si="188"/>
        <v/>
      </c>
      <c r="CU176" s="156" t="str">
        <f t="shared" si="188"/>
        <v/>
      </c>
      <c r="CV176" s="156" t="str">
        <f t="shared" si="188"/>
        <v/>
      </c>
      <c r="CW176" s="156" t="str">
        <f t="shared" si="188"/>
        <v/>
      </c>
      <c r="CX176" s="156" t="str">
        <f t="shared" si="188"/>
        <v/>
      </c>
      <c r="CY176" s="156" t="str">
        <f t="shared" si="188"/>
        <v/>
      </c>
      <c r="CZ176" s="156" t="str">
        <f t="shared" si="188"/>
        <v/>
      </c>
      <c r="DA176" s="156" t="str">
        <f t="shared" si="188"/>
        <v/>
      </c>
      <c r="DB176" s="156" t="str">
        <f t="shared" si="188"/>
        <v/>
      </c>
      <c r="DC176" s="229" t="str">
        <f t="shared" si="188"/>
        <v/>
      </c>
      <c r="DD176" s="203" t="str">
        <f>IFERROR(DD44/$L44,"")</f>
        <v/>
      </c>
      <c r="DE176" s="156" t="str">
        <f t="shared" ref="DE176:DH176" si="189">IFERROR(DE44/$L44,"")</f>
        <v/>
      </c>
      <c r="DF176" s="156" t="str">
        <f t="shared" si="189"/>
        <v/>
      </c>
      <c r="DG176" s="156" t="str">
        <f t="shared" si="189"/>
        <v/>
      </c>
      <c r="DH176" s="219" t="str">
        <f t="shared" si="189"/>
        <v/>
      </c>
    </row>
    <row r="177" spans="20:112" customFormat="1" x14ac:dyDescent="0.25">
      <c r="T177" s="301"/>
      <c r="U177" s="301"/>
      <c r="V177" s="301"/>
      <c r="W177" s="301"/>
      <c r="X177" s="301"/>
      <c r="Y177" s="301"/>
      <c r="AA177" s="81"/>
      <c r="AO177" s="262"/>
      <c r="AP177" s="210" t="s">
        <v>407</v>
      </c>
      <c r="AQ177" s="203" t="str">
        <f t="shared" si="129"/>
        <v/>
      </c>
      <c r="AR177" s="156" t="str">
        <f t="shared" ref="AR177:DC177" si="190">IFERROR(AR45/$L45,"")</f>
        <v/>
      </c>
      <c r="AS177" s="156" t="str">
        <f t="shared" si="190"/>
        <v/>
      </c>
      <c r="AT177" s="156" t="str">
        <f t="shared" si="190"/>
        <v/>
      </c>
      <c r="AU177" s="156" t="str">
        <f t="shared" si="190"/>
        <v/>
      </c>
      <c r="AV177" s="156" t="str">
        <f t="shared" si="190"/>
        <v/>
      </c>
      <c r="AW177" s="156" t="str">
        <f t="shared" si="190"/>
        <v/>
      </c>
      <c r="AX177" s="156" t="str">
        <f t="shared" si="190"/>
        <v/>
      </c>
      <c r="AY177" s="156" t="str">
        <f t="shared" si="190"/>
        <v/>
      </c>
      <c r="AZ177" s="156" t="str">
        <f t="shared" si="190"/>
        <v/>
      </c>
      <c r="BA177" s="156" t="str">
        <f t="shared" si="190"/>
        <v/>
      </c>
      <c r="BB177" s="156" t="str">
        <f t="shared" si="190"/>
        <v/>
      </c>
      <c r="BC177" s="156" t="str">
        <f t="shared" si="190"/>
        <v/>
      </c>
      <c r="BD177" s="156" t="str">
        <f t="shared" si="190"/>
        <v/>
      </c>
      <c r="BE177" s="156" t="str">
        <f t="shared" si="190"/>
        <v/>
      </c>
      <c r="BF177" s="156" t="str">
        <f t="shared" si="190"/>
        <v/>
      </c>
      <c r="BG177" s="156" t="str">
        <f t="shared" si="190"/>
        <v/>
      </c>
      <c r="BH177" s="156" t="str">
        <f t="shared" si="190"/>
        <v/>
      </c>
      <c r="BI177" s="156" t="str">
        <f t="shared" si="190"/>
        <v/>
      </c>
      <c r="BJ177" s="156" t="str">
        <f t="shared" si="190"/>
        <v/>
      </c>
      <c r="BK177" s="156" t="str">
        <f t="shared" si="190"/>
        <v/>
      </c>
      <c r="BL177" s="156" t="str">
        <f t="shared" si="190"/>
        <v/>
      </c>
      <c r="BM177" s="156" t="str">
        <f t="shared" si="190"/>
        <v/>
      </c>
      <c r="BN177" s="156" t="str">
        <f t="shared" si="190"/>
        <v/>
      </c>
      <c r="BO177" s="156" t="str">
        <f t="shared" si="190"/>
        <v/>
      </c>
      <c r="BP177" s="156" t="str">
        <f t="shared" si="190"/>
        <v/>
      </c>
      <c r="BQ177" s="156" t="str">
        <f t="shared" si="190"/>
        <v/>
      </c>
      <c r="BR177" s="156" t="str">
        <f t="shared" si="190"/>
        <v/>
      </c>
      <c r="BS177" s="156" t="str">
        <f t="shared" si="190"/>
        <v/>
      </c>
      <c r="BT177" s="156" t="str">
        <f t="shared" si="190"/>
        <v/>
      </c>
      <c r="BU177" s="156" t="str">
        <f t="shared" si="190"/>
        <v/>
      </c>
      <c r="BV177" s="156" t="str">
        <f t="shared" si="190"/>
        <v/>
      </c>
      <c r="BW177" s="156" t="str">
        <f t="shared" si="190"/>
        <v/>
      </c>
      <c r="BX177" s="156" t="str">
        <f t="shared" si="190"/>
        <v/>
      </c>
      <c r="BY177" s="156" t="str">
        <f t="shared" si="190"/>
        <v/>
      </c>
      <c r="BZ177" s="156" t="str">
        <f t="shared" si="190"/>
        <v/>
      </c>
      <c r="CA177" s="219" t="str">
        <f t="shared" si="190"/>
        <v/>
      </c>
      <c r="CB177" s="211" t="str">
        <f t="shared" si="190"/>
        <v/>
      </c>
      <c r="CC177" s="156" t="str">
        <f t="shared" si="190"/>
        <v/>
      </c>
      <c r="CD177" s="156" t="str">
        <f t="shared" si="190"/>
        <v/>
      </c>
      <c r="CE177" s="156" t="str">
        <f t="shared" si="190"/>
        <v/>
      </c>
      <c r="CF177" s="156" t="str">
        <f t="shared" si="190"/>
        <v/>
      </c>
      <c r="CG177" s="156" t="str">
        <f t="shared" si="190"/>
        <v/>
      </c>
      <c r="CH177" s="156" t="str">
        <f t="shared" si="190"/>
        <v/>
      </c>
      <c r="CI177" s="156" t="str">
        <f t="shared" si="190"/>
        <v/>
      </c>
      <c r="CJ177" s="156" t="str">
        <f t="shared" si="190"/>
        <v/>
      </c>
      <c r="CK177" s="156" t="str">
        <f t="shared" si="190"/>
        <v/>
      </c>
      <c r="CL177" s="156" t="str">
        <f t="shared" si="190"/>
        <v/>
      </c>
      <c r="CM177" s="156" t="str">
        <f t="shared" si="190"/>
        <v/>
      </c>
      <c r="CN177" s="156" t="str">
        <f t="shared" si="190"/>
        <v/>
      </c>
      <c r="CO177" s="156" t="str">
        <f t="shared" si="190"/>
        <v/>
      </c>
      <c r="CP177" s="156" t="str">
        <f t="shared" si="190"/>
        <v/>
      </c>
      <c r="CQ177" s="156" t="str">
        <f t="shared" si="190"/>
        <v/>
      </c>
      <c r="CR177" s="156" t="str">
        <f t="shared" si="190"/>
        <v/>
      </c>
      <c r="CS177" s="156" t="str">
        <f t="shared" si="190"/>
        <v/>
      </c>
      <c r="CT177" s="156" t="str">
        <f t="shared" si="190"/>
        <v/>
      </c>
      <c r="CU177" s="156" t="str">
        <f t="shared" si="190"/>
        <v/>
      </c>
      <c r="CV177" s="156" t="str">
        <f t="shared" si="190"/>
        <v/>
      </c>
      <c r="CW177" s="156" t="str">
        <f t="shared" si="190"/>
        <v/>
      </c>
      <c r="CX177" s="156" t="str">
        <f t="shared" si="190"/>
        <v/>
      </c>
      <c r="CY177" s="156" t="str">
        <f t="shared" si="190"/>
        <v/>
      </c>
      <c r="CZ177" s="156" t="str">
        <f t="shared" si="190"/>
        <v/>
      </c>
      <c r="DA177" s="156" t="str">
        <f t="shared" si="190"/>
        <v/>
      </c>
      <c r="DB177" s="156" t="str">
        <f t="shared" si="190"/>
        <v/>
      </c>
      <c r="DC177" s="229" t="str">
        <f t="shared" si="190"/>
        <v/>
      </c>
      <c r="DD177" s="203" t="str">
        <f>IFERROR(DD45/$L45,"")</f>
        <v/>
      </c>
      <c r="DE177" s="156" t="str">
        <f t="shared" ref="DE177:DH177" si="191">IFERROR(DE45/$L45,"")</f>
        <v/>
      </c>
      <c r="DF177" s="156" t="str">
        <f t="shared" si="191"/>
        <v/>
      </c>
      <c r="DG177" s="156" t="str">
        <f t="shared" si="191"/>
        <v/>
      </c>
      <c r="DH177" s="219" t="str">
        <f t="shared" si="191"/>
        <v/>
      </c>
    </row>
    <row r="178" spans="20:112" customFormat="1" x14ac:dyDescent="0.25">
      <c r="T178" s="301"/>
      <c r="U178" s="301"/>
      <c r="V178" s="301"/>
      <c r="W178" s="301"/>
      <c r="X178" s="301"/>
      <c r="Y178" s="301"/>
      <c r="AA178" s="81"/>
      <c r="AO178" s="262"/>
      <c r="AP178" s="210" t="s">
        <v>407</v>
      </c>
      <c r="AQ178" s="203" t="str">
        <f t="shared" si="129"/>
        <v/>
      </c>
      <c r="AR178" s="156" t="str">
        <f t="shared" ref="AR178:DC178" si="192">IFERROR(AR46/$L46,"")</f>
        <v/>
      </c>
      <c r="AS178" s="156" t="str">
        <f t="shared" si="192"/>
        <v/>
      </c>
      <c r="AT178" s="156" t="str">
        <f t="shared" si="192"/>
        <v/>
      </c>
      <c r="AU178" s="156" t="str">
        <f t="shared" si="192"/>
        <v/>
      </c>
      <c r="AV178" s="156" t="str">
        <f t="shared" si="192"/>
        <v/>
      </c>
      <c r="AW178" s="156" t="str">
        <f t="shared" si="192"/>
        <v/>
      </c>
      <c r="AX178" s="156" t="str">
        <f t="shared" si="192"/>
        <v/>
      </c>
      <c r="AY178" s="156" t="str">
        <f t="shared" si="192"/>
        <v/>
      </c>
      <c r="AZ178" s="156" t="str">
        <f t="shared" si="192"/>
        <v/>
      </c>
      <c r="BA178" s="156" t="str">
        <f t="shared" si="192"/>
        <v/>
      </c>
      <c r="BB178" s="156" t="str">
        <f t="shared" si="192"/>
        <v/>
      </c>
      <c r="BC178" s="156" t="str">
        <f t="shared" si="192"/>
        <v/>
      </c>
      <c r="BD178" s="156" t="str">
        <f t="shared" si="192"/>
        <v/>
      </c>
      <c r="BE178" s="156" t="str">
        <f t="shared" si="192"/>
        <v/>
      </c>
      <c r="BF178" s="156" t="str">
        <f t="shared" si="192"/>
        <v/>
      </c>
      <c r="BG178" s="156" t="str">
        <f t="shared" si="192"/>
        <v/>
      </c>
      <c r="BH178" s="156" t="str">
        <f t="shared" si="192"/>
        <v/>
      </c>
      <c r="BI178" s="156" t="str">
        <f t="shared" si="192"/>
        <v/>
      </c>
      <c r="BJ178" s="156" t="str">
        <f t="shared" si="192"/>
        <v/>
      </c>
      <c r="BK178" s="156" t="str">
        <f t="shared" si="192"/>
        <v/>
      </c>
      <c r="BL178" s="156" t="str">
        <f t="shared" si="192"/>
        <v/>
      </c>
      <c r="BM178" s="156" t="str">
        <f t="shared" si="192"/>
        <v/>
      </c>
      <c r="BN178" s="156" t="str">
        <f t="shared" si="192"/>
        <v/>
      </c>
      <c r="BO178" s="156" t="str">
        <f t="shared" si="192"/>
        <v/>
      </c>
      <c r="BP178" s="156" t="str">
        <f t="shared" si="192"/>
        <v/>
      </c>
      <c r="BQ178" s="156" t="str">
        <f t="shared" si="192"/>
        <v/>
      </c>
      <c r="BR178" s="156" t="str">
        <f t="shared" si="192"/>
        <v/>
      </c>
      <c r="BS178" s="156" t="str">
        <f t="shared" si="192"/>
        <v/>
      </c>
      <c r="BT178" s="156" t="str">
        <f t="shared" si="192"/>
        <v/>
      </c>
      <c r="BU178" s="156" t="str">
        <f t="shared" si="192"/>
        <v/>
      </c>
      <c r="BV178" s="156" t="str">
        <f t="shared" si="192"/>
        <v/>
      </c>
      <c r="BW178" s="156" t="str">
        <f t="shared" si="192"/>
        <v/>
      </c>
      <c r="BX178" s="156" t="str">
        <f t="shared" si="192"/>
        <v/>
      </c>
      <c r="BY178" s="156" t="str">
        <f t="shared" si="192"/>
        <v/>
      </c>
      <c r="BZ178" s="156" t="str">
        <f t="shared" si="192"/>
        <v/>
      </c>
      <c r="CA178" s="219" t="str">
        <f t="shared" si="192"/>
        <v/>
      </c>
      <c r="CB178" s="211" t="str">
        <f t="shared" si="192"/>
        <v/>
      </c>
      <c r="CC178" s="156" t="str">
        <f t="shared" si="192"/>
        <v/>
      </c>
      <c r="CD178" s="156" t="str">
        <f t="shared" si="192"/>
        <v/>
      </c>
      <c r="CE178" s="156" t="str">
        <f t="shared" si="192"/>
        <v/>
      </c>
      <c r="CF178" s="156" t="str">
        <f t="shared" si="192"/>
        <v/>
      </c>
      <c r="CG178" s="156" t="str">
        <f t="shared" si="192"/>
        <v/>
      </c>
      <c r="CH178" s="156" t="str">
        <f t="shared" si="192"/>
        <v/>
      </c>
      <c r="CI178" s="156" t="str">
        <f t="shared" si="192"/>
        <v/>
      </c>
      <c r="CJ178" s="156" t="str">
        <f t="shared" si="192"/>
        <v/>
      </c>
      <c r="CK178" s="156" t="str">
        <f t="shared" si="192"/>
        <v/>
      </c>
      <c r="CL178" s="156" t="str">
        <f t="shared" si="192"/>
        <v/>
      </c>
      <c r="CM178" s="156" t="str">
        <f t="shared" si="192"/>
        <v/>
      </c>
      <c r="CN178" s="156" t="str">
        <f t="shared" si="192"/>
        <v/>
      </c>
      <c r="CO178" s="156" t="str">
        <f t="shared" si="192"/>
        <v/>
      </c>
      <c r="CP178" s="156" t="str">
        <f t="shared" si="192"/>
        <v/>
      </c>
      <c r="CQ178" s="156" t="str">
        <f t="shared" si="192"/>
        <v/>
      </c>
      <c r="CR178" s="156" t="str">
        <f t="shared" si="192"/>
        <v/>
      </c>
      <c r="CS178" s="156" t="str">
        <f t="shared" si="192"/>
        <v/>
      </c>
      <c r="CT178" s="156" t="str">
        <f t="shared" si="192"/>
        <v/>
      </c>
      <c r="CU178" s="156" t="str">
        <f t="shared" si="192"/>
        <v/>
      </c>
      <c r="CV178" s="156" t="str">
        <f t="shared" si="192"/>
        <v/>
      </c>
      <c r="CW178" s="156" t="str">
        <f t="shared" si="192"/>
        <v/>
      </c>
      <c r="CX178" s="156" t="str">
        <f t="shared" si="192"/>
        <v/>
      </c>
      <c r="CY178" s="156" t="str">
        <f t="shared" si="192"/>
        <v/>
      </c>
      <c r="CZ178" s="156" t="str">
        <f t="shared" si="192"/>
        <v/>
      </c>
      <c r="DA178" s="156" t="str">
        <f t="shared" si="192"/>
        <v/>
      </c>
      <c r="DB178" s="156" t="str">
        <f t="shared" si="192"/>
        <v/>
      </c>
      <c r="DC178" s="229" t="str">
        <f t="shared" si="192"/>
        <v/>
      </c>
      <c r="DD178" s="203" t="str">
        <f>IFERROR(DD46/$L46,"")</f>
        <v/>
      </c>
      <c r="DE178" s="156" t="str">
        <f t="shared" ref="DE178:DH178" si="193">IFERROR(DE46/$L46,"")</f>
        <v/>
      </c>
      <c r="DF178" s="156" t="str">
        <f t="shared" si="193"/>
        <v/>
      </c>
      <c r="DG178" s="156" t="str">
        <f t="shared" si="193"/>
        <v/>
      </c>
      <c r="DH178" s="219" t="str">
        <f t="shared" si="193"/>
        <v/>
      </c>
    </row>
    <row r="179" spans="20:112" customFormat="1" x14ac:dyDescent="0.25">
      <c r="T179" s="301"/>
      <c r="U179" s="301"/>
      <c r="V179" s="301"/>
      <c r="W179" s="301"/>
      <c r="X179" s="301"/>
      <c r="Y179" s="301"/>
      <c r="AA179" s="81"/>
      <c r="AO179" s="262"/>
      <c r="AP179" s="210" t="s">
        <v>407</v>
      </c>
      <c r="AQ179" s="203" t="str">
        <f t="shared" ref="AQ179:AQ210" si="194">IFERROR(AQ47/$L47,"")</f>
        <v/>
      </c>
      <c r="AR179" s="156" t="str">
        <f t="shared" ref="AR179:DC179" si="195">IFERROR(AR47/$L47,"")</f>
        <v/>
      </c>
      <c r="AS179" s="156" t="str">
        <f t="shared" si="195"/>
        <v/>
      </c>
      <c r="AT179" s="156" t="str">
        <f t="shared" si="195"/>
        <v/>
      </c>
      <c r="AU179" s="156" t="str">
        <f t="shared" si="195"/>
        <v/>
      </c>
      <c r="AV179" s="156" t="str">
        <f t="shared" si="195"/>
        <v/>
      </c>
      <c r="AW179" s="156" t="str">
        <f t="shared" si="195"/>
        <v/>
      </c>
      <c r="AX179" s="156" t="str">
        <f t="shared" si="195"/>
        <v/>
      </c>
      <c r="AY179" s="156" t="str">
        <f t="shared" si="195"/>
        <v/>
      </c>
      <c r="AZ179" s="156" t="str">
        <f t="shared" si="195"/>
        <v/>
      </c>
      <c r="BA179" s="156" t="str">
        <f t="shared" si="195"/>
        <v/>
      </c>
      <c r="BB179" s="156" t="str">
        <f t="shared" si="195"/>
        <v/>
      </c>
      <c r="BC179" s="156" t="str">
        <f t="shared" si="195"/>
        <v/>
      </c>
      <c r="BD179" s="156" t="str">
        <f t="shared" si="195"/>
        <v/>
      </c>
      <c r="BE179" s="156" t="str">
        <f t="shared" si="195"/>
        <v/>
      </c>
      <c r="BF179" s="156" t="str">
        <f t="shared" si="195"/>
        <v/>
      </c>
      <c r="BG179" s="156" t="str">
        <f t="shared" si="195"/>
        <v/>
      </c>
      <c r="BH179" s="156" t="str">
        <f t="shared" si="195"/>
        <v/>
      </c>
      <c r="BI179" s="156" t="str">
        <f t="shared" si="195"/>
        <v/>
      </c>
      <c r="BJ179" s="156" t="str">
        <f t="shared" si="195"/>
        <v/>
      </c>
      <c r="BK179" s="156" t="str">
        <f t="shared" si="195"/>
        <v/>
      </c>
      <c r="BL179" s="156" t="str">
        <f t="shared" si="195"/>
        <v/>
      </c>
      <c r="BM179" s="156" t="str">
        <f t="shared" si="195"/>
        <v/>
      </c>
      <c r="BN179" s="156" t="str">
        <f t="shared" si="195"/>
        <v/>
      </c>
      <c r="BO179" s="156" t="str">
        <f t="shared" si="195"/>
        <v/>
      </c>
      <c r="BP179" s="156" t="str">
        <f t="shared" si="195"/>
        <v/>
      </c>
      <c r="BQ179" s="156" t="str">
        <f t="shared" si="195"/>
        <v/>
      </c>
      <c r="BR179" s="156" t="str">
        <f t="shared" si="195"/>
        <v/>
      </c>
      <c r="BS179" s="156" t="str">
        <f t="shared" si="195"/>
        <v/>
      </c>
      <c r="BT179" s="156" t="str">
        <f t="shared" si="195"/>
        <v/>
      </c>
      <c r="BU179" s="156" t="str">
        <f t="shared" si="195"/>
        <v/>
      </c>
      <c r="BV179" s="156" t="str">
        <f t="shared" si="195"/>
        <v/>
      </c>
      <c r="BW179" s="156" t="str">
        <f t="shared" si="195"/>
        <v/>
      </c>
      <c r="BX179" s="156" t="str">
        <f t="shared" si="195"/>
        <v/>
      </c>
      <c r="BY179" s="156" t="str">
        <f t="shared" si="195"/>
        <v/>
      </c>
      <c r="BZ179" s="156" t="str">
        <f t="shared" si="195"/>
        <v/>
      </c>
      <c r="CA179" s="219" t="str">
        <f t="shared" si="195"/>
        <v/>
      </c>
      <c r="CB179" s="211" t="str">
        <f t="shared" si="195"/>
        <v/>
      </c>
      <c r="CC179" s="156" t="str">
        <f t="shared" si="195"/>
        <v/>
      </c>
      <c r="CD179" s="156" t="str">
        <f t="shared" si="195"/>
        <v/>
      </c>
      <c r="CE179" s="156" t="str">
        <f t="shared" si="195"/>
        <v/>
      </c>
      <c r="CF179" s="156" t="str">
        <f t="shared" si="195"/>
        <v/>
      </c>
      <c r="CG179" s="156" t="str">
        <f t="shared" si="195"/>
        <v/>
      </c>
      <c r="CH179" s="156" t="str">
        <f t="shared" si="195"/>
        <v/>
      </c>
      <c r="CI179" s="156" t="str">
        <f t="shared" si="195"/>
        <v/>
      </c>
      <c r="CJ179" s="156" t="str">
        <f t="shared" si="195"/>
        <v/>
      </c>
      <c r="CK179" s="156" t="str">
        <f t="shared" si="195"/>
        <v/>
      </c>
      <c r="CL179" s="156" t="str">
        <f t="shared" si="195"/>
        <v/>
      </c>
      <c r="CM179" s="156" t="str">
        <f t="shared" si="195"/>
        <v/>
      </c>
      <c r="CN179" s="156" t="str">
        <f t="shared" si="195"/>
        <v/>
      </c>
      <c r="CO179" s="156" t="str">
        <f t="shared" si="195"/>
        <v/>
      </c>
      <c r="CP179" s="156" t="str">
        <f t="shared" si="195"/>
        <v/>
      </c>
      <c r="CQ179" s="156" t="str">
        <f t="shared" si="195"/>
        <v/>
      </c>
      <c r="CR179" s="156" t="str">
        <f t="shared" si="195"/>
        <v/>
      </c>
      <c r="CS179" s="156" t="str">
        <f t="shared" si="195"/>
        <v/>
      </c>
      <c r="CT179" s="156" t="str">
        <f t="shared" si="195"/>
        <v/>
      </c>
      <c r="CU179" s="156" t="str">
        <f t="shared" si="195"/>
        <v/>
      </c>
      <c r="CV179" s="156" t="str">
        <f t="shared" si="195"/>
        <v/>
      </c>
      <c r="CW179" s="156" t="str">
        <f t="shared" si="195"/>
        <v/>
      </c>
      <c r="CX179" s="156" t="str">
        <f t="shared" si="195"/>
        <v/>
      </c>
      <c r="CY179" s="156" t="str">
        <f t="shared" si="195"/>
        <v/>
      </c>
      <c r="CZ179" s="156" t="str">
        <f t="shared" si="195"/>
        <v/>
      </c>
      <c r="DA179" s="156" t="str">
        <f t="shared" si="195"/>
        <v/>
      </c>
      <c r="DB179" s="156" t="str">
        <f t="shared" si="195"/>
        <v/>
      </c>
      <c r="DC179" s="229" t="str">
        <f t="shared" si="195"/>
        <v/>
      </c>
      <c r="DD179" s="203" t="str">
        <f>IFERROR(DD47/$L47,"")</f>
        <v/>
      </c>
      <c r="DE179" s="156" t="str">
        <f t="shared" ref="DE179:DH179" si="196">IFERROR(DE47/$L47,"")</f>
        <v/>
      </c>
      <c r="DF179" s="156" t="str">
        <f t="shared" si="196"/>
        <v/>
      </c>
      <c r="DG179" s="156" t="str">
        <f t="shared" si="196"/>
        <v/>
      </c>
      <c r="DH179" s="219" t="str">
        <f t="shared" si="196"/>
        <v/>
      </c>
    </row>
    <row r="180" spans="20:112" customFormat="1" x14ac:dyDescent="0.25">
      <c r="T180" s="301"/>
      <c r="U180" s="301"/>
      <c r="V180" s="301"/>
      <c r="W180" s="301"/>
      <c r="X180" s="301"/>
      <c r="Y180" s="301"/>
      <c r="AA180" s="81"/>
      <c r="AO180" s="262"/>
      <c r="AP180" s="210" t="s">
        <v>407</v>
      </c>
      <c r="AQ180" s="203" t="str">
        <f t="shared" si="194"/>
        <v/>
      </c>
      <c r="AR180" s="156" t="str">
        <f t="shared" ref="AR180:DC180" si="197">IFERROR(AR48/$L48,"")</f>
        <v/>
      </c>
      <c r="AS180" s="156" t="str">
        <f t="shared" si="197"/>
        <v/>
      </c>
      <c r="AT180" s="156" t="str">
        <f t="shared" si="197"/>
        <v/>
      </c>
      <c r="AU180" s="156" t="str">
        <f t="shared" si="197"/>
        <v/>
      </c>
      <c r="AV180" s="156" t="str">
        <f t="shared" si="197"/>
        <v/>
      </c>
      <c r="AW180" s="156" t="str">
        <f t="shared" si="197"/>
        <v/>
      </c>
      <c r="AX180" s="156" t="str">
        <f t="shared" si="197"/>
        <v/>
      </c>
      <c r="AY180" s="156" t="str">
        <f t="shared" si="197"/>
        <v/>
      </c>
      <c r="AZ180" s="156" t="str">
        <f t="shared" si="197"/>
        <v/>
      </c>
      <c r="BA180" s="156" t="str">
        <f t="shared" si="197"/>
        <v/>
      </c>
      <c r="BB180" s="156" t="str">
        <f t="shared" si="197"/>
        <v/>
      </c>
      <c r="BC180" s="156" t="str">
        <f t="shared" si="197"/>
        <v/>
      </c>
      <c r="BD180" s="156" t="str">
        <f t="shared" si="197"/>
        <v/>
      </c>
      <c r="BE180" s="156" t="str">
        <f t="shared" si="197"/>
        <v/>
      </c>
      <c r="BF180" s="156" t="str">
        <f t="shared" si="197"/>
        <v/>
      </c>
      <c r="BG180" s="156" t="str">
        <f t="shared" si="197"/>
        <v/>
      </c>
      <c r="BH180" s="156" t="str">
        <f t="shared" si="197"/>
        <v/>
      </c>
      <c r="BI180" s="156" t="str">
        <f t="shared" si="197"/>
        <v/>
      </c>
      <c r="BJ180" s="156" t="str">
        <f t="shared" si="197"/>
        <v/>
      </c>
      <c r="BK180" s="156" t="str">
        <f t="shared" si="197"/>
        <v/>
      </c>
      <c r="BL180" s="156" t="str">
        <f t="shared" si="197"/>
        <v/>
      </c>
      <c r="BM180" s="156" t="str">
        <f t="shared" si="197"/>
        <v/>
      </c>
      <c r="BN180" s="156" t="str">
        <f t="shared" si="197"/>
        <v/>
      </c>
      <c r="BO180" s="156" t="str">
        <f t="shared" si="197"/>
        <v/>
      </c>
      <c r="BP180" s="156" t="str">
        <f t="shared" si="197"/>
        <v/>
      </c>
      <c r="BQ180" s="156" t="str">
        <f t="shared" si="197"/>
        <v/>
      </c>
      <c r="BR180" s="156" t="str">
        <f t="shared" si="197"/>
        <v/>
      </c>
      <c r="BS180" s="156" t="str">
        <f t="shared" si="197"/>
        <v/>
      </c>
      <c r="BT180" s="156" t="str">
        <f t="shared" si="197"/>
        <v/>
      </c>
      <c r="BU180" s="156" t="str">
        <f t="shared" si="197"/>
        <v/>
      </c>
      <c r="BV180" s="156" t="str">
        <f t="shared" si="197"/>
        <v/>
      </c>
      <c r="BW180" s="156" t="str">
        <f t="shared" si="197"/>
        <v/>
      </c>
      <c r="BX180" s="156" t="str">
        <f t="shared" si="197"/>
        <v/>
      </c>
      <c r="BY180" s="156" t="str">
        <f t="shared" si="197"/>
        <v/>
      </c>
      <c r="BZ180" s="156" t="str">
        <f t="shared" si="197"/>
        <v/>
      </c>
      <c r="CA180" s="219" t="str">
        <f t="shared" si="197"/>
        <v/>
      </c>
      <c r="CB180" s="211" t="str">
        <f t="shared" si="197"/>
        <v/>
      </c>
      <c r="CC180" s="156" t="str">
        <f t="shared" si="197"/>
        <v/>
      </c>
      <c r="CD180" s="156" t="str">
        <f t="shared" si="197"/>
        <v/>
      </c>
      <c r="CE180" s="156" t="str">
        <f t="shared" si="197"/>
        <v/>
      </c>
      <c r="CF180" s="156" t="str">
        <f t="shared" si="197"/>
        <v/>
      </c>
      <c r="CG180" s="156" t="str">
        <f t="shared" si="197"/>
        <v/>
      </c>
      <c r="CH180" s="156" t="str">
        <f t="shared" si="197"/>
        <v/>
      </c>
      <c r="CI180" s="156" t="str">
        <f t="shared" si="197"/>
        <v/>
      </c>
      <c r="CJ180" s="156" t="str">
        <f t="shared" si="197"/>
        <v/>
      </c>
      <c r="CK180" s="156" t="str">
        <f t="shared" si="197"/>
        <v/>
      </c>
      <c r="CL180" s="156" t="str">
        <f t="shared" si="197"/>
        <v/>
      </c>
      <c r="CM180" s="156" t="str">
        <f t="shared" si="197"/>
        <v/>
      </c>
      <c r="CN180" s="156" t="str">
        <f t="shared" si="197"/>
        <v/>
      </c>
      <c r="CO180" s="156" t="str">
        <f t="shared" si="197"/>
        <v/>
      </c>
      <c r="CP180" s="156" t="str">
        <f t="shared" si="197"/>
        <v/>
      </c>
      <c r="CQ180" s="156" t="str">
        <f t="shared" si="197"/>
        <v/>
      </c>
      <c r="CR180" s="156" t="str">
        <f t="shared" si="197"/>
        <v/>
      </c>
      <c r="CS180" s="156" t="str">
        <f t="shared" si="197"/>
        <v/>
      </c>
      <c r="CT180" s="156" t="str">
        <f t="shared" si="197"/>
        <v/>
      </c>
      <c r="CU180" s="156" t="str">
        <f t="shared" si="197"/>
        <v/>
      </c>
      <c r="CV180" s="156" t="str">
        <f t="shared" si="197"/>
        <v/>
      </c>
      <c r="CW180" s="156" t="str">
        <f t="shared" si="197"/>
        <v/>
      </c>
      <c r="CX180" s="156" t="str">
        <f t="shared" si="197"/>
        <v/>
      </c>
      <c r="CY180" s="156" t="str">
        <f t="shared" si="197"/>
        <v/>
      </c>
      <c r="CZ180" s="156" t="str">
        <f t="shared" si="197"/>
        <v/>
      </c>
      <c r="DA180" s="156" t="str">
        <f t="shared" si="197"/>
        <v/>
      </c>
      <c r="DB180" s="156" t="str">
        <f t="shared" si="197"/>
        <v/>
      </c>
      <c r="DC180" s="229" t="str">
        <f t="shared" si="197"/>
        <v/>
      </c>
      <c r="DD180" s="203" t="str">
        <f>IFERROR(DD48/$L48,"")</f>
        <v/>
      </c>
      <c r="DE180" s="156" t="str">
        <f t="shared" ref="DE180:DH180" si="198">IFERROR(DE48/$L48,"")</f>
        <v/>
      </c>
      <c r="DF180" s="156" t="str">
        <f t="shared" si="198"/>
        <v/>
      </c>
      <c r="DG180" s="156" t="str">
        <f t="shared" si="198"/>
        <v/>
      </c>
      <c r="DH180" s="219" t="str">
        <f t="shared" si="198"/>
        <v/>
      </c>
    </row>
    <row r="181" spans="20:112" customFormat="1" x14ac:dyDescent="0.25">
      <c r="T181" s="301"/>
      <c r="U181" s="301"/>
      <c r="V181" s="301"/>
      <c r="W181" s="301"/>
      <c r="X181" s="301"/>
      <c r="Y181" s="301"/>
      <c r="AA181" s="81"/>
      <c r="AO181" s="262"/>
      <c r="AP181" s="210" t="s">
        <v>407</v>
      </c>
      <c r="AQ181" s="203" t="str">
        <f t="shared" si="194"/>
        <v/>
      </c>
      <c r="AR181" s="156" t="str">
        <f t="shared" ref="AR181:DC181" si="199">IFERROR(AR49/$L49,"")</f>
        <v/>
      </c>
      <c r="AS181" s="156" t="str">
        <f t="shared" si="199"/>
        <v/>
      </c>
      <c r="AT181" s="156" t="str">
        <f t="shared" si="199"/>
        <v/>
      </c>
      <c r="AU181" s="156" t="str">
        <f t="shared" si="199"/>
        <v/>
      </c>
      <c r="AV181" s="156" t="str">
        <f t="shared" si="199"/>
        <v/>
      </c>
      <c r="AW181" s="156" t="str">
        <f t="shared" si="199"/>
        <v/>
      </c>
      <c r="AX181" s="156" t="str">
        <f t="shared" si="199"/>
        <v/>
      </c>
      <c r="AY181" s="156" t="str">
        <f t="shared" si="199"/>
        <v/>
      </c>
      <c r="AZ181" s="156" t="str">
        <f t="shared" si="199"/>
        <v/>
      </c>
      <c r="BA181" s="156" t="str">
        <f t="shared" si="199"/>
        <v/>
      </c>
      <c r="BB181" s="156" t="str">
        <f t="shared" si="199"/>
        <v/>
      </c>
      <c r="BC181" s="156" t="str">
        <f t="shared" si="199"/>
        <v/>
      </c>
      <c r="BD181" s="156" t="str">
        <f t="shared" si="199"/>
        <v/>
      </c>
      <c r="BE181" s="156" t="str">
        <f t="shared" si="199"/>
        <v/>
      </c>
      <c r="BF181" s="156" t="str">
        <f t="shared" si="199"/>
        <v/>
      </c>
      <c r="BG181" s="156" t="str">
        <f t="shared" si="199"/>
        <v/>
      </c>
      <c r="BH181" s="156" t="str">
        <f t="shared" si="199"/>
        <v/>
      </c>
      <c r="BI181" s="156" t="str">
        <f t="shared" si="199"/>
        <v/>
      </c>
      <c r="BJ181" s="156" t="str">
        <f t="shared" si="199"/>
        <v/>
      </c>
      <c r="BK181" s="156" t="str">
        <f t="shared" si="199"/>
        <v/>
      </c>
      <c r="BL181" s="156" t="str">
        <f t="shared" si="199"/>
        <v/>
      </c>
      <c r="BM181" s="156" t="str">
        <f t="shared" si="199"/>
        <v/>
      </c>
      <c r="BN181" s="156" t="str">
        <f t="shared" si="199"/>
        <v/>
      </c>
      <c r="BO181" s="156" t="str">
        <f t="shared" si="199"/>
        <v/>
      </c>
      <c r="BP181" s="156" t="str">
        <f t="shared" si="199"/>
        <v/>
      </c>
      <c r="BQ181" s="156" t="str">
        <f t="shared" si="199"/>
        <v/>
      </c>
      <c r="BR181" s="156" t="str">
        <f t="shared" si="199"/>
        <v/>
      </c>
      <c r="BS181" s="156" t="str">
        <f t="shared" si="199"/>
        <v/>
      </c>
      <c r="BT181" s="156" t="str">
        <f t="shared" si="199"/>
        <v/>
      </c>
      <c r="BU181" s="156" t="str">
        <f t="shared" si="199"/>
        <v/>
      </c>
      <c r="BV181" s="156" t="str">
        <f t="shared" si="199"/>
        <v/>
      </c>
      <c r="BW181" s="156" t="str">
        <f t="shared" si="199"/>
        <v/>
      </c>
      <c r="BX181" s="156" t="str">
        <f t="shared" si="199"/>
        <v/>
      </c>
      <c r="BY181" s="156" t="str">
        <f t="shared" si="199"/>
        <v/>
      </c>
      <c r="BZ181" s="156" t="str">
        <f t="shared" si="199"/>
        <v/>
      </c>
      <c r="CA181" s="219" t="str">
        <f t="shared" si="199"/>
        <v/>
      </c>
      <c r="CB181" s="211" t="str">
        <f t="shared" si="199"/>
        <v/>
      </c>
      <c r="CC181" s="156" t="str">
        <f t="shared" si="199"/>
        <v/>
      </c>
      <c r="CD181" s="156" t="str">
        <f t="shared" si="199"/>
        <v/>
      </c>
      <c r="CE181" s="156" t="str">
        <f t="shared" si="199"/>
        <v/>
      </c>
      <c r="CF181" s="156" t="str">
        <f t="shared" si="199"/>
        <v/>
      </c>
      <c r="CG181" s="156" t="str">
        <f t="shared" si="199"/>
        <v/>
      </c>
      <c r="CH181" s="156" t="str">
        <f t="shared" si="199"/>
        <v/>
      </c>
      <c r="CI181" s="156" t="str">
        <f t="shared" si="199"/>
        <v/>
      </c>
      <c r="CJ181" s="156" t="str">
        <f t="shared" si="199"/>
        <v/>
      </c>
      <c r="CK181" s="156" t="str">
        <f t="shared" si="199"/>
        <v/>
      </c>
      <c r="CL181" s="156" t="str">
        <f t="shared" si="199"/>
        <v/>
      </c>
      <c r="CM181" s="156" t="str">
        <f t="shared" si="199"/>
        <v/>
      </c>
      <c r="CN181" s="156" t="str">
        <f t="shared" si="199"/>
        <v/>
      </c>
      <c r="CO181" s="156" t="str">
        <f t="shared" si="199"/>
        <v/>
      </c>
      <c r="CP181" s="156" t="str">
        <f t="shared" si="199"/>
        <v/>
      </c>
      <c r="CQ181" s="156" t="str">
        <f t="shared" si="199"/>
        <v/>
      </c>
      <c r="CR181" s="156" t="str">
        <f t="shared" si="199"/>
        <v/>
      </c>
      <c r="CS181" s="156" t="str">
        <f t="shared" si="199"/>
        <v/>
      </c>
      <c r="CT181" s="156" t="str">
        <f t="shared" si="199"/>
        <v/>
      </c>
      <c r="CU181" s="156" t="str">
        <f t="shared" si="199"/>
        <v/>
      </c>
      <c r="CV181" s="156" t="str">
        <f t="shared" si="199"/>
        <v/>
      </c>
      <c r="CW181" s="156" t="str">
        <f t="shared" si="199"/>
        <v/>
      </c>
      <c r="CX181" s="156" t="str">
        <f t="shared" si="199"/>
        <v/>
      </c>
      <c r="CY181" s="156" t="str">
        <f t="shared" si="199"/>
        <v/>
      </c>
      <c r="CZ181" s="156" t="str">
        <f t="shared" si="199"/>
        <v/>
      </c>
      <c r="DA181" s="156" t="str">
        <f t="shared" si="199"/>
        <v/>
      </c>
      <c r="DB181" s="156" t="str">
        <f t="shared" si="199"/>
        <v/>
      </c>
      <c r="DC181" s="229" t="str">
        <f t="shared" si="199"/>
        <v/>
      </c>
      <c r="DD181" s="203" t="str">
        <f>IFERROR(DD49/$L49,"")</f>
        <v/>
      </c>
      <c r="DE181" s="156" t="str">
        <f t="shared" ref="DE181:DH181" si="200">IFERROR(DE49/$L49,"")</f>
        <v/>
      </c>
      <c r="DF181" s="156" t="str">
        <f t="shared" si="200"/>
        <v/>
      </c>
      <c r="DG181" s="156" t="str">
        <f t="shared" si="200"/>
        <v/>
      </c>
      <c r="DH181" s="219" t="str">
        <f t="shared" si="200"/>
        <v/>
      </c>
    </row>
    <row r="182" spans="20:112" customFormat="1" x14ac:dyDescent="0.25">
      <c r="T182" s="301"/>
      <c r="U182" s="301"/>
      <c r="V182" s="301"/>
      <c r="W182" s="301"/>
      <c r="X182" s="301"/>
      <c r="Y182" s="301"/>
      <c r="AA182" s="81"/>
      <c r="AO182" s="262"/>
      <c r="AP182" s="210" t="s">
        <v>407</v>
      </c>
      <c r="AQ182" s="203" t="str">
        <f t="shared" si="194"/>
        <v/>
      </c>
      <c r="AR182" s="156" t="str">
        <f t="shared" ref="AR182:DC182" si="201">IFERROR(AR50/$L50,"")</f>
        <v/>
      </c>
      <c r="AS182" s="156" t="str">
        <f t="shared" si="201"/>
        <v/>
      </c>
      <c r="AT182" s="156" t="str">
        <f t="shared" si="201"/>
        <v/>
      </c>
      <c r="AU182" s="156" t="str">
        <f t="shared" si="201"/>
        <v/>
      </c>
      <c r="AV182" s="156" t="str">
        <f t="shared" si="201"/>
        <v/>
      </c>
      <c r="AW182" s="156" t="str">
        <f t="shared" si="201"/>
        <v/>
      </c>
      <c r="AX182" s="156" t="str">
        <f t="shared" si="201"/>
        <v/>
      </c>
      <c r="AY182" s="156" t="str">
        <f t="shared" si="201"/>
        <v/>
      </c>
      <c r="AZ182" s="156" t="str">
        <f t="shared" si="201"/>
        <v/>
      </c>
      <c r="BA182" s="156" t="str">
        <f t="shared" si="201"/>
        <v/>
      </c>
      <c r="BB182" s="156" t="str">
        <f t="shared" si="201"/>
        <v/>
      </c>
      <c r="BC182" s="156" t="str">
        <f t="shared" si="201"/>
        <v/>
      </c>
      <c r="BD182" s="156" t="str">
        <f t="shared" si="201"/>
        <v/>
      </c>
      <c r="BE182" s="156" t="str">
        <f t="shared" si="201"/>
        <v/>
      </c>
      <c r="BF182" s="156" t="str">
        <f t="shared" si="201"/>
        <v/>
      </c>
      <c r="BG182" s="156" t="str">
        <f t="shared" si="201"/>
        <v/>
      </c>
      <c r="BH182" s="156" t="str">
        <f t="shared" si="201"/>
        <v/>
      </c>
      <c r="BI182" s="156" t="str">
        <f t="shared" si="201"/>
        <v/>
      </c>
      <c r="BJ182" s="156" t="str">
        <f t="shared" si="201"/>
        <v/>
      </c>
      <c r="BK182" s="156" t="str">
        <f t="shared" si="201"/>
        <v/>
      </c>
      <c r="BL182" s="156" t="str">
        <f t="shared" si="201"/>
        <v/>
      </c>
      <c r="BM182" s="156" t="str">
        <f t="shared" si="201"/>
        <v/>
      </c>
      <c r="BN182" s="156" t="str">
        <f t="shared" si="201"/>
        <v/>
      </c>
      <c r="BO182" s="156" t="str">
        <f t="shared" si="201"/>
        <v/>
      </c>
      <c r="BP182" s="156" t="str">
        <f t="shared" si="201"/>
        <v/>
      </c>
      <c r="BQ182" s="156" t="str">
        <f t="shared" si="201"/>
        <v/>
      </c>
      <c r="BR182" s="156" t="str">
        <f t="shared" si="201"/>
        <v/>
      </c>
      <c r="BS182" s="156" t="str">
        <f t="shared" si="201"/>
        <v/>
      </c>
      <c r="BT182" s="156" t="str">
        <f t="shared" si="201"/>
        <v/>
      </c>
      <c r="BU182" s="156" t="str">
        <f t="shared" si="201"/>
        <v/>
      </c>
      <c r="BV182" s="156" t="str">
        <f t="shared" si="201"/>
        <v/>
      </c>
      <c r="BW182" s="156" t="str">
        <f t="shared" si="201"/>
        <v/>
      </c>
      <c r="BX182" s="156" t="str">
        <f t="shared" si="201"/>
        <v/>
      </c>
      <c r="BY182" s="156" t="str">
        <f t="shared" si="201"/>
        <v/>
      </c>
      <c r="BZ182" s="156" t="str">
        <f t="shared" si="201"/>
        <v/>
      </c>
      <c r="CA182" s="219" t="str">
        <f t="shared" si="201"/>
        <v/>
      </c>
      <c r="CB182" s="211" t="str">
        <f t="shared" si="201"/>
        <v/>
      </c>
      <c r="CC182" s="156" t="str">
        <f t="shared" si="201"/>
        <v/>
      </c>
      <c r="CD182" s="156" t="str">
        <f t="shared" si="201"/>
        <v/>
      </c>
      <c r="CE182" s="156" t="str">
        <f t="shared" si="201"/>
        <v/>
      </c>
      <c r="CF182" s="156" t="str">
        <f t="shared" si="201"/>
        <v/>
      </c>
      <c r="CG182" s="156" t="str">
        <f t="shared" si="201"/>
        <v/>
      </c>
      <c r="CH182" s="156" t="str">
        <f t="shared" si="201"/>
        <v/>
      </c>
      <c r="CI182" s="156" t="str">
        <f t="shared" si="201"/>
        <v/>
      </c>
      <c r="CJ182" s="156" t="str">
        <f t="shared" si="201"/>
        <v/>
      </c>
      <c r="CK182" s="156" t="str">
        <f t="shared" si="201"/>
        <v/>
      </c>
      <c r="CL182" s="156" t="str">
        <f t="shared" si="201"/>
        <v/>
      </c>
      <c r="CM182" s="156" t="str">
        <f t="shared" si="201"/>
        <v/>
      </c>
      <c r="CN182" s="156" t="str">
        <f t="shared" si="201"/>
        <v/>
      </c>
      <c r="CO182" s="156" t="str">
        <f t="shared" si="201"/>
        <v/>
      </c>
      <c r="CP182" s="156" t="str">
        <f t="shared" si="201"/>
        <v/>
      </c>
      <c r="CQ182" s="156" t="str">
        <f t="shared" si="201"/>
        <v/>
      </c>
      <c r="CR182" s="156" t="str">
        <f t="shared" si="201"/>
        <v/>
      </c>
      <c r="CS182" s="156" t="str">
        <f t="shared" si="201"/>
        <v/>
      </c>
      <c r="CT182" s="156" t="str">
        <f t="shared" si="201"/>
        <v/>
      </c>
      <c r="CU182" s="156" t="str">
        <f t="shared" si="201"/>
        <v/>
      </c>
      <c r="CV182" s="156" t="str">
        <f t="shared" si="201"/>
        <v/>
      </c>
      <c r="CW182" s="156" t="str">
        <f t="shared" si="201"/>
        <v/>
      </c>
      <c r="CX182" s="156" t="str">
        <f t="shared" si="201"/>
        <v/>
      </c>
      <c r="CY182" s="156" t="str">
        <f t="shared" si="201"/>
        <v/>
      </c>
      <c r="CZ182" s="156" t="str">
        <f t="shared" si="201"/>
        <v/>
      </c>
      <c r="DA182" s="156" t="str">
        <f t="shared" si="201"/>
        <v/>
      </c>
      <c r="DB182" s="156" t="str">
        <f t="shared" si="201"/>
        <v/>
      </c>
      <c r="DC182" s="229" t="str">
        <f t="shared" si="201"/>
        <v/>
      </c>
      <c r="DD182" s="203" t="str">
        <f>IFERROR(DD50/$L50,"")</f>
        <v/>
      </c>
      <c r="DE182" s="156" t="str">
        <f t="shared" ref="DE182:DH182" si="202">IFERROR(DE50/$L50,"")</f>
        <v/>
      </c>
      <c r="DF182" s="156" t="str">
        <f t="shared" si="202"/>
        <v/>
      </c>
      <c r="DG182" s="156" t="str">
        <f t="shared" si="202"/>
        <v/>
      </c>
      <c r="DH182" s="219" t="str">
        <f t="shared" si="202"/>
        <v/>
      </c>
    </row>
    <row r="183" spans="20:112" customFormat="1" x14ac:dyDescent="0.25">
      <c r="T183" s="301"/>
      <c r="U183" s="301"/>
      <c r="V183" s="301"/>
      <c r="W183" s="301"/>
      <c r="X183" s="301"/>
      <c r="Y183" s="301"/>
      <c r="AA183" s="81"/>
      <c r="AO183" s="262"/>
      <c r="AP183" s="210" t="s">
        <v>407</v>
      </c>
      <c r="AQ183" s="203" t="str">
        <f t="shared" si="194"/>
        <v/>
      </c>
      <c r="AR183" s="156" t="str">
        <f t="shared" ref="AR183:DC183" si="203">IFERROR(AR51/$L51,"")</f>
        <v/>
      </c>
      <c r="AS183" s="156" t="str">
        <f t="shared" si="203"/>
        <v/>
      </c>
      <c r="AT183" s="156" t="str">
        <f t="shared" si="203"/>
        <v/>
      </c>
      <c r="AU183" s="156" t="str">
        <f t="shared" si="203"/>
        <v/>
      </c>
      <c r="AV183" s="156" t="str">
        <f t="shared" si="203"/>
        <v/>
      </c>
      <c r="AW183" s="156" t="str">
        <f t="shared" si="203"/>
        <v/>
      </c>
      <c r="AX183" s="156" t="str">
        <f t="shared" si="203"/>
        <v/>
      </c>
      <c r="AY183" s="156" t="str">
        <f t="shared" si="203"/>
        <v/>
      </c>
      <c r="AZ183" s="156" t="str">
        <f t="shared" si="203"/>
        <v/>
      </c>
      <c r="BA183" s="156" t="str">
        <f t="shared" si="203"/>
        <v/>
      </c>
      <c r="BB183" s="156" t="str">
        <f t="shared" si="203"/>
        <v/>
      </c>
      <c r="BC183" s="156" t="str">
        <f t="shared" si="203"/>
        <v/>
      </c>
      <c r="BD183" s="156" t="str">
        <f t="shared" si="203"/>
        <v/>
      </c>
      <c r="BE183" s="156" t="str">
        <f t="shared" si="203"/>
        <v/>
      </c>
      <c r="BF183" s="156" t="str">
        <f t="shared" si="203"/>
        <v/>
      </c>
      <c r="BG183" s="156" t="str">
        <f t="shared" si="203"/>
        <v/>
      </c>
      <c r="BH183" s="156" t="str">
        <f t="shared" si="203"/>
        <v/>
      </c>
      <c r="BI183" s="156" t="str">
        <f t="shared" si="203"/>
        <v/>
      </c>
      <c r="BJ183" s="156" t="str">
        <f t="shared" si="203"/>
        <v/>
      </c>
      <c r="BK183" s="156" t="str">
        <f t="shared" si="203"/>
        <v/>
      </c>
      <c r="BL183" s="156" t="str">
        <f t="shared" si="203"/>
        <v/>
      </c>
      <c r="BM183" s="156" t="str">
        <f t="shared" si="203"/>
        <v/>
      </c>
      <c r="BN183" s="156" t="str">
        <f t="shared" si="203"/>
        <v/>
      </c>
      <c r="BO183" s="156" t="str">
        <f t="shared" si="203"/>
        <v/>
      </c>
      <c r="BP183" s="156" t="str">
        <f t="shared" si="203"/>
        <v/>
      </c>
      <c r="BQ183" s="156" t="str">
        <f t="shared" si="203"/>
        <v/>
      </c>
      <c r="BR183" s="156" t="str">
        <f t="shared" si="203"/>
        <v/>
      </c>
      <c r="BS183" s="156" t="str">
        <f t="shared" si="203"/>
        <v/>
      </c>
      <c r="BT183" s="156" t="str">
        <f t="shared" si="203"/>
        <v/>
      </c>
      <c r="BU183" s="156" t="str">
        <f t="shared" si="203"/>
        <v/>
      </c>
      <c r="BV183" s="156" t="str">
        <f t="shared" si="203"/>
        <v/>
      </c>
      <c r="BW183" s="156" t="str">
        <f t="shared" si="203"/>
        <v/>
      </c>
      <c r="BX183" s="156" t="str">
        <f t="shared" si="203"/>
        <v/>
      </c>
      <c r="BY183" s="156" t="str">
        <f t="shared" si="203"/>
        <v/>
      </c>
      <c r="BZ183" s="156" t="str">
        <f t="shared" si="203"/>
        <v/>
      </c>
      <c r="CA183" s="219" t="str">
        <f t="shared" si="203"/>
        <v/>
      </c>
      <c r="CB183" s="211" t="str">
        <f t="shared" si="203"/>
        <v/>
      </c>
      <c r="CC183" s="156" t="str">
        <f t="shared" si="203"/>
        <v/>
      </c>
      <c r="CD183" s="156" t="str">
        <f t="shared" si="203"/>
        <v/>
      </c>
      <c r="CE183" s="156" t="str">
        <f t="shared" si="203"/>
        <v/>
      </c>
      <c r="CF183" s="156" t="str">
        <f t="shared" si="203"/>
        <v/>
      </c>
      <c r="CG183" s="156" t="str">
        <f t="shared" si="203"/>
        <v/>
      </c>
      <c r="CH183" s="156" t="str">
        <f t="shared" si="203"/>
        <v/>
      </c>
      <c r="CI183" s="156" t="str">
        <f t="shared" si="203"/>
        <v/>
      </c>
      <c r="CJ183" s="156" t="str">
        <f t="shared" si="203"/>
        <v/>
      </c>
      <c r="CK183" s="156" t="str">
        <f t="shared" si="203"/>
        <v/>
      </c>
      <c r="CL183" s="156" t="str">
        <f t="shared" si="203"/>
        <v/>
      </c>
      <c r="CM183" s="156" t="str">
        <f t="shared" si="203"/>
        <v/>
      </c>
      <c r="CN183" s="156" t="str">
        <f t="shared" si="203"/>
        <v/>
      </c>
      <c r="CO183" s="156" t="str">
        <f t="shared" si="203"/>
        <v/>
      </c>
      <c r="CP183" s="156" t="str">
        <f t="shared" si="203"/>
        <v/>
      </c>
      <c r="CQ183" s="156" t="str">
        <f t="shared" si="203"/>
        <v/>
      </c>
      <c r="CR183" s="156" t="str">
        <f t="shared" si="203"/>
        <v/>
      </c>
      <c r="CS183" s="156" t="str">
        <f t="shared" si="203"/>
        <v/>
      </c>
      <c r="CT183" s="156" t="str">
        <f t="shared" si="203"/>
        <v/>
      </c>
      <c r="CU183" s="156" t="str">
        <f t="shared" si="203"/>
        <v/>
      </c>
      <c r="CV183" s="156" t="str">
        <f t="shared" si="203"/>
        <v/>
      </c>
      <c r="CW183" s="156" t="str">
        <f t="shared" si="203"/>
        <v/>
      </c>
      <c r="CX183" s="156" t="str">
        <f t="shared" si="203"/>
        <v/>
      </c>
      <c r="CY183" s="156" t="str">
        <f t="shared" si="203"/>
        <v/>
      </c>
      <c r="CZ183" s="156" t="str">
        <f t="shared" si="203"/>
        <v/>
      </c>
      <c r="DA183" s="156" t="str">
        <f t="shared" si="203"/>
        <v/>
      </c>
      <c r="DB183" s="156" t="str">
        <f t="shared" si="203"/>
        <v/>
      </c>
      <c r="DC183" s="229" t="str">
        <f t="shared" si="203"/>
        <v/>
      </c>
      <c r="DD183" s="203" t="str">
        <f>IFERROR(DD51/$L51,"")</f>
        <v/>
      </c>
      <c r="DE183" s="156" t="str">
        <f t="shared" ref="DE183:DH183" si="204">IFERROR(DE51/$L51,"")</f>
        <v/>
      </c>
      <c r="DF183" s="156" t="str">
        <f t="shared" si="204"/>
        <v/>
      </c>
      <c r="DG183" s="156" t="str">
        <f t="shared" si="204"/>
        <v/>
      </c>
      <c r="DH183" s="219" t="str">
        <f t="shared" si="204"/>
        <v/>
      </c>
    </row>
    <row r="184" spans="20:112" customFormat="1" x14ac:dyDescent="0.25">
      <c r="T184" s="301"/>
      <c r="U184" s="301"/>
      <c r="V184" s="301"/>
      <c r="W184" s="301"/>
      <c r="X184" s="301"/>
      <c r="Y184" s="301"/>
      <c r="AA184" s="81"/>
      <c r="AO184" s="262"/>
      <c r="AP184" s="210" t="s">
        <v>407</v>
      </c>
      <c r="AQ184" s="203" t="str">
        <f t="shared" si="194"/>
        <v/>
      </c>
      <c r="AR184" s="156" t="str">
        <f t="shared" ref="AR184:DC184" si="205">IFERROR(AR52/$L52,"")</f>
        <v/>
      </c>
      <c r="AS184" s="156" t="str">
        <f t="shared" si="205"/>
        <v/>
      </c>
      <c r="AT184" s="156" t="str">
        <f t="shared" si="205"/>
        <v/>
      </c>
      <c r="AU184" s="156" t="str">
        <f t="shared" si="205"/>
        <v/>
      </c>
      <c r="AV184" s="156" t="str">
        <f t="shared" si="205"/>
        <v/>
      </c>
      <c r="AW184" s="156" t="str">
        <f t="shared" si="205"/>
        <v/>
      </c>
      <c r="AX184" s="156" t="str">
        <f t="shared" si="205"/>
        <v/>
      </c>
      <c r="AY184" s="156" t="str">
        <f t="shared" si="205"/>
        <v/>
      </c>
      <c r="AZ184" s="156" t="str">
        <f t="shared" si="205"/>
        <v/>
      </c>
      <c r="BA184" s="156" t="str">
        <f t="shared" si="205"/>
        <v/>
      </c>
      <c r="BB184" s="156" t="str">
        <f t="shared" si="205"/>
        <v/>
      </c>
      <c r="BC184" s="156" t="str">
        <f t="shared" si="205"/>
        <v/>
      </c>
      <c r="BD184" s="156" t="str">
        <f t="shared" si="205"/>
        <v/>
      </c>
      <c r="BE184" s="156" t="str">
        <f t="shared" si="205"/>
        <v/>
      </c>
      <c r="BF184" s="156" t="str">
        <f t="shared" si="205"/>
        <v/>
      </c>
      <c r="BG184" s="156" t="str">
        <f t="shared" si="205"/>
        <v/>
      </c>
      <c r="BH184" s="156" t="str">
        <f t="shared" si="205"/>
        <v/>
      </c>
      <c r="BI184" s="156" t="str">
        <f t="shared" si="205"/>
        <v/>
      </c>
      <c r="BJ184" s="156" t="str">
        <f t="shared" si="205"/>
        <v/>
      </c>
      <c r="BK184" s="156" t="str">
        <f t="shared" si="205"/>
        <v/>
      </c>
      <c r="BL184" s="156" t="str">
        <f t="shared" si="205"/>
        <v/>
      </c>
      <c r="BM184" s="156" t="str">
        <f t="shared" si="205"/>
        <v/>
      </c>
      <c r="BN184" s="156" t="str">
        <f t="shared" si="205"/>
        <v/>
      </c>
      <c r="BO184" s="156" t="str">
        <f t="shared" si="205"/>
        <v/>
      </c>
      <c r="BP184" s="156" t="str">
        <f t="shared" si="205"/>
        <v/>
      </c>
      <c r="BQ184" s="156" t="str">
        <f t="shared" si="205"/>
        <v/>
      </c>
      <c r="BR184" s="156" t="str">
        <f t="shared" si="205"/>
        <v/>
      </c>
      <c r="BS184" s="156" t="str">
        <f t="shared" si="205"/>
        <v/>
      </c>
      <c r="BT184" s="156" t="str">
        <f t="shared" si="205"/>
        <v/>
      </c>
      <c r="BU184" s="156" t="str">
        <f t="shared" si="205"/>
        <v/>
      </c>
      <c r="BV184" s="156" t="str">
        <f t="shared" si="205"/>
        <v/>
      </c>
      <c r="BW184" s="156" t="str">
        <f t="shared" si="205"/>
        <v/>
      </c>
      <c r="BX184" s="156" t="str">
        <f t="shared" si="205"/>
        <v/>
      </c>
      <c r="BY184" s="156" t="str">
        <f t="shared" si="205"/>
        <v/>
      </c>
      <c r="BZ184" s="156" t="str">
        <f t="shared" si="205"/>
        <v/>
      </c>
      <c r="CA184" s="219" t="str">
        <f t="shared" si="205"/>
        <v/>
      </c>
      <c r="CB184" s="211" t="str">
        <f t="shared" si="205"/>
        <v/>
      </c>
      <c r="CC184" s="156" t="str">
        <f t="shared" si="205"/>
        <v/>
      </c>
      <c r="CD184" s="156" t="str">
        <f t="shared" si="205"/>
        <v/>
      </c>
      <c r="CE184" s="156" t="str">
        <f t="shared" si="205"/>
        <v/>
      </c>
      <c r="CF184" s="156" t="str">
        <f t="shared" si="205"/>
        <v/>
      </c>
      <c r="CG184" s="156" t="str">
        <f t="shared" si="205"/>
        <v/>
      </c>
      <c r="CH184" s="156" t="str">
        <f t="shared" si="205"/>
        <v/>
      </c>
      <c r="CI184" s="156" t="str">
        <f t="shared" si="205"/>
        <v/>
      </c>
      <c r="CJ184" s="156" t="str">
        <f t="shared" si="205"/>
        <v/>
      </c>
      <c r="CK184" s="156" t="str">
        <f t="shared" si="205"/>
        <v/>
      </c>
      <c r="CL184" s="156" t="str">
        <f t="shared" si="205"/>
        <v/>
      </c>
      <c r="CM184" s="156" t="str">
        <f t="shared" si="205"/>
        <v/>
      </c>
      <c r="CN184" s="156" t="str">
        <f t="shared" si="205"/>
        <v/>
      </c>
      <c r="CO184" s="156" t="str">
        <f t="shared" si="205"/>
        <v/>
      </c>
      <c r="CP184" s="156" t="str">
        <f t="shared" si="205"/>
        <v/>
      </c>
      <c r="CQ184" s="156" t="str">
        <f t="shared" si="205"/>
        <v/>
      </c>
      <c r="CR184" s="156" t="str">
        <f t="shared" si="205"/>
        <v/>
      </c>
      <c r="CS184" s="156" t="str">
        <f t="shared" si="205"/>
        <v/>
      </c>
      <c r="CT184" s="156" t="str">
        <f t="shared" si="205"/>
        <v/>
      </c>
      <c r="CU184" s="156" t="str">
        <f t="shared" si="205"/>
        <v/>
      </c>
      <c r="CV184" s="156" t="str">
        <f t="shared" si="205"/>
        <v/>
      </c>
      <c r="CW184" s="156" t="str">
        <f t="shared" si="205"/>
        <v/>
      </c>
      <c r="CX184" s="156" t="str">
        <f t="shared" si="205"/>
        <v/>
      </c>
      <c r="CY184" s="156" t="str">
        <f t="shared" si="205"/>
        <v/>
      </c>
      <c r="CZ184" s="156" t="str">
        <f t="shared" si="205"/>
        <v/>
      </c>
      <c r="DA184" s="156" t="str">
        <f t="shared" si="205"/>
        <v/>
      </c>
      <c r="DB184" s="156" t="str">
        <f t="shared" si="205"/>
        <v/>
      </c>
      <c r="DC184" s="229" t="str">
        <f t="shared" si="205"/>
        <v/>
      </c>
      <c r="DD184" s="203" t="str">
        <f>IFERROR(DD52/$L52,"")</f>
        <v/>
      </c>
      <c r="DE184" s="156" t="str">
        <f t="shared" ref="DE184:DH184" si="206">IFERROR(DE52/$L52,"")</f>
        <v/>
      </c>
      <c r="DF184" s="156" t="str">
        <f t="shared" si="206"/>
        <v/>
      </c>
      <c r="DG184" s="156" t="str">
        <f t="shared" si="206"/>
        <v/>
      </c>
      <c r="DH184" s="219" t="str">
        <f t="shared" si="206"/>
        <v/>
      </c>
    </row>
    <row r="185" spans="20:112" customFormat="1" x14ac:dyDescent="0.25">
      <c r="T185" s="301"/>
      <c r="U185" s="301"/>
      <c r="V185" s="301"/>
      <c r="W185" s="301"/>
      <c r="X185" s="301"/>
      <c r="Y185" s="301"/>
      <c r="AA185" s="81"/>
      <c r="AO185" s="262"/>
      <c r="AP185" s="210" t="s">
        <v>407</v>
      </c>
      <c r="AQ185" s="203" t="str">
        <f t="shared" si="194"/>
        <v/>
      </c>
      <c r="AR185" s="156" t="str">
        <f t="shared" ref="AR185:DC185" si="207">IFERROR(AR53/$L53,"")</f>
        <v/>
      </c>
      <c r="AS185" s="156" t="str">
        <f t="shared" si="207"/>
        <v/>
      </c>
      <c r="AT185" s="156" t="str">
        <f t="shared" si="207"/>
        <v/>
      </c>
      <c r="AU185" s="156" t="str">
        <f t="shared" si="207"/>
        <v/>
      </c>
      <c r="AV185" s="156" t="str">
        <f t="shared" si="207"/>
        <v/>
      </c>
      <c r="AW185" s="156" t="str">
        <f t="shared" si="207"/>
        <v/>
      </c>
      <c r="AX185" s="156" t="str">
        <f t="shared" si="207"/>
        <v/>
      </c>
      <c r="AY185" s="156" t="str">
        <f t="shared" si="207"/>
        <v/>
      </c>
      <c r="AZ185" s="156" t="str">
        <f t="shared" si="207"/>
        <v/>
      </c>
      <c r="BA185" s="156" t="str">
        <f t="shared" si="207"/>
        <v/>
      </c>
      <c r="BB185" s="156" t="str">
        <f t="shared" si="207"/>
        <v/>
      </c>
      <c r="BC185" s="156" t="str">
        <f t="shared" si="207"/>
        <v/>
      </c>
      <c r="BD185" s="156" t="str">
        <f t="shared" si="207"/>
        <v/>
      </c>
      <c r="BE185" s="156" t="str">
        <f t="shared" si="207"/>
        <v/>
      </c>
      <c r="BF185" s="156" t="str">
        <f t="shared" si="207"/>
        <v/>
      </c>
      <c r="BG185" s="156" t="str">
        <f t="shared" si="207"/>
        <v/>
      </c>
      <c r="BH185" s="156" t="str">
        <f t="shared" si="207"/>
        <v/>
      </c>
      <c r="BI185" s="156" t="str">
        <f t="shared" si="207"/>
        <v/>
      </c>
      <c r="BJ185" s="156" t="str">
        <f t="shared" si="207"/>
        <v/>
      </c>
      <c r="BK185" s="156" t="str">
        <f t="shared" si="207"/>
        <v/>
      </c>
      <c r="BL185" s="156" t="str">
        <f t="shared" si="207"/>
        <v/>
      </c>
      <c r="BM185" s="156" t="str">
        <f t="shared" si="207"/>
        <v/>
      </c>
      <c r="BN185" s="156" t="str">
        <f t="shared" si="207"/>
        <v/>
      </c>
      <c r="BO185" s="156" t="str">
        <f t="shared" si="207"/>
        <v/>
      </c>
      <c r="BP185" s="156" t="str">
        <f t="shared" si="207"/>
        <v/>
      </c>
      <c r="BQ185" s="156" t="str">
        <f t="shared" si="207"/>
        <v/>
      </c>
      <c r="BR185" s="156" t="str">
        <f t="shared" si="207"/>
        <v/>
      </c>
      <c r="BS185" s="156" t="str">
        <f t="shared" si="207"/>
        <v/>
      </c>
      <c r="BT185" s="156" t="str">
        <f t="shared" si="207"/>
        <v/>
      </c>
      <c r="BU185" s="156" t="str">
        <f t="shared" si="207"/>
        <v/>
      </c>
      <c r="BV185" s="156" t="str">
        <f t="shared" si="207"/>
        <v/>
      </c>
      <c r="BW185" s="156" t="str">
        <f t="shared" si="207"/>
        <v/>
      </c>
      <c r="BX185" s="156" t="str">
        <f t="shared" si="207"/>
        <v/>
      </c>
      <c r="BY185" s="156" t="str">
        <f t="shared" si="207"/>
        <v/>
      </c>
      <c r="BZ185" s="156" t="str">
        <f t="shared" si="207"/>
        <v/>
      </c>
      <c r="CA185" s="219" t="str">
        <f t="shared" si="207"/>
        <v/>
      </c>
      <c r="CB185" s="211" t="str">
        <f t="shared" si="207"/>
        <v/>
      </c>
      <c r="CC185" s="156" t="str">
        <f t="shared" si="207"/>
        <v/>
      </c>
      <c r="CD185" s="156" t="str">
        <f t="shared" si="207"/>
        <v/>
      </c>
      <c r="CE185" s="156" t="str">
        <f t="shared" si="207"/>
        <v/>
      </c>
      <c r="CF185" s="156" t="str">
        <f t="shared" si="207"/>
        <v/>
      </c>
      <c r="CG185" s="156" t="str">
        <f t="shared" si="207"/>
        <v/>
      </c>
      <c r="CH185" s="156" t="str">
        <f t="shared" si="207"/>
        <v/>
      </c>
      <c r="CI185" s="156" t="str">
        <f t="shared" si="207"/>
        <v/>
      </c>
      <c r="CJ185" s="156" t="str">
        <f t="shared" si="207"/>
        <v/>
      </c>
      <c r="CK185" s="156" t="str">
        <f t="shared" si="207"/>
        <v/>
      </c>
      <c r="CL185" s="156" t="str">
        <f t="shared" si="207"/>
        <v/>
      </c>
      <c r="CM185" s="156" t="str">
        <f t="shared" si="207"/>
        <v/>
      </c>
      <c r="CN185" s="156" t="str">
        <f t="shared" si="207"/>
        <v/>
      </c>
      <c r="CO185" s="156" t="str">
        <f t="shared" si="207"/>
        <v/>
      </c>
      <c r="CP185" s="156" t="str">
        <f t="shared" si="207"/>
        <v/>
      </c>
      <c r="CQ185" s="156" t="str">
        <f t="shared" si="207"/>
        <v/>
      </c>
      <c r="CR185" s="156" t="str">
        <f t="shared" si="207"/>
        <v/>
      </c>
      <c r="CS185" s="156" t="str">
        <f t="shared" si="207"/>
        <v/>
      </c>
      <c r="CT185" s="156" t="str">
        <f t="shared" si="207"/>
        <v/>
      </c>
      <c r="CU185" s="156" t="str">
        <f t="shared" si="207"/>
        <v/>
      </c>
      <c r="CV185" s="156" t="str">
        <f t="shared" si="207"/>
        <v/>
      </c>
      <c r="CW185" s="156" t="str">
        <f t="shared" si="207"/>
        <v/>
      </c>
      <c r="CX185" s="156" t="str">
        <f t="shared" si="207"/>
        <v/>
      </c>
      <c r="CY185" s="156" t="str">
        <f t="shared" si="207"/>
        <v/>
      </c>
      <c r="CZ185" s="156" t="str">
        <f t="shared" si="207"/>
        <v/>
      </c>
      <c r="DA185" s="156" t="str">
        <f t="shared" si="207"/>
        <v/>
      </c>
      <c r="DB185" s="156" t="str">
        <f t="shared" si="207"/>
        <v/>
      </c>
      <c r="DC185" s="229" t="str">
        <f t="shared" si="207"/>
        <v/>
      </c>
      <c r="DD185" s="203" t="str">
        <f>IFERROR(DD53/$L53,"")</f>
        <v/>
      </c>
      <c r="DE185" s="156" t="str">
        <f t="shared" ref="DE185:DH185" si="208">IFERROR(DE53/$L53,"")</f>
        <v/>
      </c>
      <c r="DF185" s="156" t="str">
        <f t="shared" si="208"/>
        <v/>
      </c>
      <c r="DG185" s="156" t="str">
        <f t="shared" si="208"/>
        <v/>
      </c>
      <c r="DH185" s="219" t="str">
        <f t="shared" si="208"/>
        <v/>
      </c>
    </row>
    <row r="186" spans="20:112" customFormat="1" x14ac:dyDescent="0.25">
      <c r="T186" s="301"/>
      <c r="U186" s="301"/>
      <c r="V186" s="301"/>
      <c r="W186" s="301"/>
      <c r="X186" s="301"/>
      <c r="Y186" s="301"/>
      <c r="AA186" s="81"/>
      <c r="AO186" s="262"/>
      <c r="AP186" s="210" t="s">
        <v>407</v>
      </c>
      <c r="AQ186" s="203" t="str">
        <f t="shared" si="194"/>
        <v/>
      </c>
      <c r="AR186" s="156" t="str">
        <f t="shared" ref="AR186:DC186" si="209">IFERROR(AR54/$L54,"")</f>
        <v/>
      </c>
      <c r="AS186" s="156" t="str">
        <f t="shared" si="209"/>
        <v/>
      </c>
      <c r="AT186" s="156" t="str">
        <f t="shared" si="209"/>
        <v/>
      </c>
      <c r="AU186" s="156" t="str">
        <f t="shared" si="209"/>
        <v/>
      </c>
      <c r="AV186" s="156" t="str">
        <f t="shared" si="209"/>
        <v/>
      </c>
      <c r="AW186" s="156" t="str">
        <f t="shared" si="209"/>
        <v/>
      </c>
      <c r="AX186" s="156" t="str">
        <f t="shared" si="209"/>
        <v/>
      </c>
      <c r="AY186" s="156" t="str">
        <f t="shared" si="209"/>
        <v/>
      </c>
      <c r="AZ186" s="156" t="str">
        <f t="shared" si="209"/>
        <v/>
      </c>
      <c r="BA186" s="156" t="str">
        <f t="shared" si="209"/>
        <v/>
      </c>
      <c r="BB186" s="156" t="str">
        <f t="shared" si="209"/>
        <v/>
      </c>
      <c r="BC186" s="156" t="str">
        <f t="shared" si="209"/>
        <v/>
      </c>
      <c r="BD186" s="156" t="str">
        <f t="shared" si="209"/>
        <v/>
      </c>
      <c r="BE186" s="156" t="str">
        <f t="shared" si="209"/>
        <v/>
      </c>
      <c r="BF186" s="156" t="str">
        <f t="shared" si="209"/>
        <v/>
      </c>
      <c r="BG186" s="156" t="str">
        <f t="shared" si="209"/>
        <v/>
      </c>
      <c r="BH186" s="156" t="str">
        <f t="shared" si="209"/>
        <v/>
      </c>
      <c r="BI186" s="156" t="str">
        <f t="shared" si="209"/>
        <v/>
      </c>
      <c r="BJ186" s="156" t="str">
        <f t="shared" si="209"/>
        <v/>
      </c>
      <c r="BK186" s="156" t="str">
        <f t="shared" si="209"/>
        <v/>
      </c>
      <c r="BL186" s="156" t="str">
        <f t="shared" si="209"/>
        <v/>
      </c>
      <c r="BM186" s="156" t="str">
        <f t="shared" si="209"/>
        <v/>
      </c>
      <c r="BN186" s="156" t="str">
        <f t="shared" si="209"/>
        <v/>
      </c>
      <c r="BO186" s="156" t="str">
        <f t="shared" si="209"/>
        <v/>
      </c>
      <c r="BP186" s="156" t="str">
        <f t="shared" si="209"/>
        <v/>
      </c>
      <c r="BQ186" s="156" t="str">
        <f t="shared" si="209"/>
        <v/>
      </c>
      <c r="BR186" s="156" t="str">
        <f t="shared" si="209"/>
        <v/>
      </c>
      <c r="BS186" s="156" t="str">
        <f t="shared" si="209"/>
        <v/>
      </c>
      <c r="BT186" s="156" t="str">
        <f t="shared" si="209"/>
        <v/>
      </c>
      <c r="BU186" s="156" t="str">
        <f t="shared" si="209"/>
        <v/>
      </c>
      <c r="BV186" s="156" t="str">
        <f t="shared" si="209"/>
        <v/>
      </c>
      <c r="BW186" s="156" t="str">
        <f t="shared" si="209"/>
        <v/>
      </c>
      <c r="BX186" s="156" t="str">
        <f t="shared" si="209"/>
        <v/>
      </c>
      <c r="BY186" s="156" t="str">
        <f t="shared" si="209"/>
        <v/>
      </c>
      <c r="BZ186" s="156" t="str">
        <f t="shared" si="209"/>
        <v/>
      </c>
      <c r="CA186" s="219" t="str">
        <f t="shared" si="209"/>
        <v/>
      </c>
      <c r="CB186" s="211" t="str">
        <f t="shared" si="209"/>
        <v/>
      </c>
      <c r="CC186" s="156" t="str">
        <f t="shared" si="209"/>
        <v/>
      </c>
      <c r="CD186" s="156" t="str">
        <f t="shared" si="209"/>
        <v/>
      </c>
      <c r="CE186" s="156" t="str">
        <f t="shared" si="209"/>
        <v/>
      </c>
      <c r="CF186" s="156" t="str">
        <f t="shared" si="209"/>
        <v/>
      </c>
      <c r="CG186" s="156" t="str">
        <f t="shared" si="209"/>
        <v/>
      </c>
      <c r="CH186" s="156" t="str">
        <f t="shared" si="209"/>
        <v/>
      </c>
      <c r="CI186" s="156" t="str">
        <f t="shared" si="209"/>
        <v/>
      </c>
      <c r="CJ186" s="156" t="str">
        <f t="shared" si="209"/>
        <v/>
      </c>
      <c r="CK186" s="156" t="str">
        <f t="shared" si="209"/>
        <v/>
      </c>
      <c r="CL186" s="156" t="str">
        <f t="shared" si="209"/>
        <v/>
      </c>
      <c r="CM186" s="156" t="str">
        <f t="shared" si="209"/>
        <v/>
      </c>
      <c r="CN186" s="156" t="str">
        <f t="shared" si="209"/>
        <v/>
      </c>
      <c r="CO186" s="156" t="str">
        <f t="shared" si="209"/>
        <v/>
      </c>
      <c r="CP186" s="156" t="str">
        <f t="shared" si="209"/>
        <v/>
      </c>
      <c r="CQ186" s="156" t="str">
        <f t="shared" si="209"/>
        <v/>
      </c>
      <c r="CR186" s="156" t="str">
        <f t="shared" si="209"/>
        <v/>
      </c>
      <c r="CS186" s="156" t="str">
        <f t="shared" si="209"/>
        <v/>
      </c>
      <c r="CT186" s="156" t="str">
        <f t="shared" si="209"/>
        <v/>
      </c>
      <c r="CU186" s="156" t="str">
        <f t="shared" si="209"/>
        <v/>
      </c>
      <c r="CV186" s="156" t="str">
        <f t="shared" si="209"/>
        <v/>
      </c>
      <c r="CW186" s="156" t="str">
        <f t="shared" si="209"/>
        <v/>
      </c>
      <c r="CX186" s="156" t="str">
        <f t="shared" si="209"/>
        <v/>
      </c>
      <c r="CY186" s="156" t="str">
        <f t="shared" si="209"/>
        <v/>
      </c>
      <c r="CZ186" s="156" t="str">
        <f t="shared" si="209"/>
        <v/>
      </c>
      <c r="DA186" s="156" t="str">
        <f t="shared" si="209"/>
        <v/>
      </c>
      <c r="DB186" s="156" t="str">
        <f t="shared" si="209"/>
        <v/>
      </c>
      <c r="DC186" s="229" t="str">
        <f t="shared" si="209"/>
        <v/>
      </c>
      <c r="DD186" s="203" t="str">
        <f>IFERROR(DD54/$L54,"")</f>
        <v/>
      </c>
      <c r="DE186" s="156" t="str">
        <f t="shared" ref="DE186:DH186" si="210">IFERROR(DE54/$L54,"")</f>
        <v/>
      </c>
      <c r="DF186" s="156" t="str">
        <f t="shared" si="210"/>
        <v/>
      </c>
      <c r="DG186" s="156" t="str">
        <f t="shared" si="210"/>
        <v/>
      </c>
      <c r="DH186" s="219" t="str">
        <f t="shared" si="210"/>
        <v/>
      </c>
    </row>
    <row r="187" spans="20:112" customFormat="1" x14ac:dyDescent="0.25">
      <c r="T187" s="301"/>
      <c r="U187" s="301"/>
      <c r="V187" s="301"/>
      <c r="W187" s="301"/>
      <c r="X187" s="301"/>
      <c r="Y187" s="301"/>
      <c r="AA187" s="81"/>
      <c r="AO187" s="262"/>
      <c r="AP187" s="210" t="s">
        <v>407</v>
      </c>
      <c r="AQ187" s="203" t="str">
        <f t="shared" si="194"/>
        <v/>
      </c>
      <c r="AR187" s="156" t="str">
        <f t="shared" ref="AR187:DC187" si="211">IFERROR(AR55/$L55,"")</f>
        <v/>
      </c>
      <c r="AS187" s="156" t="str">
        <f t="shared" si="211"/>
        <v/>
      </c>
      <c r="AT187" s="156" t="str">
        <f t="shared" si="211"/>
        <v/>
      </c>
      <c r="AU187" s="156" t="str">
        <f t="shared" si="211"/>
        <v/>
      </c>
      <c r="AV187" s="156" t="str">
        <f t="shared" si="211"/>
        <v/>
      </c>
      <c r="AW187" s="156" t="str">
        <f t="shared" si="211"/>
        <v/>
      </c>
      <c r="AX187" s="156" t="str">
        <f t="shared" si="211"/>
        <v/>
      </c>
      <c r="AY187" s="156" t="str">
        <f t="shared" si="211"/>
        <v/>
      </c>
      <c r="AZ187" s="156" t="str">
        <f t="shared" si="211"/>
        <v/>
      </c>
      <c r="BA187" s="156" t="str">
        <f t="shared" si="211"/>
        <v/>
      </c>
      <c r="BB187" s="156" t="str">
        <f t="shared" si="211"/>
        <v/>
      </c>
      <c r="BC187" s="156" t="str">
        <f t="shared" si="211"/>
        <v/>
      </c>
      <c r="BD187" s="156" t="str">
        <f t="shared" si="211"/>
        <v/>
      </c>
      <c r="BE187" s="156" t="str">
        <f t="shared" si="211"/>
        <v/>
      </c>
      <c r="BF187" s="156" t="str">
        <f t="shared" si="211"/>
        <v/>
      </c>
      <c r="BG187" s="156" t="str">
        <f t="shared" si="211"/>
        <v/>
      </c>
      <c r="BH187" s="156" t="str">
        <f t="shared" si="211"/>
        <v/>
      </c>
      <c r="BI187" s="156" t="str">
        <f t="shared" si="211"/>
        <v/>
      </c>
      <c r="BJ187" s="156" t="str">
        <f t="shared" si="211"/>
        <v/>
      </c>
      <c r="BK187" s="156" t="str">
        <f t="shared" si="211"/>
        <v/>
      </c>
      <c r="BL187" s="156" t="str">
        <f t="shared" si="211"/>
        <v/>
      </c>
      <c r="BM187" s="156" t="str">
        <f t="shared" si="211"/>
        <v/>
      </c>
      <c r="BN187" s="156" t="str">
        <f t="shared" si="211"/>
        <v/>
      </c>
      <c r="BO187" s="156" t="str">
        <f t="shared" si="211"/>
        <v/>
      </c>
      <c r="BP187" s="156" t="str">
        <f t="shared" si="211"/>
        <v/>
      </c>
      <c r="BQ187" s="156" t="str">
        <f t="shared" si="211"/>
        <v/>
      </c>
      <c r="BR187" s="156" t="str">
        <f t="shared" si="211"/>
        <v/>
      </c>
      <c r="BS187" s="156" t="str">
        <f t="shared" si="211"/>
        <v/>
      </c>
      <c r="BT187" s="156" t="str">
        <f t="shared" si="211"/>
        <v/>
      </c>
      <c r="BU187" s="156" t="str">
        <f t="shared" si="211"/>
        <v/>
      </c>
      <c r="BV187" s="156" t="str">
        <f t="shared" si="211"/>
        <v/>
      </c>
      <c r="BW187" s="156" t="str">
        <f t="shared" si="211"/>
        <v/>
      </c>
      <c r="BX187" s="156" t="str">
        <f t="shared" si="211"/>
        <v/>
      </c>
      <c r="BY187" s="156" t="str">
        <f t="shared" si="211"/>
        <v/>
      </c>
      <c r="BZ187" s="156" t="str">
        <f t="shared" si="211"/>
        <v/>
      </c>
      <c r="CA187" s="219" t="str">
        <f t="shared" si="211"/>
        <v/>
      </c>
      <c r="CB187" s="211" t="str">
        <f t="shared" si="211"/>
        <v/>
      </c>
      <c r="CC187" s="156" t="str">
        <f t="shared" si="211"/>
        <v/>
      </c>
      <c r="CD187" s="156" t="str">
        <f t="shared" si="211"/>
        <v/>
      </c>
      <c r="CE187" s="156" t="str">
        <f t="shared" si="211"/>
        <v/>
      </c>
      <c r="CF187" s="156" t="str">
        <f t="shared" si="211"/>
        <v/>
      </c>
      <c r="CG187" s="156" t="str">
        <f t="shared" si="211"/>
        <v/>
      </c>
      <c r="CH187" s="156" t="str">
        <f t="shared" si="211"/>
        <v/>
      </c>
      <c r="CI187" s="156" t="str">
        <f t="shared" si="211"/>
        <v/>
      </c>
      <c r="CJ187" s="156" t="str">
        <f t="shared" si="211"/>
        <v/>
      </c>
      <c r="CK187" s="156" t="str">
        <f t="shared" si="211"/>
        <v/>
      </c>
      <c r="CL187" s="156" t="str">
        <f t="shared" si="211"/>
        <v/>
      </c>
      <c r="CM187" s="156" t="str">
        <f t="shared" si="211"/>
        <v/>
      </c>
      <c r="CN187" s="156" t="str">
        <f t="shared" si="211"/>
        <v/>
      </c>
      <c r="CO187" s="156" t="str">
        <f t="shared" si="211"/>
        <v/>
      </c>
      <c r="CP187" s="156" t="str">
        <f t="shared" si="211"/>
        <v/>
      </c>
      <c r="CQ187" s="156" t="str">
        <f t="shared" si="211"/>
        <v/>
      </c>
      <c r="CR187" s="156" t="str">
        <f t="shared" si="211"/>
        <v/>
      </c>
      <c r="CS187" s="156" t="str">
        <f t="shared" si="211"/>
        <v/>
      </c>
      <c r="CT187" s="156" t="str">
        <f t="shared" si="211"/>
        <v/>
      </c>
      <c r="CU187" s="156" t="str">
        <f t="shared" si="211"/>
        <v/>
      </c>
      <c r="CV187" s="156" t="str">
        <f t="shared" si="211"/>
        <v/>
      </c>
      <c r="CW187" s="156" t="str">
        <f t="shared" si="211"/>
        <v/>
      </c>
      <c r="CX187" s="156" t="str">
        <f t="shared" si="211"/>
        <v/>
      </c>
      <c r="CY187" s="156" t="str">
        <f t="shared" si="211"/>
        <v/>
      </c>
      <c r="CZ187" s="156" t="str">
        <f t="shared" si="211"/>
        <v/>
      </c>
      <c r="DA187" s="156" t="str">
        <f t="shared" si="211"/>
        <v/>
      </c>
      <c r="DB187" s="156" t="str">
        <f t="shared" si="211"/>
        <v/>
      </c>
      <c r="DC187" s="229" t="str">
        <f t="shared" si="211"/>
        <v/>
      </c>
      <c r="DD187" s="203" t="str">
        <f>IFERROR(DD55/$L55,"")</f>
        <v/>
      </c>
      <c r="DE187" s="156" t="str">
        <f t="shared" ref="DE187:DH187" si="212">IFERROR(DE55/$L55,"")</f>
        <v/>
      </c>
      <c r="DF187" s="156" t="str">
        <f t="shared" si="212"/>
        <v/>
      </c>
      <c r="DG187" s="156" t="str">
        <f t="shared" si="212"/>
        <v/>
      </c>
      <c r="DH187" s="219" t="str">
        <f t="shared" si="212"/>
        <v/>
      </c>
    </row>
    <row r="188" spans="20:112" customFormat="1" x14ac:dyDescent="0.25">
      <c r="T188" s="301"/>
      <c r="U188" s="301"/>
      <c r="V188" s="301"/>
      <c r="W188" s="301"/>
      <c r="X188" s="301"/>
      <c r="Y188" s="301"/>
      <c r="AA188" s="81"/>
      <c r="AO188" s="262"/>
      <c r="AP188" s="210" t="s">
        <v>407</v>
      </c>
      <c r="AQ188" s="203" t="str">
        <f t="shared" si="194"/>
        <v/>
      </c>
      <c r="AR188" s="156" t="str">
        <f t="shared" ref="AR188:DC188" si="213">IFERROR(AR56/$L56,"")</f>
        <v/>
      </c>
      <c r="AS188" s="156" t="str">
        <f t="shared" si="213"/>
        <v/>
      </c>
      <c r="AT188" s="156" t="str">
        <f t="shared" si="213"/>
        <v/>
      </c>
      <c r="AU188" s="156" t="str">
        <f t="shared" si="213"/>
        <v/>
      </c>
      <c r="AV188" s="156" t="str">
        <f t="shared" si="213"/>
        <v/>
      </c>
      <c r="AW188" s="156" t="str">
        <f t="shared" si="213"/>
        <v/>
      </c>
      <c r="AX188" s="156" t="str">
        <f t="shared" si="213"/>
        <v/>
      </c>
      <c r="AY188" s="156" t="str">
        <f t="shared" si="213"/>
        <v/>
      </c>
      <c r="AZ188" s="156" t="str">
        <f t="shared" si="213"/>
        <v/>
      </c>
      <c r="BA188" s="156" t="str">
        <f t="shared" si="213"/>
        <v/>
      </c>
      <c r="BB188" s="156" t="str">
        <f t="shared" si="213"/>
        <v/>
      </c>
      <c r="BC188" s="156" t="str">
        <f t="shared" si="213"/>
        <v/>
      </c>
      <c r="BD188" s="156" t="str">
        <f t="shared" si="213"/>
        <v/>
      </c>
      <c r="BE188" s="156" t="str">
        <f t="shared" si="213"/>
        <v/>
      </c>
      <c r="BF188" s="156" t="str">
        <f t="shared" si="213"/>
        <v/>
      </c>
      <c r="BG188" s="156" t="str">
        <f t="shared" si="213"/>
        <v/>
      </c>
      <c r="BH188" s="156" t="str">
        <f t="shared" si="213"/>
        <v/>
      </c>
      <c r="BI188" s="156" t="str">
        <f t="shared" si="213"/>
        <v/>
      </c>
      <c r="BJ188" s="156" t="str">
        <f t="shared" si="213"/>
        <v/>
      </c>
      <c r="BK188" s="156" t="str">
        <f t="shared" si="213"/>
        <v/>
      </c>
      <c r="BL188" s="156" t="str">
        <f t="shared" si="213"/>
        <v/>
      </c>
      <c r="BM188" s="156" t="str">
        <f t="shared" si="213"/>
        <v/>
      </c>
      <c r="BN188" s="156" t="str">
        <f t="shared" si="213"/>
        <v/>
      </c>
      <c r="BO188" s="156" t="str">
        <f t="shared" si="213"/>
        <v/>
      </c>
      <c r="BP188" s="156" t="str">
        <f t="shared" si="213"/>
        <v/>
      </c>
      <c r="BQ188" s="156" t="str">
        <f t="shared" si="213"/>
        <v/>
      </c>
      <c r="BR188" s="156" t="str">
        <f t="shared" si="213"/>
        <v/>
      </c>
      <c r="BS188" s="156" t="str">
        <f t="shared" si="213"/>
        <v/>
      </c>
      <c r="BT188" s="156" t="str">
        <f t="shared" si="213"/>
        <v/>
      </c>
      <c r="BU188" s="156" t="str">
        <f t="shared" si="213"/>
        <v/>
      </c>
      <c r="BV188" s="156" t="str">
        <f t="shared" si="213"/>
        <v/>
      </c>
      <c r="BW188" s="156" t="str">
        <f t="shared" si="213"/>
        <v/>
      </c>
      <c r="BX188" s="156" t="str">
        <f t="shared" si="213"/>
        <v/>
      </c>
      <c r="BY188" s="156" t="str">
        <f t="shared" si="213"/>
        <v/>
      </c>
      <c r="BZ188" s="156" t="str">
        <f t="shared" si="213"/>
        <v/>
      </c>
      <c r="CA188" s="219" t="str">
        <f t="shared" si="213"/>
        <v/>
      </c>
      <c r="CB188" s="211" t="str">
        <f t="shared" si="213"/>
        <v/>
      </c>
      <c r="CC188" s="156" t="str">
        <f t="shared" si="213"/>
        <v/>
      </c>
      <c r="CD188" s="156" t="str">
        <f t="shared" si="213"/>
        <v/>
      </c>
      <c r="CE188" s="156" t="str">
        <f t="shared" si="213"/>
        <v/>
      </c>
      <c r="CF188" s="156" t="str">
        <f t="shared" si="213"/>
        <v/>
      </c>
      <c r="CG188" s="156" t="str">
        <f t="shared" si="213"/>
        <v/>
      </c>
      <c r="CH188" s="156" t="str">
        <f t="shared" si="213"/>
        <v/>
      </c>
      <c r="CI188" s="156" t="str">
        <f t="shared" si="213"/>
        <v/>
      </c>
      <c r="CJ188" s="156" t="str">
        <f t="shared" si="213"/>
        <v/>
      </c>
      <c r="CK188" s="156" t="str">
        <f t="shared" si="213"/>
        <v/>
      </c>
      <c r="CL188" s="156" t="str">
        <f t="shared" si="213"/>
        <v/>
      </c>
      <c r="CM188" s="156" t="str">
        <f t="shared" si="213"/>
        <v/>
      </c>
      <c r="CN188" s="156" t="str">
        <f t="shared" si="213"/>
        <v/>
      </c>
      <c r="CO188" s="156" t="str">
        <f t="shared" si="213"/>
        <v/>
      </c>
      <c r="CP188" s="156" t="str">
        <f t="shared" si="213"/>
        <v/>
      </c>
      <c r="CQ188" s="156" t="str">
        <f t="shared" si="213"/>
        <v/>
      </c>
      <c r="CR188" s="156" t="str">
        <f t="shared" si="213"/>
        <v/>
      </c>
      <c r="CS188" s="156" t="str">
        <f t="shared" si="213"/>
        <v/>
      </c>
      <c r="CT188" s="156" t="str">
        <f t="shared" si="213"/>
        <v/>
      </c>
      <c r="CU188" s="156" t="str">
        <f t="shared" si="213"/>
        <v/>
      </c>
      <c r="CV188" s="156" t="str">
        <f t="shared" si="213"/>
        <v/>
      </c>
      <c r="CW188" s="156" t="str">
        <f t="shared" si="213"/>
        <v/>
      </c>
      <c r="CX188" s="156" t="str">
        <f t="shared" si="213"/>
        <v/>
      </c>
      <c r="CY188" s="156" t="str">
        <f t="shared" si="213"/>
        <v/>
      </c>
      <c r="CZ188" s="156" t="str">
        <f t="shared" si="213"/>
        <v/>
      </c>
      <c r="DA188" s="156" t="str">
        <f t="shared" si="213"/>
        <v/>
      </c>
      <c r="DB188" s="156" t="str">
        <f t="shared" si="213"/>
        <v/>
      </c>
      <c r="DC188" s="229" t="str">
        <f t="shared" si="213"/>
        <v/>
      </c>
      <c r="DD188" s="203" t="str">
        <f>IFERROR(DD56/$L56,"")</f>
        <v/>
      </c>
      <c r="DE188" s="156" t="str">
        <f t="shared" ref="DE188:DH188" si="214">IFERROR(DE56/$L56,"")</f>
        <v/>
      </c>
      <c r="DF188" s="156" t="str">
        <f t="shared" si="214"/>
        <v/>
      </c>
      <c r="DG188" s="156" t="str">
        <f t="shared" si="214"/>
        <v/>
      </c>
      <c r="DH188" s="219" t="str">
        <f t="shared" si="214"/>
        <v/>
      </c>
    </row>
    <row r="189" spans="20:112" customFormat="1" x14ac:dyDescent="0.25">
      <c r="T189" s="301"/>
      <c r="U189" s="301"/>
      <c r="V189" s="301"/>
      <c r="W189" s="301"/>
      <c r="X189" s="301"/>
      <c r="Y189" s="301"/>
      <c r="AA189" s="81"/>
      <c r="AO189" s="262"/>
      <c r="AP189" s="210" t="s">
        <v>407</v>
      </c>
      <c r="AQ189" s="203" t="str">
        <f t="shared" si="194"/>
        <v/>
      </c>
      <c r="AR189" s="156" t="str">
        <f t="shared" ref="AR189:DC189" si="215">IFERROR(AR57/$L57,"")</f>
        <v/>
      </c>
      <c r="AS189" s="156" t="str">
        <f t="shared" si="215"/>
        <v/>
      </c>
      <c r="AT189" s="156" t="str">
        <f t="shared" si="215"/>
        <v/>
      </c>
      <c r="AU189" s="156" t="str">
        <f t="shared" si="215"/>
        <v/>
      </c>
      <c r="AV189" s="156" t="str">
        <f t="shared" si="215"/>
        <v/>
      </c>
      <c r="AW189" s="156" t="str">
        <f t="shared" si="215"/>
        <v/>
      </c>
      <c r="AX189" s="156" t="str">
        <f t="shared" si="215"/>
        <v/>
      </c>
      <c r="AY189" s="156" t="str">
        <f t="shared" si="215"/>
        <v/>
      </c>
      <c r="AZ189" s="156" t="str">
        <f t="shared" si="215"/>
        <v/>
      </c>
      <c r="BA189" s="156" t="str">
        <f t="shared" si="215"/>
        <v/>
      </c>
      <c r="BB189" s="156" t="str">
        <f t="shared" si="215"/>
        <v/>
      </c>
      <c r="BC189" s="156" t="str">
        <f t="shared" si="215"/>
        <v/>
      </c>
      <c r="BD189" s="156" t="str">
        <f t="shared" si="215"/>
        <v/>
      </c>
      <c r="BE189" s="156" t="str">
        <f t="shared" si="215"/>
        <v/>
      </c>
      <c r="BF189" s="156" t="str">
        <f t="shared" si="215"/>
        <v/>
      </c>
      <c r="BG189" s="156" t="str">
        <f t="shared" si="215"/>
        <v/>
      </c>
      <c r="BH189" s="156" t="str">
        <f t="shared" si="215"/>
        <v/>
      </c>
      <c r="BI189" s="156" t="str">
        <f t="shared" si="215"/>
        <v/>
      </c>
      <c r="BJ189" s="156" t="str">
        <f t="shared" si="215"/>
        <v/>
      </c>
      <c r="BK189" s="156" t="str">
        <f t="shared" si="215"/>
        <v/>
      </c>
      <c r="BL189" s="156" t="str">
        <f t="shared" si="215"/>
        <v/>
      </c>
      <c r="BM189" s="156" t="str">
        <f t="shared" si="215"/>
        <v/>
      </c>
      <c r="BN189" s="156" t="str">
        <f t="shared" si="215"/>
        <v/>
      </c>
      <c r="BO189" s="156" t="str">
        <f t="shared" si="215"/>
        <v/>
      </c>
      <c r="BP189" s="156" t="str">
        <f t="shared" si="215"/>
        <v/>
      </c>
      <c r="BQ189" s="156" t="str">
        <f t="shared" si="215"/>
        <v/>
      </c>
      <c r="BR189" s="156" t="str">
        <f t="shared" si="215"/>
        <v/>
      </c>
      <c r="BS189" s="156" t="str">
        <f t="shared" si="215"/>
        <v/>
      </c>
      <c r="BT189" s="156" t="str">
        <f t="shared" si="215"/>
        <v/>
      </c>
      <c r="BU189" s="156" t="str">
        <f t="shared" si="215"/>
        <v/>
      </c>
      <c r="BV189" s="156" t="str">
        <f t="shared" si="215"/>
        <v/>
      </c>
      <c r="BW189" s="156" t="str">
        <f t="shared" si="215"/>
        <v/>
      </c>
      <c r="BX189" s="156" t="str">
        <f t="shared" si="215"/>
        <v/>
      </c>
      <c r="BY189" s="156" t="str">
        <f t="shared" si="215"/>
        <v/>
      </c>
      <c r="BZ189" s="156" t="str">
        <f t="shared" si="215"/>
        <v/>
      </c>
      <c r="CA189" s="219" t="str">
        <f t="shared" si="215"/>
        <v/>
      </c>
      <c r="CB189" s="211" t="str">
        <f t="shared" si="215"/>
        <v/>
      </c>
      <c r="CC189" s="156" t="str">
        <f t="shared" si="215"/>
        <v/>
      </c>
      <c r="CD189" s="156" t="str">
        <f t="shared" si="215"/>
        <v/>
      </c>
      <c r="CE189" s="156" t="str">
        <f t="shared" si="215"/>
        <v/>
      </c>
      <c r="CF189" s="156" t="str">
        <f t="shared" si="215"/>
        <v/>
      </c>
      <c r="CG189" s="156" t="str">
        <f t="shared" si="215"/>
        <v/>
      </c>
      <c r="CH189" s="156" t="str">
        <f t="shared" si="215"/>
        <v/>
      </c>
      <c r="CI189" s="156" t="str">
        <f t="shared" si="215"/>
        <v/>
      </c>
      <c r="CJ189" s="156" t="str">
        <f t="shared" si="215"/>
        <v/>
      </c>
      <c r="CK189" s="156" t="str">
        <f t="shared" si="215"/>
        <v/>
      </c>
      <c r="CL189" s="156" t="str">
        <f t="shared" si="215"/>
        <v/>
      </c>
      <c r="CM189" s="156" t="str">
        <f t="shared" si="215"/>
        <v/>
      </c>
      <c r="CN189" s="156" t="str">
        <f t="shared" si="215"/>
        <v/>
      </c>
      <c r="CO189" s="156" t="str">
        <f t="shared" si="215"/>
        <v/>
      </c>
      <c r="CP189" s="156" t="str">
        <f t="shared" si="215"/>
        <v/>
      </c>
      <c r="CQ189" s="156" t="str">
        <f t="shared" si="215"/>
        <v/>
      </c>
      <c r="CR189" s="156" t="str">
        <f t="shared" si="215"/>
        <v/>
      </c>
      <c r="CS189" s="156" t="str">
        <f t="shared" si="215"/>
        <v/>
      </c>
      <c r="CT189" s="156" t="str">
        <f t="shared" si="215"/>
        <v/>
      </c>
      <c r="CU189" s="156" t="str">
        <f t="shared" si="215"/>
        <v/>
      </c>
      <c r="CV189" s="156" t="str">
        <f t="shared" si="215"/>
        <v/>
      </c>
      <c r="CW189" s="156" t="str">
        <f t="shared" si="215"/>
        <v/>
      </c>
      <c r="CX189" s="156" t="str">
        <f t="shared" si="215"/>
        <v/>
      </c>
      <c r="CY189" s="156" t="str">
        <f t="shared" si="215"/>
        <v/>
      </c>
      <c r="CZ189" s="156" t="str">
        <f t="shared" si="215"/>
        <v/>
      </c>
      <c r="DA189" s="156" t="str">
        <f t="shared" si="215"/>
        <v/>
      </c>
      <c r="DB189" s="156" t="str">
        <f t="shared" si="215"/>
        <v/>
      </c>
      <c r="DC189" s="229" t="str">
        <f t="shared" si="215"/>
        <v/>
      </c>
      <c r="DD189" s="203" t="str">
        <f>IFERROR(DD57/$L57,"")</f>
        <v/>
      </c>
      <c r="DE189" s="156" t="str">
        <f t="shared" ref="DE189:DH189" si="216">IFERROR(DE57/$L57,"")</f>
        <v/>
      </c>
      <c r="DF189" s="156" t="str">
        <f t="shared" si="216"/>
        <v/>
      </c>
      <c r="DG189" s="156" t="str">
        <f t="shared" si="216"/>
        <v/>
      </c>
      <c r="DH189" s="219" t="str">
        <f t="shared" si="216"/>
        <v/>
      </c>
    </row>
    <row r="190" spans="20:112" customFormat="1" x14ac:dyDescent="0.25">
      <c r="T190" s="301"/>
      <c r="U190" s="301"/>
      <c r="V190" s="301"/>
      <c r="W190" s="301"/>
      <c r="X190" s="301"/>
      <c r="Y190" s="301"/>
      <c r="AA190" s="81"/>
      <c r="AO190" s="262"/>
      <c r="AP190" s="210" t="s">
        <v>407</v>
      </c>
      <c r="AQ190" s="203" t="str">
        <f t="shared" si="194"/>
        <v/>
      </c>
      <c r="AR190" s="156" t="str">
        <f t="shared" ref="AR190:DC190" si="217">IFERROR(AR58/$L58,"")</f>
        <v/>
      </c>
      <c r="AS190" s="156" t="str">
        <f t="shared" si="217"/>
        <v/>
      </c>
      <c r="AT190" s="156" t="str">
        <f t="shared" si="217"/>
        <v/>
      </c>
      <c r="AU190" s="156" t="str">
        <f t="shared" si="217"/>
        <v/>
      </c>
      <c r="AV190" s="156" t="str">
        <f t="shared" si="217"/>
        <v/>
      </c>
      <c r="AW190" s="156" t="str">
        <f t="shared" si="217"/>
        <v/>
      </c>
      <c r="AX190" s="156" t="str">
        <f t="shared" si="217"/>
        <v/>
      </c>
      <c r="AY190" s="156" t="str">
        <f t="shared" si="217"/>
        <v/>
      </c>
      <c r="AZ190" s="156" t="str">
        <f t="shared" si="217"/>
        <v/>
      </c>
      <c r="BA190" s="156" t="str">
        <f t="shared" si="217"/>
        <v/>
      </c>
      <c r="BB190" s="156" t="str">
        <f t="shared" si="217"/>
        <v/>
      </c>
      <c r="BC190" s="156" t="str">
        <f t="shared" si="217"/>
        <v/>
      </c>
      <c r="BD190" s="156" t="str">
        <f t="shared" si="217"/>
        <v/>
      </c>
      <c r="BE190" s="156" t="str">
        <f t="shared" si="217"/>
        <v/>
      </c>
      <c r="BF190" s="156" t="str">
        <f t="shared" si="217"/>
        <v/>
      </c>
      <c r="BG190" s="156" t="str">
        <f t="shared" si="217"/>
        <v/>
      </c>
      <c r="BH190" s="156" t="str">
        <f t="shared" si="217"/>
        <v/>
      </c>
      <c r="BI190" s="156" t="str">
        <f t="shared" si="217"/>
        <v/>
      </c>
      <c r="BJ190" s="156" t="str">
        <f t="shared" si="217"/>
        <v/>
      </c>
      <c r="BK190" s="156" t="str">
        <f t="shared" si="217"/>
        <v/>
      </c>
      <c r="BL190" s="156" t="str">
        <f t="shared" si="217"/>
        <v/>
      </c>
      <c r="BM190" s="156" t="str">
        <f t="shared" si="217"/>
        <v/>
      </c>
      <c r="BN190" s="156" t="str">
        <f t="shared" si="217"/>
        <v/>
      </c>
      <c r="BO190" s="156" t="str">
        <f t="shared" si="217"/>
        <v/>
      </c>
      <c r="BP190" s="156" t="str">
        <f t="shared" si="217"/>
        <v/>
      </c>
      <c r="BQ190" s="156" t="str">
        <f t="shared" si="217"/>
        <v/>
      </c>
      <c r="BR190" s="156" t="str">
        <f t="shared" si="217"/>
        <v/>
      </c>
      <c r="BS190" s="156" t="str">
        <f t="shared" si="217"/>
        <v/>
      </c>
      <c r="BT190" s="156" t="str">
        <f t="shared" si="217"/>
        <v/>
      </c>
      <c r="BU190" s="156" t="str">
        <f t="shared" si="217"/>
        <v/>
      </c>
      <c r="BV190" s="156" t="str">
        <f t="shared" si="217"/>
        <v/>
      </c>
      <c r="BW190" s="156" t="str">
        <f t="shared" si="217"/>
        <v/>
      </c>
      <c r="BX190" s="156" t="str">
        <f t="shared" si="217"/>
        <v/>
      </c>
      <c r="BY190" s="156" t="str">
        <f t="shared" si="217"/>
        <v/>
      </c>
      <c r="BZ190" s="156" t="str">
        <f t="shared" si="217"/>
        <v/>
      </c>
      <c r="CA190" s="219" t="str">
        <f t="shared" si="217"/>
        <v/>
      </c>
      <c r="CB190" s="211" t="str">
        <f t="shared" si="217"/>
        <v/>
      </c>
      <c r="CC190" s="156" t="str">
        <f t="shared" si="217"/>
        <v/>
      </c>
      <c r="CD190" s="156" t="str">
        <f t="shared" si="217"/>
        <v/>
      </c>
      <c r="CE190" s="156" t="str">
        <f t="shared" si="217"/>
        <v/>
      </c>
      <c r="CF190" s="156" t="str">
        <f t="shared" si="217"/>
        <v/>
      </c>
      <c r="CG190" s="156" t="str">
        <f t="shared" si="217"/>
        <v/>
      </c>
      <c r="CH190" s="156" t="str">
        <f t="shared" si="217"/>
        <v/>
      </c>
      <c r="CI190" s="156" t="str">
        <f t="shared" si="217"/>
        <v/>
      </c>
      <c r="CJ190" s="156" t="str">
        <f t="shared" si="217"/>
        <v/>
      </c>
      <c r="CK190" s="156" t="str">
        <f t="shared" si="217"/>
        <v/>
      </c>
      <c r="CL190" s="156" t="str">
        <f t="shared" si="217"/>
        <v/>
      </c>
      <c r="CM190" s="156" t="str">
        <f t="shared" si="217"/>
        <v/>
      </c>
      <c r="CN190" s="156" t="str">
        <f t="shared" si="217"/>
        <v/>
      </c>
      <c r="CO190" s="156" t="str">
        <f t="shared" si="217"/>
        <v/>
      </c>
      <c r="CP190" s="156" t="str">
        <f t="shared" si="217"/>
        <v/>
      </c>
      <c r="CQ190" s="156" t="str">
        <f t="shared" si="217"/>
        <v/>
      </c>
      <c r="CR190" s="156" t="str">
        <f t="shared" si="217"/>
        <v/>
      </c>
      <c r="CS190" s="156" t="str">
        <f t="shared" si="217"/>
        <v/>
      </c>
      <c r="CT190" s="156" t="str">
        <f t="shared" si="217"/>
        <v/>
      </c>
      <c r="CU190" s="156" t="str">
        <f t="shared" si="217"/>
        <v/>
      </c>
      <c r="CV190" s="156" t="str">
        <f t="shared" si="217"/>
        <v/>
      </c>
      <c r="CW190" s="156" t="str">
        <f t="shared" si="217"/>
        <v/>
      </c>
      <c r="CX190" s="156" t="str">
        <f t="shared" si="217"/>
        <v/>
      </c>
      <c r="CY190" s="156" t="str">
        <f t="shared" si="217"/>
        <v/>
      </c>
      <c r="CZ190" s="156" t="str">
        <f t="shared" si="217"/>
        <v/>
      </c>
      <c r="DA190" s="156" t="str">
        <f t="shared" si="217"/>
        <v/>
      </c>
      <c r="DB190" s="156" t="str">
        <f t="shared" si="217"/>
        <v/>
      </c>
      <c r="DC190" s="229" t="str">
        <f t="shared" si="217"/>
        <v/>
      </c>
      <c r="DD190" s="203" t="str">
        <f>IFERROR(DD58/$L58,"")</f>
        <v/>
      </c>
      <c r="DE190" s="156" t="str">
        <f t="shared" ref="DE190:DH190" si="218">IFERROR(DE58/$L58,"")</f>
        <v/>
      </c>
      <c r="DF190" s="156" t="str">
        <f t="shared" si="218"/>
        <v/>
      </c>
      <c r="DG190" s="156" t="str">
        <f t="shared" si="218"/>
        <v/>
      </c>
      <c r="DH190" s="219" t="str">
        <f t="shared" si="218"/>
        <v/>
      </c>
    </row>
    <row r="191" spans="20:112" customFormat="1" x14ac:dyDescent="0.25">
      <c r="T191" s="301"/>
      <c r="U191" s="301"/>
      <c r="V191" s="301"/>
      <c r="W191" s="301"/>
      <c r="X191" s="301"/>
      <c r="Y191" s="301"/>
      <c r="AA191" s="81"/>
      <c r="AO191" s="262"/>
      <c r="AP191" s="210" t="s">
        <v>407</v>
      </c>
      <c r="AQ191" s="203" t="str">
        <f t="shared" si="194"/>
        <v/>
      </c>
      <c r="AR191" s="156" t="str">
        <f t="shared" ref="AR191:DC191" si="219">IFERROR(AR59/$L59,"")</f>
        <v/>
      </c>
      <c r="AS191" s="156" t="str">
        <f t="shared" si="219"/>
        <v/>
      </c>
      <c r="AT191" s="156" t="str">
        <f t="shared" si="219"/>
        <v/>
      </c>
      <c r="AU191" s="156" t="str">
        <f t="shared" si="219"/>
        <v/>
      </c>
      <c r="AV191" s="156" t="str">
        <f t="shared" si="219"/>
        <v/>
      </c>
      <c r="AW191" s="156" t="str">
        <f t="shared" si="219"/>
        <v/>
      </c>
      <c r="AX191" s="156" t="str">
        <f t="shared" si="219"/>
        <v/>
      </c>
      <c r="AY191" s="156" t="str">
        <f t="shared" si="219"/>
        <v/>
      </c>
      <c r="AZ191" s="156" t="str">
        <f t="shared" si="219"/>
        <v/>
      </c>
      <c r="BA191" s="156" t="str">
        <f t="shared" si="219"/>
        <v/>
      </c>
      <c r="BB191" s="156" t="str">
        <f t="shared" si="219"/>
        <v/>
      </c>
      <c r="BC191" s="156" t="str">
        <f t="shared" si="219"/>
        <v/>
      </c>
      <c r="BD191" s="156" t="str">
        <f t="shared" si="219"/>
        <v/>
      </c>
      <c r="BE191" s="156" t="str">
        <f t="shared" si="219"/>
        <v/>
      </c>
      <c r="BF191" s="156" t="str">
        <f t="shared" si="219"/>
        <v/>
      </c>
      <c r="BG191" s="156" t="str">
        <f t="shared" si="219"/>
        <v/>
      </c>
      <c r="BH191" s="156" t="str">
        <f t="shared" si="219"/>
        <v/>
      </c>
      <c r="BI191" s="156" t="str">
        <f t="shared" si="219"/>
        <v/>
      </c>
      <c r="BJ191" s="156" t="str">
        <f t="shared" si="219"/>
        <v/>
      </c>
      <c r="BK191" s="156" t="str">
        <f t="shared" si="219"/>
        <v/>
      </c>
      <c r="BL191" s="156" t="str">
        <f t="shared" si="219"/>
        <v/>
      </c>
      <c r="BM191" s="156" t="str">
        <f t="shared" si="219"/>
        <v/>
      </c>
      <c r="BN191" s="156" t="str">
        <f t="shared" si="219"/>
        <v/>
      </c>
      <c r="BO191" s="156" t="str">
        <f t="shared" si="219"/>
        <v/>
      </c>
      <c r="BP191" s="156" t="str">
        <f t="shared" si="219"/>
        <v/>
      </c>
      <c r="BQ191" s="156" t="str">
        <f t="shared" si="219"/>
        <v/>
      </c>
      <c r="BR191" s="156" t="str">
        <f t="shared" si="219"/>
        <v/>
      </c>
      <c r="BS191" s="156" t="str">
        <f t="shared" si="219"/>
        <v/>
      </c>
      <c r="BT191" s="156" t="str">
        <f t="shared" si="219"/>
        <v/>
      </c>
      <c r="BU191" s="156" t="str">
        <f t="shared" si="219"/>
        <v/>
      </c>
      <c r="BV191" s="156" t="str">
        <f t="shared" si="219"/>
        <v/>
      </c>
      <c r="BW191" s="156" t="str">
        <f t="shared" si="219"/>
        <v/>
      </c>
      <c r="BX191" s="156" t="str">
        <f t="shared" si="219"/>
        <v/>
      </c>
      <c r="BY191" s="156" t="str">
        <f t="shared" si="219"/>
        <v/>
      </c>
      <c r="BZ191" s="156" t="str">
        <f t="shared" si="219"/>
        <v/>
      </c>
      <c r="CA191" s="219" t="str">
        <f t="shared" si="219"/>
        <v/>
      </c>
      <c r="CB191" s="211" t="str">
        <f t="shared" si="219"/>
        <v/>
      </c>
      <c r="CC191" s="156" t="str">
        <f t="shared" si="219"/>
        <v/>
      </c>
      <c r="CD191" s="156" t="str">
        <f t="shared" si="219"/>
        <v/>
      </c>
      <c r="CE191" s="156" t="str">
        <f t="shared" si="219"/>
        <v/>
      </c>
      <c r="CF191" s="156" t="str">
        <f t="shared" si="219"/>
        <v/>
      </c>
      <c r="CG191" s="156" t="str">
        <f t="shared" si="219"/>
        <v/>
      </c>
      <c r="CH191" s="156" t="str">
        <f t="shared" si="219"/>
        <v/>
      </c>
      <c r="CI191" s="156" t="str">
        <f t="shared" si="219"/>
        <v/>
      </c>
      <c r="CJ191" s="156" t="str">
        <f t="shared" si="219"/>
        <v/>
      </c>
      <c r="CK191" s="156" t="str">
        <f t="shared" si="219"/>
        <v/>
      </c>
      <c r="CL191" s="156" t="str">
        <f t="shared" si="219"/>
        <v/>
      </c>
      <c r="CM191" s="156" t="str">
        <f t="shared" si="219"/>
        <v/>
      </c>
      <c r="CN191" s="156" t="str">
        <f t="shared" si="219"/>
        <v/>
      </c>
      <c r="CO191" s="156" t="str">
        <f t="shared" si="219"/>
        <v/>
      </c>
      <c r="CP191" s="156" t="str">
        <f t="shared" si="219"/>
        <v/>
      </c>
      <c r="CQ191" s="156" t="str">
        <f t="shared" si="219"/>
        <v/>
      </c>
      <c r="CR191" s="156" t="str">
        <f t="shared" si="219"/>
        <v/>
      </c>
      <c r="CS191" s="156" t="str">
        <f t="shared" si="219"/>
        <v/>
      </c>
      <c r="CT191" s="156" t="str">
        <f t="shared" si="219"/>
        <v/>
      </c>
      <c r="CU191" s="156" t="str">
        <f t="shared" si="219"/>
        <v/>
      </c>
      <c r="CV191" s="156" t="str">
        <f t="shared" si="219"/>
        <v/>
      </c>
      <c r="CW191" s="156" t="str">
        <f t="shared" si="219"/>
        <v/>
      </c>
      <c r="CX191" s="156" t="str">
        <f t="shared" si="219"/>
        <v/>
      </c>
      <c r="CY191" s="156" t="str">
        <f t="shared" si="219"/>
        <v/>
      </c>
      <c r="CZ191" s="156" t="str">
        <f t="shared" si="219"/>
        <v/>
      </c>
      <c r="DA191" s="156" t="str">
        <f t="shared" si="219"/>
        <v/>
      </c>
      <c r="DB191" s="156" t="str">
        <f t="shared" si="219"/>
        <v/>
      </c>
      <c r="DC191" s="229" t="str">
        <f t="shared" si="219"/>
        <v/>
      </c>
      <c r="DD191" s="203" t="str">
        <f>IFERROR(DD59/$L59,"")</f>
        <v/>
      </c>
      <c r="DE191" s="156" t="str">
        <f t="shared" ref="DE191:DH191" si="220">IFERROR(DE59/$L59,"")</f>
        <v/>
      </c>
      <c r="DF191" s="156" t="str">
        <f t="shared" si="220"/>
        <v/>
      </c>
      <c r="DG191" s="156" t="str">
        <f t="shared" si="220"/>
        <v/>
      </c>
      <c r="DH191" s="219" t="str">
        <f t="shared" si="220"/>
        <v/>
      </c>
    </row>
    <row r="192" spans="20:112" customFormat="1" x14ac:dyDescent="0.25">
      <c r="T192" s="301"/>
      <c r="U192" s="301"/>
      <c r="V192" s="301"/>
      <c r="W192" s="301"/>
      <c r="X192" s="301"/>
      <c r="Y192" s="301"/>
      <c r="AA192" s="81"/>
      <c r="AO192" s="262"/>
      <c r="AP192" s="210" t="s">
        <v>407</v>
      </c>
      <c r="AQ192" s="203" t="str">
        <f t="shared" si="194"/>
        <v/>
      </c>
      <c r="AR192" s="156" t="str">
        <f t="shared" ref="AR192:DC192" si="221">IFERROR(AR60/$L60,"")</f>
        <v/>
      </c>
      <c r="AS192" s="156" t="str">
        <f t="shared" si="221"/>
        <v/>
      </c>
      <c r="AT192" s="156" t="str">
        <f t="shared" si="221"/>
        <v/>
      </c>
      <c r="AU192" s="156" t="str">
        <f t="shared" si="221"/>
        <v/>
      </c>
      <c r="AV192" s="156" t="str">
        <f t="shared" si="221"/>
        <v/>
      </c>
      <c r="AW192" s="156" t="str">
        <f t="shared" si="221"/>
        <v/>
      </c>
      <c r="AX192" s="156" t="str">
        <f t="shared" si="221"/>
        <v/>
      </c>
      <c r="AY192" s="156" t="str">
        <f t="shared" si="221"/>
        <v/>
      </c>
      <c r="AZ192" s="156" t="str">
        <f t="shared" si="221"/>
        <v/>
      </c>
      <c r="BA192" s="156" t="str">
        <f t="shared" si="221"/>
        <v/>
      </c>
      <c r="BB192" s="156" t="str">
        <f t="shared" si="221"/>
        <v/>
      </c>
      <c r="BC192" s="156" t="str">
        <f t="shared" si="221"/>
        <v/>
      </c>
      <c r="BD192" s="156" t="str">
        <f t="shared" si="221"/>
        <v/>
      </c>
      <c r="BE192" s="156" t="str">
        <f t="shared" si="221"/>
        <v/>
      </c>
      <c r="BF192" s="156" t="str">
        <f t="shared" si="221"/>
        <v/>
      </c>
      <c r="BG192" s="156" t="str">
        <f t="shared" si="221"/>
        <v/>
      </c>
      <c r="BH192" s="156" t="str">
        <f t="shared" si="221"/>
        <v/>
      </c>
      <c r="BI192" s="156" t="str">
        <f t="shared" si="221"/>
        <v/>
      </c>
      <c r="BJ192" s="156" t="str">
        <f t="shared" si="221"/>
        <v/>
      </c>
      <c r="BK192" s="156" t="str">
        <f t="shared" si="221"/>
        <v/>
      </c>
      <c r="BL192" s="156" t="str">
        <f t="shared" si="221"/>
        <v/>
      </c>
      <c r="BM192" s="156" t="str">
        <f t="shared" si="221"/>
        <v/>
      </c>
      <c r="BN192" s="156" t="str">
        <f t="shared" si="221"/>
        <v/>
      </c>
      <c r="BO192" s="156" t="str">
        <f t="shared" si="221"/>
        <v/>
      </c>
      <c r="BP192" s="156" t="str">
        <f t="shared" si="221"/>
        <v/>
      </c>
      <c r="BQ192" s="156" t="str">
        <f t="shared" si="221"/>
        <v/>
      </c>
      <c r="BR192" s="156" t="str">
        <f t="shared" si="221"/>
        <v/>
      </c>
      <c r="BS192" s="156" t="str">
        <f t="shared" si="221"/>
        <v/>
      </c>
      <c r="BT192" s="156" t="str">
        <f t="shared" si="221"/>
        <v/>
      </c>
      <c r="BU192" s="156" t="str">
        <f t="shared" si="221"/>
        <v/>
      </c>
      <c r="BV192" s="156" t="str">
        <f t="shared" si="221"/>
        <v/>
      </c>
      <c r="BW192" s="156" t="str">
        <f t="shared" si="221"/>
        <v/>
      </c>
      <c r="BX192" s="156" t="str">
        <f t="shared" si="221"/>
        <v/>
      </c>
      <c r="BY192" s="156" t="str">
        <f t="shared" si="221"/>
        <v/>
      </c>
      <c r="BZ192" s="156" t="str">
        <f t="shared" si="221"/>
        <v/>
      </c>
      <c r="CA192" s="219" t="str">
        <f t="shared" si="221"/>
        <v/>
      </c>
      <c r="CB192" s="211" t="str">
        <f t="shared" si="221"/>
        <v/>
      </c>
      <c r="CC192" s="156" t="str">
        <f t="shared" si="221"/>
        <v/>
      </c>
      <c r="CD192" s="156" t="str">
        <f t="shared" si="221"/>
        <v/>
      </c>
      <c r="CE192" s="156" t="str">
        <f t="shared" si="221"/>
        <v/>
      </c>
      <c r="CF192" s="156" t="str">
        <f t="shared" si="221"/>
        <v/>
      </c>
      <c r="CG192" s="156" t="str">
        <f t="shared" si="221"/>
        <v/>
      </c>
      <c r="CH192" s="156" t="str">
        <f t="shared" si="221"/>
        <v/>
      </c>
      <c r="CI192" s="156" t="str">
        <f t="shared" si="221"/>
        <v/>
      </c>
      <c r="CJ192" s="156" t="str">
        <f t="shared" si="221"/>
        <v/>
      </c>
      <c r="CK192" s="156" t="str">
        <f t="shared" si="221"/>
        <v/>
      </c>
      <c r="CL192" s="156" t="str">
        <f t="shared" si="221"/>
        <v/>
      </c>
      <c r="CM192" s="156" t="str">
        <f t="shared" si="221"/>
        <v/>
      </c>
      <c r="CN192" s="156" t="str">
        <f t="shared" si="221"/>
        <v/>
      </c>
      <c r="CO192" s="156" t="str">
        <f t="shared" si="221"/>
        <v/>
      </c>
      <c r="CP192" s="156" t="str">
        <f t="shared" si="221"/>
        <v/>
      </c>
      <c r="CQ192" s="156" t="str">
        <f t="shared" si="221"/>
        <v/>
      </c>
      <c r="CR192" s="156" t="str">
        <f t="shared" si="221"/>
        <v/>
      </c>
      <c r="CS192" s="156" t="str">
        <f t="shared" si="221"/>
        <v/>
      </c>
      <c r="CT192" s="156" t="str">
        <f t="shared" si="221"/>
        <v/>
      </c>
      <c r="CU192" s="156" t="str">
        <f t="shared" si="221"/>
        <v/>
      </c>
      <c r="CV192" s="156" t="str">
        <f t="shared" si="221"/>
        <v/>
      </c>
      <c r="CW192" s="156" t="str">
        <f t="shared" si="221"/>
        <v/>
      </c>
      <c r="CX192" s="156" t="str">
        <f t="shared" si="221"/>
        <v/>
      </c>
      <c r="CY192" s="156" t="str">
        <f t="shared" si="221"/>
        <v/>
      </c>
      <c r="CZ192" s="156" t="str">
        <f t="shared" si="221"/>
        <v/>
      </c>
      <c r="DA192" s="156" t="str">
        <f t="shared" si="221"/>
        <v/>
      </c>
      <c r="DB192" s="156" t="str">
        <f t="shared" si="221"/>
        <v/>
      </c>
      <c r="DC192" s="229" t="str">
        <f t="shared" si="221"/>
        <v/>
      </c>
      <c r="DD192" s="203" t="str">
        <f>IFERROR(DD60/$L60,"")</f>
        <v/>
      </c>
      <c r="DE192" s="156" t="str">
        <f t="shared" ref="DE192:DH192" si="222">IFERROR(DE60/$L60,"")</f>
        <v/>
      </c>
      <c r="DF192" s="156" t="str">
        <f t="shared" si="222"/>
        <v/>
      </c>
      <c r="DG192" s="156" t="str">
        <f t="shared" si="222"/>
        <v/>
      </c>
      <c r="DH192" s="219" t="str">
        <f t="shared" si="222"/>
        <v/>
      </c>
    </row>
    <row r="193" spans="20:113" customFormat="1" x14ac:dyDescent="0.25">
      <c r="T193" s="301"/>
      <c r="U193" s="301"/>
      <c r="V193" s="301"/>
      <c r="W193" s="301"/>
      <c r="X193" s="301"/>
      <c r="Y193" s="301"/>
      <c r="AA193" s="81"/>
      <c r="AO193" s="262"/>
      <c r="AP193" s="210" t="s">
        <v>407</v>
      </c>
      <c r="AQ193" s="203" t="str">
        <f t="shared" si="194"/>
        <v/>
      </c>
      <c r="AR193" s="156" t="str">
        <f t="shared" ref="AR193:DC193" si="223">IFERROR(AR61/$L61,"")</f>
        <v/>
      </c>
      <c r="AS193" s="156" t="str">
        <f t="shared" si="223"/>
        <v/>
      </c>
      <c r="AT193" s="156" t="str">
        <f t="shared" si="223"/>
        <v/>
      </c>
      <c r="AU193" s="156" t="str">
        <f t="shared" si="223"/>
        <v/>
      </c>
      <c r="AV193" s="156" t="str">
        <f t="shared" si="223"/>
        <v/>
      </c>
      <c r="AW193" s="156" t="str">
        <f t="shared" si="223"/>
        <v/>
      </c>
      <c r="AX193" s="156" t="str">
        <f t="shared" si="223"/>
        <v/>
      </c>
      <c r="AY193" s="156" t="str">
        <f t="shared" si="223"/>
        <v/>
      </c>
      <c r="AZ193" s="156" t="str">
        <f t="shared" si="223"/>
        <v/>
      </c>
      <c r="BA193" s="156" t="str">
        <f t="shared" si="223"/>
        <v/>
      </c>
      <c r="BB193" s="156" t="str">
        <f t="shared" si="223"/>
        <v/>
      </c>
      <c r="BC193" s="156" t="str">
        <f t="shared" si="223"/>
        <v/>
      </c>
      <c r="BD193" s="156" t="str">
        <f t="shared" si="223"/>
        <v/>
      </c>
      <c r="BE193" s="156" t="str">
        <f t="shared" si="223"/>
        <v/>
      </c>
      <c r="BF193" s="156" t="str">
        <f t="shared" si="223"/>
        <v/>
      </c>
      <c r="BG193" s="156" t="str">
        <f t="shared" si="223"/>
        <v/>
      </c>
      <c r="BH193" s="156" t="str">
        <f t="shared" si="223"/>
        <v/>
      </c>
      <c r="BI193" s="156" t="str">
        <f t="shared" si="223"/>
        <v/>
      </c>
      <c r="BJ193" s="156" t="str">
        <f t="shared" si="223"/>
        <v/>
      </c>
      <c r="BK193" s="156" t="str">
        <f t="shared" si="223"/>
        <v/>
      </c>
      <c r="BL193" s="156" t="str">
        <f t="shared" si="223"/>
        <v/>
      </c>
      <c r="BM193" s="156" t="str">
        <f t="shared" si="223"/>
        <v/>
      </c>
      <c r="BN193" s="156" t="str">
        <f t="shared" si="223"/>
        <v/>
      </c>
      <c r="BO193" s="156" t="str">
        <f t="shared" si="223"/>
        <v/>
      </c>
      <c r="BP193" s="156" t="str">
        <f t="shared" si="223"/>
        <v/>
      </c>
      <c r="BQ193" s="156" t="str">
        <f t="shared" si="223"/>
        <v/>
      </c>
      <c r="BR193" s="156" t="str">
        <f t="shared" si="223"/>
        <v/>
      </c>
      <c r="BS193" s="156" t="str">
        <f t="shared" si="223"/>
        <v/>
      </c>
      <c r="BT193" s="156" t="str">
        <f t="shared" si="223"/>
        <v/>
      </c>
      <c r="BU193" s="156" t="str">
        <f t="shared" si="223"/>
        <v/>
      </c>
      <c r="BV193" s="156" t="str">
        <f t="shared" si="223"/>
        <v/>
      </c>
      <c r="BW193" s="156" t="str">
        <f t="shared" si="223"/>
        <v/>
      </c>
      <c r="BX193" s="156" t="str">
        <f t="shared" si="223"/>
        <v/>
      </c>
      <c r="BY193" s="156" t="str">
        <f t="shared" si="223"/>
        <v/>
      </c>
      <c r="BZ193" s="156" t="str">
        <f t="shared" si="223"/>
        <v/>
      </c>
      <c r="CA193" s="219" t="str">
        <f t="shared" si="223"/>
        <v/>
      </c>
      <c r="CB193" s="211" t="str">
        <f t="shared" si="223"/>
        <v/>
      </c>
      <c r="CC193" s="156" t="str">
        <f t="shared" si="223"/>
        <v/>
      </c>
      <c r="CD193" s="156" t="str">
        <f t="shared" si="223"/>
        <v/>
      </c>
      <c r="CE193" s="156" t="str">
        <f t="shared" si="223"/>
        <v/>
      </c>
      <c r="CF193" s="156" t="str">
        <f t="shared" si="223"/>
        <v/>
      </c>
      <c r="CG193" s="156" t="str">
        <f t="shared" si="223"/>
        <v/>
      </c>
      <c r="CH193" s="156" t="str">
        <f t="shared" si="223"/>
        <v/>
      </c>
      <c r="CI193" s="156" t="str">
        <f t="shared" si="223"/>
        <v/>
      </c>
      <c r="CJ193" s="156" t="str">
        <f t="shared" si="223"/>
        <v/>
      </c>
      <c r="CK193" s="156" t="str">
        <f t="shared" si="223"/>
        <v/>
      </c>
      <c r="CL193" s="156" t="str">
        <f t="shared" si="223"/>
        <v/>
      </c>
      <c r="CM193" s="156" t="str">
        <f t="shared" si="223"/>
        <v/>
      </c>
      <c r="CN193" s="156" t="str">
        <f t="shared" si="223"/>
        <v/>
      </c>
      <c r="CO193" s="156" t="str">
        <f t="shared" si="223"/>
        <v/>
      </c>
      <c r="CP193" s="156" t="str">
        <f t="shared" si="223"/>
        <v/>
      </c>
      <c r="CQ193" s="156" t="str">
        <f t="shared" si="223"/>
        <v/>
      </c>
      <c r="CR193" s="156" t="str">
        <f t="shared" si="223"/>
        <v/>
      </c>
      <c r="CS193" s="156" t="str">
        <f t="shared" si="223"/>
        <v/>
      </c>
      <c r="CT193" s="156" t="str">
        <f t="shared" si="223"/>
        <v/>
      </c>
      <c r="CU193" s="156" t="str">
        <f t="shared" si="223"/>
        <v/>
      </c>
      <c r="CV193" s="156" t="str">
        <f t="shared" si="223"/>
        <v/>
      </c>
      <c r="CW193" s="156" t="str">
        <f t="shared" si="223"/>
        <v/>
      </c>
      <c r="CX193" s="156" t="str">
        <f t="shared" si="223"/>
        <v/>
      </c>
      <c r="CY193" s="156" t="str">
        <f t="shared" si="223"/>
        <v/>
      </c>
      <c r="CZ193" s="156" t="str">
        <f t="shared" si="223"/>
        <v/>
      </c>
      <c r="DA193" s="156" t="str">
        <f t="shared" si="223"/>
        <v/>
      </c>
      <c r="DB193" s="156" t="str">
        <f t="shared" si="223"/>
        <v/>
      </c>
      <c r="DC193" s="229" t="str">
        <f t="shared" si="223"/>
        <v/>
      </c>
      <c r="DD193" s="203" t="str">
        <f>IFERROR(DD61/$L61,"")</f>
        <v/>
      </c>
      <c r="DE193" s="156" t="str">
        <f t="shared" ref="DE193:DH193" si="224">IFERROR(DE61/$L61,"")</f>
        <v/>
      </c>
      <c r="DF193" s="156" t="str">
        <f t="shared" si="224"/>
        <v/>
      </c>
      <c r="DG193" s="156" t="str">
        <f t="shared" si="224"/>
        <v/>
      </c>
      <c r="DH193" s="219" t="str">
        <f t="shared" si="224"/>
        <v/>
      </c>
    </row>
    <row r="194" spans="20:113" customFormat="1" x14ac:dyDescent="0.25">
      <c r="T194" s="301"/>
      <c r="U194" s="301"/>
      <c r="V194" s="301"/>
      <c r="W194" s="301"/>
      <c r="X194" s="301"/>
      <c r="Y194" s="301"/>
      <c r="AA194" s="81"/>
      <c r="AO194" s="262"/>
      <c r="AP194" s="210" t="s">
        <v>407</v>
      </c>
      <c r="AQ194" s="203" t="str">
        <f t="shared" si="194"/>
        <v/>
      </c>
      <c r="AR194" s="156" t="str">
        <f t="shared" ref="AR194:DC194" si="225">IFERROR(AR62/$L62,"")</f>
        <v/>
      </c>
      <c r="AS194" s="156" t="str">
        <f t="shared" si="225"/>
        <v/>
      </c>
      <c r="AT194" s="156" t="str">
        <f t="shared" si="225"/>
        <v/>
      </c>
      <c r="AU194" s="156" t="str">
        <f t="shared" si="225"/>
        <v/>
      </c>
      <c r="AV194" s="156" t="str">
        <f t="shared" si="225"/>
        <v/>
      </c>
      <c r="AW194" s="156" t="str">
        <f t="shared" si="225"/>
        <v/>
      </c>
      <c r="AX194" s="156" t="str">
        <f t="shared" si="225"/>
        <v/>
      </c>
      <c r="AY194" s="156" t="str">
        <f t="shared" si="225"/>
        <v/>
      </c>
      <c r="AZ194" s="156" t="str">
        <f t="shared" si="225"/>
        <v/>
      </c>
      <c r="BA194" s="156" t="str">
        <f t="shared" si="225"/>
        <v/>
      </c>
      <c r="BB194" s="156" t="str">
        <f t="shared" si="225"/>
        <v/>
      </c>
      <c r="BC194" s="156" t="str">
        <f t="shared" si="225"/>
        <v/>
      </c>
      <c r="BD194" s="156" t="str">
        <f t="shared" si="225"/>
        <v/>
      </c>
      <c r="BE194" s="156" t="str">
        <f t="shared" si="225"/>
        <v/>
      </c>
      <c r="BF194" s="156" t="str">
        <f t="shared" si="225"/>
        <v/>
      </c>
      <c r="BG194" s="156" t="str">
        <f t="shared" si="225"/>
        <v/>
      </c>
      <c r="BH194" s="156" t="str">
        <f t="shared" si="225"/>
        <v/>
      </c>
      <c r="BI194" s="156" t="str">
        <f t="shared" si="225"/>
        <v/>
      </c>
      <c r="BJ194" s="156" t="str">
        <f t="shared" si="225"/>
        <v/>
      </c>
      <c r="BK194" s="156" t="str">
        <f t="shared" si="225"/>
        <v/>
      </c>
      <c r="BL194" s="156" t="str">
        <f t="shared" si="225"/>
        <v/>
      </c>
      <c r="BM194" s="156" t="str">
        <f t="shared" si="225"/>
        <v/>
      </c>
      <c r="BN194" s="156" t="str">
        <f t="shared" si="225"/>
        <v/>
      </c>
      <c r="BO194" s="156" t="str">
        <f t="shared" si="225"/>
        <v/>
      </c>
      <c r="BP194" s="156" t="str">
        <f t="shared" si="225"/>
        <v/>
      </c>
      <c r="BQ194" s="156" t="str">
        <f t="shared" si="225"/>
        <v/>
      </c>
      <c r="BR194" s="156" t="str">
        <f t="shared" si="225"/>
        <v/>
      </c>
      <c r="BS194" s="156" t="str">
        <f t="shared" si="225"/>
        <v/>
      </c>
      <c r="BT194" s="156" t="str">
        <f t="shared" si="225"/>
        <v/>
      </c>
      <c r="BU194" s="156" t="str">
        <f t="shared" si="225"/>
        <v/>
      </c>
      <c r="BV194" s="156" t="str">
        <f t="shared" si="225"/>
        <v/>
      </c>
      <c r="BW194" s="156" t="str">
        <f t="shared" si="225"/>
        <v/>
      </c>
      <c r="BX194" s="156" t="str">
        <f t="shared" si="225"/>
        <v/>
      </c>
      <c r="BY194" s="156" t="str">
        <f t="shared" si="225"/>
        <v/>
      </c>
      <c r="BZ194" s="156" t="str">
        <f t="shared" si="225"/>
        <v/>
      </c>
      <c r="CA194" s="219" t="str">
        <f t="shared" si="225"/>
        <v/>
      </c>
      <c r="CB194" s="211" t="str">
        <f t="shared" si="225"/>
        <v/>
      </c>
      <c r="CC194" s="156" t="str">
        <f t="shared" si="225"/>
        <v/>
      </c>
      <c r="CD194" s="156" t="str">
        <f t="shared" si="225"/>
        <v/>
      </c>
      <c r="CE194" s="156" t="str">
        <f t="shared" si="225"/>
        <v/>
      </c>
      <c r="CF194" s="156" t="str">
        <f t="shared" si="225"/>
        <v/>
      </c>
      <c r="CG194" s="156" t="str">
        <f t="shared" si="225"/>
        <v/>
      </c>
      <c r="CH194" s="156" t="str">
        <f t="shared" si="225"/>
        <v/>
      </c>
      <c r="CI194" s="156" t="str">
        <f t="shared" si="225"/>
        <v/>
      </c>
      <c r="CJ194" s="156" t="str">
        <f t="shared" si="225"/>
        <v/>
      </c>
      <c r="CK194" s="156" t="str">
        <f t="shared" si="225"/>
        <v/>
      </c>
      <c r="CL194" s="156" t="str">
        <f t="shared" si="225"/>
        <v/>
      </c>
      <c r="CM194" s="156" t="str">
        <f t="shared" si="225"/>
        <v/>
      </c>
      <c r="CN194" s="156" t="str">
        <f t="shared" si="225"/>
        <v/>
      </c>
      <c r="CO194" s="156" t="str">
        <f t="shared" si="225"/>
        <v/>
      </c>
      <c r="CP194" s="156" t="str">
        <f t="shared" si="225"/>
        <v/>
      </c>
      <c r="CQ194" s="156" t="str">
        <f t="shared" si="225"/>
        <v/>
      </c>
      <c r="CR194" s="156" t="str">
        <f t="shared" si="225"/>
        <v/>
      </c>
      <c r="CS194" s="156" t="str">
        <f t="shared" si="225"/>
        <v/>
      </c>
      <c r="CT194" s="156" t="str">
        <f t="shared" si="225"/>
        <v/>
      </c>
      <c r="CU194" s="156" t="str">
        <f t="shared" si="225"/>
        <v/>
      </c>
      <c r="CV194" s="156" t="str">
        <f t="shared" si="225"/>
        <v/>
      </c>
      <c r="CW194" s="156" t="str">
        <f t="shared" si="225"/>
        <v/>
      </c>
      <c r="CX194" s="156" t="str">
        <f t="shared" si="225"/>
        <v/>
      </c>
      <c r="CY194" s="156" t="str">
        <f t="shared" si="225"/>
        <v/>
      </c>
      <c r="CZ194" s="156" t="str">
        <f t="shared" si="225"/>
        <v/>
      </c>
      <c r="DA194" s="156" t="str">
        <f t="shared" si="225"/>
        <v/>
      </c>
      <c r="DB194" s="156" t="str">
        <f t="shared" si="225"/>
        <v/>
      </c>
      <c r="DC194" s="229" t="str">
        <f t="shared" si="225"/>
        <v/>
      </c>
      <c r="DD194" s="203" t="str">
        <f>IFERROR(DD62/$L62,"")</f>
        <v/>
      </c>
      <c r="DE194" s="156" t="str">
        <f t="shared" ref="DE194:DH194" si="226">IFERROR(DE62/$L62,"")</f>
        <v/>
      </c>
      <c r="DF194" s="156" t="str">
        <f t="shared" si="226"/>
        <v/>
      </c>
      <c r="DG194" s="156" t="str">
        <f t="shared" si="226"/>
        <v/>
      </c>
      <c r="DH194" s="219" t="str">
        <f t="shared" si="226"/>
        <v/>
      </c>
    </row>
    <row r="195" spans="20:113" customFormat="1" x14ac:dyDescent="0.25">
      <c r="T195" s="301"/>
      <c r="U195" s="301"/>
      <c r="V195" s="301"/>
      <c r="W195" s="301"/>
      <c r="X195" s="301"/>
      <c r="Y195" s="301"/>
      <c r="AA195" s="81"/>
      <c r="AO195" s="262"/>
      <c r="AP195" s="210" t="s">
        <v>407</v>
      </c>
      <c r="AQ195" s="203" t="str">
        <f t="shared" si="194"/>
        <v/>
      </c>
      <c r="AR195" s="156" t="str">
        <f t="shared" ref="AR195:DC195" si="227">IFERROR(AR63/$L63,"")</f>
        <v/>
      </c>
      <c r="AS195" s="156" t="str">
        <f t="shared" si="227"/>
        <v/>
      </c>
      <c r="AT195" s="156" t="str">
        <f t="shared" si="227"/>
        <v/>
      </c>
      <c r="AU195" s="156" t="str">
        <f t="shared" si="227"/>
        <v/>
      </c>
      <c r="AV195" s="156" t="str">
        <f t="shared" si="227"/>
        <v/>
      </c>
      <c r="AW195" s="156" t="str">
        <f t="shared" si="227"/>
        <v/>
      </c>
      <c r="AX195" s="156" t="str">
        <f t="shared" si="227"/>
        <v/>
      </c>
      <c r="AY195" s="156" t="str">
        <f t="shared" si="227"/>
        <v/>
      </c>
      <c r="AZ195" s="156" t="str">
        <f t="shared" si="227"/>
        <v/>
      </c>
      <c r="BA195" s="156" t="str">
        <f t="shared" si="227"/>
        <v/>
      </c>
      <c r="BB195" s="156" t="str">
        <f t="shared" si="227"/>
        <v/>
      </c>
      <c r="BC195" s="156" t="str">
        <f t="shared" si="227"/>
        <v/>
      </c>
      <c r="BD195" s="156" t="str">
        <f t="shared" si="227"/>
        <v/>
      </c>
      <c r="BE195" s="156" t="str">
        <f t="shared" si="227"/>
        <v/>
      </c>
      <c r="BF195" s="156" t="str">
        <f t="shared" si="227"/>
        <v/>
      </c>
      <c r="BG195" s="156" t="str">
        <f t="shared" si="227"/>
        <v/>
      </c>
      <c r="BH195" s="156" t="str">
        <f t="shared" si="227"/>
        <v/>
      </c>
      <c r="BI195" s="156" t="str">
        <f t="shared" si="227"/>
        <v/>
      </c>
      <c r="BJ195" s="156" t="str">
        <f t="shared" si="227"/>
        <v/>
      </c>
      <c r="BK195" s="156" t="str">
        <f t="shared" si="227"/>
        <v/>
      </c>
      <c r="BL195" s="156" t="str">
        <f t="shared" si="227"/>
        <v/>
      </c>
      <c r="BM195" s="156" t="str">
        <f t="shared" si="227"/>
        <v/>
      </c>
      <c r="BN195" s="156" t="str">
        <f t="shared" si="227"/>
        <v/>
      </c>
      <c r="BO195" s="156" t="str">
        <f t="shared" si="227"/>
        <v/>
      </c>
      <c r="BP195" s="156" t="str">
        <f t="shared" si="227"/>
        <v/>
      </c>
      <c r="BQ195" s="156" t="str">
        <f t="shared" si="227"/>
        <v/>
      </c>
      <c r="BR195" s="156" t="str">
        <f t="shared" si="227"/>
        <v/>
      </c>
      <c r="BS195" s="156" t="str">
        <f t="shared" si="227"/>
        <v/>
      </c>
      <c r="BT195" s="156" t="str">
        <f t="shared" si="227"/>
        <v/>
      </c>
      <c r="BU195" s="156" t="str">
        <f t="shared" si="227"/>
        <v/>
      </c>
      <c r="BV195" s="156" t="str">
        <f t="shared" si="227"/>
        <v/>
      </c>
      <c r="BW195" s="156" t="str">
        <f t="shared" si="227"/>
        <v/>
      </c>
      <c r="BX195" s="156" t="str">
        <f t="shared" si="227"/>
        <v/>
      </c>
      <c r="BY195" s="156" t="str">
        <f t="shared" si="227"/>
        <v/>
      </c>
      <c r="BZ195" s="156" t="str">
        <f t="shared" si="227"/>
        <v/>
      </c>
      <c r="CA195" s="219" t="str">
        <f t="shared" si="227"/>
        <v/>
      </c>
      <c r="CB195" s="211" t="str">
        <f t="shared" si="227"/>
        <v/>
      </c>
      <c r="CC195" s="156" t="str">
        <f t="shared" si="227"/>
        <v/>
      </c>
      <c r="CD195" s="156" t="str">
        <f t="shared" si="227"/>
        <v/>
      </c>
      <c r="CE195" s="156" t="str">
        <f t="shared" si="227"/>
        <v/>
      </c>
      <c r="CF195" s="156" t="str">
        <f t="shared" si="227"/>
        <v/>
      </c>
      <c r="CG195" s="156" t="str">
        <f t="shared" si="227"/>
        <v/>
      </c>
      <c r="CH195" s="156" t="str">
        <f t="shared" si="227"/>
        <v/>
      </c>
      <c r="CI195" s="156" t="str">
        <f t="shared" si="227"/>
        <v/>
      </c>
      <c r="CJ195" s="156" t="str">
        <f t="shared" si="227"/>
        <v/>
      </c>
      <c r="CK195" s="156" t="str">
        <f t="shared" si="227"/>
        <v/>
      </c>
      <c r="CL195" s="156" t="str">
        <f t="shared" si="227"/>
        <v/>
      </c>
      <c r="CM195" s="156" t="str">
        <f t="shared" si="227"/>
        <v/>
      </c>
      <c r="CN195" s="156" t="str">
        <f t="shared" si="227"/>
        <v/>
      </c>
      <c r="CO195" s="156" t="str">
        <f t="shared" si="227"/>
        <v/>
      </c>
      <c r="CP195" s="156" t="str">
        <f t="shared" si="227"/>
        <v/>
      </c>
      <c r="CQ195" s="156" t="str">
        <f t="shared" si="227"/>
        <v/>
      </c>
      <c r="CR195" s="156" t="str">
        <f t="shared" si="227"/>
        <v/>
      </c>
      <c r="CS195" s="156" t="str">
        <f t="shared" si="227"/>
        <v/>
      </c>
      <c r="CT195" s="156" t="str">
        <f t="shared" si="227"/>
        <v/>
      </c>
      <c r="CU195" s="156" t="str">
        <f t="shared" si="227"/>
        <v/>
      </c>
      <c r="CV195" s="156" t="str">
        <f t="shared" si="227"/>
        <v/>
      </c>
      <c r="CW195" s="156" t="str">
        <f t="shared" si="227"/>
        <v/>
      </c>
      <c r="CX195" s="156" t="str">
        <f t="shared" si="227"/>
        <v/>
      </c>
      <c r="CY195" s="156" t="str">
        <f t="shared" si="227"/>
        <v/>
      </c>
      <c r="CZ195" s="156" t="str">
        <f t="shared" si="227"/>
        <v/>
      </c>
      <c r="DA195" s="156" t="str">
        <f t="shared" si="227"/>
        <v/>
      </c>
      <c r="DB195" s="156" t="str">
        <f t="shared" si="227"/>
        <v/>
      </c>
      <c r="DC195" s="229" t="str">
        <f t="shared" si="227"/>
        <v/>
      </c>
      <c r="DD195" s="203" t="str">
        <f>IFERROR(DD63/$L63,"")</f>
        <v/>
      </c>
      <c r="DE195" s="156" t="str">
        <f t="shared" ref="DE195:DH195" si="228">IFERROR(DE63/$L63,"")</f>
        <v/>
      </c>
      <c r="DF195" s="156" t="str">
        <f t="shared" si="228"/>
        <v/>
      </c>
      <c r="DG195" s="156" t="str">
        <f t="shared" si="228"/>
        <v/>
      </c>
      <c r="DH195" s="219" t="str">
        <f t="shared" si="228"/>
        <v/>
      </c>
    </row>
    <row r="196" spans="20:113" customFormat="1" ht="15.75" thickBot="1" x14ac:dyDescent="0.3">
      <c r="T196" s="301"/>
      <c r="U196" s="301"/>
      <c r="V196" s="301"/>
      <c r="W196" s="301"/>
      <c r="X196" s="301"/>
      <c r="Y196" s="301"/>
      <c r="AA196" s="81"/>
      <c r="AO196" s="262"/>
      <c r="AP196" s="210" t="s">
        <v>407</v>
      </c>
      <c r="AQ196" s="204" t="str">
        <f t="shared" si="194"/>
        <v/>
      </c>
      <c r="AR196" s="205" t="str">
        <f t="shared" ref="AR196:DC196" si="229">IFERROR(AR64/$L64,"")</f>
        <v/>
      </c>
      <c r="AS196" s="205" t="str">
        <f t="shared" si="229"/>
        <v/>
      </c>
      <c r="AT196" s="205" t="str">
        <f t="shared" si="229"/>
        <v/>
      </c>
      <c r="AU196" s="205" t="str">
        <f t="shared" si="229"/>
        <v/>
      </c>
      <c r="AV196" s="205" t="str">
        <f t="shared" si="229"/>
        <v/>
      </c>
      <c r="AW196" s="205" t="str">
        <f t="shared" si="229"/>
        <v/>
      </c>
      <c r="AX196" s="205" t="str">
        <f t="shared" si="229"/>
        <v/>
      </c>
      <c r="AY196" s="205" t="str">
        <f t="shared" si="229"/>
        <v/>
      </c>
      <c r="AZ196" s="205" t="str">
        <f t="shared" si="229"/>
        <v/>
      </c>
      <c r="BA196" s="205" t="str">
        <f t="shared" si="229"/>
        <v/>
      </c>
      <c r="BB196" s="205" t="str">
        <f t="shared" si="229"/>
        <v/>
      </c>
      <c r="BC196" s="205" t="str">
        <f t="shared" si="229"/>
        <v/>
      </c>
      <c r="BD196" s="205" t="str">
        <f t="shared" si="229"/>
        <v/>
      </c>
      <c r="BE196" s="205" t="str">
        <f t="shared" si="229"/>
        <v/>
      </c>
      <c r="BF196" s="205" t="str">
        <f t="shared" si="229"/>
        <v/>
      </c>
      <c r="BG196" s="205" t="str">
        <f t="shared" si="229"/>
        <v/>
      </c>
      <c r="BH196" s="205" t="str">
        <f t="shared" si="229"/>
        <v/>
      </c>
      <c r="BI196" s="205" t="str">
        <f t="shared" si="229"/>
        <v/>
      </c>
      <c r="BJ196" s="205" t="str">
        <f t="shared" si="229"/>
        <v/>
      </c>
      <c r="BK196" s="205" t="str">
        <f t="shared" si="229"/>
        <v/>
      </c>
      <c r="BL196" s="205" t="str">
        <f t="shared" si="229"/>
        <v/>
      </c>
      <c r="BM196" s="205" t="str">
        <f t="shared" si="229"/>
        <v/>
      </c>
      <c r="BN196" s="205" t="str">
        <f t="shared" si="229"/>
        <v/>
      </c>
      <c r="BO196" s="205" t="str">
        <f t="shared" si="229"/>
        <v/>
      </c>
      <c r="BP196" s="205" t="str">
        <f t="shared" si="229"/>
        <v/>
      </c>
      <c r="BQ196" s="205" t="str">
        <f t="shared" si="229"/>
        <v/>
      </c>
      <c r="BR196" s="205" t="str">
        <f t="shared" si="229"/>
        <v/>
      </c>
      <c r="BS196" s="205" t="str">
        <f t="shared" si="229"/>
        <v/>
      </c>
      <c r="BT196" s="205" t="str">
        <f t="shared" si="229"/>
        <v/>
      </c>
      <c r="BU196" s="205" t="str">
        <f t="shared" si="229"/>
        <v/>
      </c>
      <c r="BV196" s="205" t="str">
        <f t="shared" si="229"/>
        <v/>
      </c>
      <c r="BW196" s="205" t="str">
        <f t="shared" si="229"/>
        <v/>
      </c>
      <c r="BX196" s="205" t="str">
        <f t="shared" si="229"/>
        <v/>
      </c>
      <c r="BY196" s="205" t="str">
        <f t="shared" si="229"/>
        <v/>
      </c>
      <c r="BZ196" s="205" t="str">
        <f t="shared" si="229"/>
        <v/>
      </c>
      <c r="CA196" s="221" t="str">
        <f t="shared" si="229"/>
        <v/>
      </c>
      <c r="CB196" s="211" t="str">
        <f t="shared" si="229"/>
        <v/>
      </c>
      <c r="CC196" s="156" t="str">
        <f t="shared" si="229"/>
        <v/>
      </c>
      <c r="CD196" s="156" t="str">
        <f t="shared" si="229"/>
        <v/>
      </c>
      <c r="CE196" s="156" t="str">
        <f t="shared" si="229"/>
        <v/>
      </c>
      <c r="CF196" s="156" t="str">
        <f t="shared" si="229"/>
        <v/>
      </c>
      <c r="CG196" s="156" t="str">
        <f t="shared" si="229"/>
        <v/>
      </c>
      <c r="CH196" s="156" t="str">
        <f t="shared" si="229"/>
        <v/>
      </c>
      <c r="CI196" s="156" t="str">
        <f t="shared" si="229"/>
        <v/>
      </c>
      <c r="CJ196" s="156" t="str">
        <f t="shared" si="229"/>
        <v/>
      </c>
      <c r="CK196" s="156" t="str">
        <f t="shared" si="229"/>
        <v/>
      </c>
      <c r="CL196" s="156" t="str">
        <f t="shared" si="229"/>
        <v/>
      </c>
      <c r="CM196" s="156" t="str">
        <f t="shared" si="229"/>
        <v/>
      </c>
      <c r="CN196" s="156" t="str">
        <f t="shared" si="229"/>
        <v/>
      </c>
      <c r="CO196" s="156" t="str">
        <f t="shared" si="229"/>
        <v/>
      </c>
      <c r="CP196" s="156" t="str">
        <f t="shared" si="229"/>
        <v/>
      </c>
      <c r="CQ196" s="156" t="str">
        <f t="shared" si="229"/>
        <v/>
      </c>
      <c r="CR196" s="156" t="str">
        <f t="shared" si="229"/>
        <v/>
      </c>
      <c r="CS196" s="156" t="str">
        <f t="shared" si="229"/>
        <v/>
      </c>
      <c r="CT196" s="156" t="str">
        <f t="shared" si="229"/>
        <v/>
      </c>
      <c r="CU196" s="156" t="str">
        <f t="shared" si="229"/>
        <v/>
      </c>
      <c r="CV196" s="156" t="str">
        <f t="shared" si="229"/>
        <v/>
      </c>
      <c r="CW196" s="156" t="str">
        <f t="shared" si="229"/>
        <v/>
      </c>
      <c r="CX196" s="156" t="str">
        <f t="shared" si="229"/>
        <v/>
      </c>
      <c r="CY196" s="156" t="str">
        <f t="shared" si="229"/>
        <v/>
      </c>
      <c r="CZ196" s="156" t="str">
        <f t="shared" si="229"/>
        <v/>
      </c>
      <c r="DA196" s="156" t="str">
        <f t="shared" si="229"/>
        <v/>
      </c>
      <c r="DB196" s="156" t="str">
        <f t="shared" si="229"/>
        <v/>
      </c>
      <c r="DC196" s="229" t="str">
        <f t="shared" si="229"/>
        <v/>
      </c>
      <c r="DD196" s="204" t="str">
        <f>IFERROR(DD64/$L64,"")</f>
        <v/>
      </c>
      <c r="DE196" s="205" t="str">
        <f t="shared" ref="DE196:DH196" si="230">IFERROR(DE64/$L64,"")</f>
        <v/>
      </c>
      <c r="DF196" s="205" t="str">
        <f t="shared" si="230"/>
        <v/>
      </c>
      <c r="DG196" s="205" t="str">
        <f t="shared" si="230"/>
        <v/>
      </c>
      <c r="DH196" s="221" t="str">
        <f t="shared" si="230"/>
        <v/>
      </c>
    </row>
    <row r="197" spans="20:113" customFormat="1" x14ac:dyDescent="0.25">
      <c r="T197" s="301"/>
      <c r="U197" s="301"/>
      <c r="V197" s="301"/>
      <c r="W197" s="301"/>
      <c r="X197" s="301"/>
      <c r="Y197" s="301"/>
      <c r="AA197" s="81"/>
      <c r="AR197" s="90"/>
      <c r="AX197" s="90"/>
      <c r="AY197" s="90"/>
      <c r="AZ197" s="90"/>
      <c r="BA197" s="90"/>
      <c r="BB197" s="90"/>
      <c r="BQ197" s="88"/>
      <c r="BR197" s="88"/>
      <c r="BU197" s="144"/>
      <c r="BV197" s="144"/>
      <c r="BW197" s="144"/>
      <c r="BX197" s="144"/>
      <c r="BY197" s="144"/>
      <c r="BZ197" s="144"/>
    </row>
    <row r="198" spans="20:113" customFormat="1" ht="15.75" thickBot="1" x14ac:dyDescent="0.3">
      <c r="T198" s="301"/>
      <c r="U198" s="301"/>
      <c r="V198" s="301"/>
      <c r="W198" s="301"/>
      <c r="X198" s="301"/>
      <c r="Y198" s="301"/>
      <c r="AA198" s="81"/>
      <c r="AO198" s="224"/>
      <c r="AP198" s="224"/>
      <c r="AQ198" s="224"/>
      <c r="AR198" s="225"/>
      <c r="AS198" s="224"/>
      <c r="AT198" s="224"/>
      <c r="AU198" s="224"/>
      <c r="AV198" s="224"/>
      <c r="AW198" s="224"/>
      <c r="AX198" s="225"/>
      <c r="AY198" s="225"/>
      <c r="AZ198" s="225"/>
      <c r="BA198" s="225"/>
      <c r="BB198" s="225"/>
      <c r="BC198" s="224"/>
      <c r="BD198" s="224"/>
      <c r="BE198" s="224"/>
      <c r="BF198" s="224"/>
      <c r="BG198" s="224"/>
      <c r="BH198" s="224"/>
      <c r="BI198" s="224"/>
      <c r="BJ198" s="224"/>
      <c r="BK198" s="224"/>
      <c r="BL198" s="224"/>
      <c r="BM198" s="224"/>
      <c r="BN198" s="224"/>
      <c r="BO198" s="224"/>
      <c r="BP198" s="224"/>
      <c r="BQ198" s="224"/>
      <c r="BR198" s="224"/>
      <c r="BS198" s="224"/>
      <c r="BT198" s="224"/>
      <c r="BU198" s="226"/>
      <c r="BV198" s="226"/>
      <c r="BW198" s="226"/>
      <c r="BX198" s="226"/>
      <c r="BY198" s="226"/>
      <c r="BZ198" s="226"/>
      <c r="CA198" s="224"/>
      <c r="CB198" s="224"/>
      <c r="CC198" s="224"/>
      <c r="CD198" s="224"/>
      <c r="CE198" s="224"/>
      <c r="CF198" s="224"/>
      <c r="CG198" s="224"/>
      <c r="CH198" s="224"/>
      <c r="CI198" s="224"/>
      <c r="CJ198" s="224"/>
      <c r="CK198" s="224"/>
      <c r="CL198" s="224"/>
      <c r="CM198" s="224"/>
      <c r="CN198" s="224"/>
      <c r="CO198" s="224"/>
      <c r="CP198" s="224"/>
      <c r="CQ198" s="224"/>
      <c r="CR198" s="224"/>
      <c r="CS198" s="224"/>
      <c r="CT198" s="224"/>
      <c r="CU198" s="224"/>
      <c r="CV198" s="224"/>
      <c r="CW198" s="224"/>
      <c r="CX198" s="224"/>
      <c r="CY198" s="224"/>
      <c r="CZ198" s="227"/>
      <c r="DA198" s="224"/>
      <c r="DB198" s="224"/>
      <c r="DC198" s="224"/>
      <c r="DD198" s="224"/>
      <c r="DE198" s="224"/>
      <c r="DF198" s="224"/>
      <c r="DG198" s="224"/>
      <c r="DH198" s="224"/>
      <c r="DI198" s="224"/>
    </row>
    <row r="199" spans="20:113" customFormat="1" ht="26.25" customHeight="1" thickBot="1" x14ac:dyDescent="0.3">
      <c r="T199" s="301"/>
      <c r="U199" s="301"/>
      <c r="V199" s="301"/>
      <c r="W199" s="301"/>
      <c r="X199" s="301"/>
      <c r="Y199" s="301"/>
      <c r="AA199" s="81"/>
      <c r="AO199" s="224"/>
      <c r="AP199" s="208" t="s">
        <v>414</v>
      </c>
      <c r="AQ199" s="209">
        <f>SUM(AQ136:AQ196)</f>
        <v>0</v>
      </c>
      <c r="AR199" s="209">
        <f t="shared" ref="AR199:BZ199" si="231">SUM(AR136:AR196)</f>
        <v>0</v>
      </c>
      <c r="AS199" s="209">
        <f t="shared" si="231"/>
        <v>0</v>
      </c>
      <c r="AT199" s="209">
        <f t="shared" si="231"/>
        <v>0</v>
      </c>
      <c r="AU199" s="209">
        <f t="shared" si="231"/>
        <v>0</v>
      </c>
      <c r="AV199" s="209">
        <f t="shared" si="231"/>
        <v>0</v>
      </c>
      <c r="AW199" s="209">
        <f t="shared" si="231"/>
        <v>0</v>
      </c>
      <c r="AX199" s="209">
        <f t="shared" si="231"/>
        <v>0</v>
      </c>
      <c r="AY199" s="209">
        <f t="shared" si="231"/>
        <v>0</v>
      </c>
      <c r="AZ199" s="209">
        <f t="shared" si="231"/>
        <v>0</v>
      </c>
      <c r="BA199" s="209">
        <f t="shared" si="231"/>
        <v>0</v>
      </c>
      <c r="BB199" s="209">
        <f t="shared" si="231"/>
        <v>0</v>
      </c>
      <c r="BC199" s="209">
        <f t="shared" si="231"/>
        <v>0</v>
      </c>
      <c r="BD199" s="209">
        <f t="shared" si="231"/>
        <v>0</v>
      </c>
      <c r="BE199" s="209">
        <f t="shared" si="231"/>
        <v>0</v>
      </c>
      <c r="BF199" s="209">
        <f t="shared" si="231"/>
        <v>0</v>
      </c>
      <c r="BG199" s="209">
        <f t="shared" si="231"/>
        <v>0</v>
      </c>
      <c r="BH199" s="209">
        <f t="shared" si="231"/>
        <v>0</v>
      </c>
      <c r="BI199" s="209">
        <f t="shared" si="231"/>
        <v>0</v>
      </c>
      <c r="BJ199" s="209">
        <f t="shared" si="231"/>
        <v>0</v>
      </c>
      <c r="BK199" s="209">
        <f t="shared" si="231"/>
        <v>0</v>
      </c>
      <c r="BL199" s="209">
        <f t="shared" si="231"/>
        <v>0</v>
      </c>
      <c r="BM199" s="209">
        <f t="shared" si="231"/>
        <v>0</v>
      </c>
      <c r="BN199" s="209">
        <f t="shared" si="231"/>
        <v>0</v>
      </c>
      <c r="BO199" s="209">
        <f t="shared" si="231"/>
        <v>0</v>
      </c>
      <c r="BP199" s="209">
        <f t="shared" si="231"/>
        <v>0</v>
      </c>
      <c r="BQ199" s="209">
        <f t="shared" si="231"/>
        <v>0</v>
      </c>
      <c r="BR199" s="209">
        <f t="shared" si="231"/>
        <v>0</v>
      </c>
      <c r="BS199" s="209">
        <f t="shared" si="231"/>
        <v>0</v>
      </c>
      <c r="BT199" s="209">
        <f t="shared" si="231"/>
        <v>0</v>
      </c>
      <c r="BU199" s="209">
        <f t="shared" si="231"/>
        <v>0</v>
      </c>
      <c r="BV199" s="209">
        <f t="shared" si="231"/>
        <v>0</v>
      </c>
      <c r="BW199" s="209">
        <f t="shared" si="231"/>
        <v>0</v>
      </c>
      <c r="BX199" s="209">
        <f t="shared" si="231"/>
        <v>0</v>
      </c>
      <c r="BY199" s="209">
        <f t="shared" si="231"/>
        <v>0</v>
      </c>
      <c r="BZ199" s="209">
        <f t="shared" si="231"/>
        <v>0</v>
      </c>
      <c r="CA199" s="209">
        <f>SUM(CA136:CA196)</f>
        <v>0</v>
      </c>
      <c r="CB199" s="287"/>
      <c r="CC199" s="287"/>
      <c r="CD199" s="287"/>
      <c r="CE199" s="287"/>
      <c r="CF199" s="287"/>
      <c r="CG199" s="287"/>
      <c r="CH199" s="287"/>
      <c r="CI199" s="287"/>
      <c r="CJ199" s="287"/>
      <c r="CK199" s="287"/>
      <c r="CL199" s="287"/>
      <c r="CM199" s="287"/>
      <c r="CN199" s="287"/>
      <c r="CO199" s="287"/>
      <c r="CP199" s="287"/>
      <c r="CQ199" s="287"/>
      <c r="CR199" s="287"/>
      <c r="CS199" s="287"/>
      <c r="CT199" s="287"/>
      <c r="CU199" s="287"/>
      <c r="CV199" s="287"/>
      <c r="CW199" s="287"/>
      <c r="CX199" s="287"/>
      <c r="CY199" s="287"/>
      <c r="CZ199" s="287"/>
      <c r="DA199" s="287"/>
      <c r="DB199" s="287"/>
      <c r="DC199" s="287"/>
      <c r="DD199" s="287"/>
      <c r="DE199" s="287"/>
      <c r="DF199" s="287"/>
      <c r="DG199" s="287"/>
      <c r="DH199" s="288"/>
      <c r="DI199" s="224"/>
    </row>
    <row r="200" spans="20:113" customFormat="1" ht="27.75" customHeight="1" thickBot="1" x14ac:dyDescent="0.3">
      <c r="T200" s="301"/>
      <c r="U200" s="301"/>
      <c r="V200" s="301"/>
      <c r="W200" s="301"/>
      <c r="X200" s="301"/>
      <c r="Y200" s="301"/>
      <c r="AA200" s="81"/>
      <c r="AO200" s="224"/>
      <c r="AP200" s="208" t="s">
        <v>415</v>
      </c>
      <c r="AQ200" s="289"/>
      <c r="AR200" s="290"/>
      <c r="AS200" s="289"/>
      <c r="AT200" s="289"/>
      <c r="AU200" s="289"/>
      <c r="AV200" s="289"/>
      <c r="AW200" s="289"/>
      <c r="AX200" s="290"/>
      <c r="AY200" s="290"/>
      <c r="AZ200" s="290"/>
      <c r="BA200" s="290"/>
      <c r="BB200" s="290"/>
      <c r="BC200" s="289"/>
      <c r="BD200" s="289"/>
      <c r="BE200" s="289"/>
      <c r="BF200" s="289"/>
      <c r="BG200" s="289"/>
      <c r="BH200" s="289"/>
      <c r="BI200" s="289"/>
      <c r="BJ200" s="289"/>
      <c r="BK200" s="289"/>
      <c r="BL200" s="289"/>
      <c r="BM200" s="289"/>
      <c r="BN200" s="289"/>
      <c r="BO200" s="289"/>
      <c r="BP200" s="289"/>
      <c r="BQ200" s="289"/>
      <c r="BR200" s="289"/>
      <c r="BS200" s="289"/>
      <c r="BT200" s="289"/>
      <c r="BU200" s="291"/>
      <c r="BV200" s="291"/>
      <c r="BW200" s="291"/>
      <c r="BX200" s="291"/>
      <c r="BY200" s="291"/>
      <c r="BZ200" s="291"/>
      <c r="CA200" s="291">
        <f>SUM(AQ199:CA199)</f>
        <v>0</v>
      </c>
      <c r="CB200" s="235">
        <f>IF(OR($CA$129&gt;1,$CA$200&gt;1),"considérer somme a",SUM(CB136:CB196))</f>
        <v>0</v>
      </c>
      <c r="CC200" s="235">
        <f t="shared" ref="CC200:DC200" si="232">IF(OR($CA$129&gt;1,$CA$200&gt;1),"considérer somme a",SUM(CC136:CC196))</f>
        <v>0</v>
      </c>
      <c r="CD200" s="235">
        <f t="shared" si="232"/>
        <v>0</v>
      </c>
      <c r="CE200" s="235">
        <f t="shared" si="232"/>
        <v>0</v>
      </c>
      <c r="CF200" s="235">
        <f t="shared" si="232"/>
        <v>0</v>
      </c>
      <c r="CG200" s="235">
        <f t="shared" si="232"/>
        <v>0</v>
      </c>
      <c r="CH200" s="235">
        <f t="shared" si="232"/>
        <v>0</v>
      </c>
      <c r="CI200" s="235">
        <f t="shared" si="232"/>
        <v>0</v>
      </c>
      <c r="CJ200" s="235">
        <f t="shared" si="232"/>
        <v>0</v>
      </c>
      <c r="CK200" s="235">
        <f t="shared" si="232"/>
        <v>0</v>
      </c>
      <c r="CL200" s="235">
        <f t="shared" si="232"/>
        <v>0</v>
      </c>
      <c r="CM200" s="235">
        <f t="shared" si="232"/>
        <v>0</v>
      </c>
      <c r="CN200" s="235">
        <f t="shared" si="232"/>
        <v>0</v>
      </c>
      <c r="CO200" s="235">
        <f t="shared" si="232"/>
        <v>0</v>
      </c>
      <c r="CP200" s="235">
        <f t="shared" si="232"/>
        <v>0</v>
      </c>
      <c r="CQ200" s="235">
        <f t="shared" si="232"/>
        <v>0</v>
      </c>
      <c r="CR200" s="235">
        <f t="shared" si="232"/>
        <v>0</v>
      </c>
      <c r="CS200" s="235">
        <f t="shared" si="232"/>
        <v>0</v>
      </c>
      <c r="CT200" s="235">
        <f t="shared" si="232"/>
        <v>0</v>
      </c>
      <c r="CU200" s="235">
        <f t="shared" si="232"/>
        <v>0</v>
      </c>
      <c r="CV200" s="235">
        <f t="shared" si="232"/>
        <v>0</v>
      </c>
      <c r="CW200" s="235">
        <f t="shared" si="232"/>
        <v>0</v>
      </c>
      <c r="CX200" s="235">
        <f t="shared" si="232"/>
        <v>0</v>
      </c>
      <c r="CY200" s="235">
        <f t="shared" si="232"/>
        <v>0</v>
      </c>
      <c r="CZ200" s="235">
        <f t="shared" si="232"/>
        <v>0</v>
      </c>
      <c r="DA200" s="235">
        <f t="shared" si="232"/>
        <v>0</v>
      </c>
      <c r="DB200" s="235">
        <f t="shared" si="232"/>
        <v>0</v>
      </c>
      <c r="DC200" s="235">
        <f t="shared" si="232"/>
        <v>0</v>
      </c>
      <c r="DD200" s="289"/>
      <c r="DE200" s="289"/>
      <c r="DF200" s="289"/>
      <c r="DG200" s="289"/>
      <c r="DH200" s="293"/>
      <c r="DI200" s="224"/>
    </row>
    <row r="201" spans="20:113" customFormat="1" ht="30.75" customHeight="1" thickBot="1" x14ac:dyDescent="0.3">
      <c r="T201" s="301"/>
      <c r="U201" s="301"/>
      <c r="V201" s="301"/>
      <c r="W201" s="301"/>
      <c r="X201" s="301"/>
      <c r="Y201" s="301"/>
      <c r="AA201" s="81"/>
      <c r="AO201" s="224"/>
      <c r="AP201" s="208" t="s">
        <v>416</v>
      </c>
      <c r="AQ201" s="294"/>
      <c r="AR201" s="295"/>
      <c r="AS201" s="294"/>
      <c r="AT201" s="294"/>
      <c r="AU201" s="294"/>
      <c r="AV201" s="294"/>
      <c r="AW201" s="294"/>
      <c r="AX201" s="295"/>
      <c r="AY201" s="295"/>
      <c r="AZ201" s="295"/>
      <c r="BA201" s="295"/>
      <c r="BB201" s="295"/>
      <c r="BC201" s="294"/>
      <c r="BD201" s="294"/>
      <c r="BE201" s="294"/>
      <c r="BF201" s="294"/>
      <c r="BG201" s="294"/>
      <c r="BH201" s="294"/>
      <c r="BI201" s="294"/>
      <c r="BJ201" s="294"/>
      <c r="BK201" s="294"/>
      <c r="BL201" s="294"/>
      <c r="BM201" s="294"/>
      <c r="BN201" s="294"/>
      <c r="BO201" s="294"/>
      <c r="BP201" s="294"/>
      <c r="BQ201" s="294"/>
      <c r="BR201" s="294"/>
      <c r="BS201" s="294"/>
      <c r="BT201" s="294"/>
      <c r="BU201" s="296"/>
      <c r="BV201" s="296"/>
      <c r="BW201" s="296"/>
      <c r="BX201" s="296"/>
      <c r="BY201" s="296"/>
      <c r="BZ201" s="296"/>
      <c r="CA201" s="294"/>
      <c r="CB201" s="294"/>
      <c r="CC201" s="294"/>
      <c r="CD201" s="294"/>
      <c r="CE201" s="294"/>
      <c r="CF201" s="294"/>
      <c r="CG201" s="294"/>
      <c r="CH201" s="294"/>
      <c r="CI201" s="294"/>
      <c r="CJ201" s="294"/>
      <c r="CK201" s="294"/>
      <c r="CL201" s="294"/>
      <c r="CM201" s="294"/>
      <c r="CN201" s="294"/>
      <c r="CO201" s="294"/>
      <c r="CP201" s="294"/>
      <c r="CQ201" s="294"/>
      <c r="CR201" s="294"/>
      <c r="CS201" s="294"/>
      <c r="CT201" s="294"/>
      <c r="CU201" s="294"/>
      <c r="CV201" s="294"/>
      <c r="CW201" s="294"/>
      <c r="CX201" s="294"/>
      <c r="CY201" s="294"/>
      <c r="CZ201" s="294"/>
      <c r="DA201" s="294"/>
      <c r="DB201" s="294"/>
      <c r="DC201" s="297">
        <f>SUM(CB200:DC200)</f>
        <v>0</v>
      </c>
      <c r="DD201" s="235">
        <f>IF(OR($DC$130&gt;1,$DC$201&gt;1,$CA$200&gt;1),"considérer somme b",SUM(DD136:DD196))</f>
        <v>0</v>
      </c>
      <c r="DE201" s="235">
        <f t="shared" ref="DE201:DH201" si="233">IF(OR($DC$130&gt;1,$DC$201&gt;1,$CA$200&gt;1),"considérer somme b",SUM(DE136:DE196))</f>
        <v>14.4</v>
      </c>
      <c r="DF201" s="235">
        <f t="shared" si="233"/>
        <v>0</v>
      </c>
      <c r="DG201" s="235">
        <f t="shared" si="233"/>
        <v>0</v>
      </c>
      <c r="DH201" s="299">
        <f t="shared" si="233"/>
        <v>0</v>
      </c>
      <c r="DI201" s="224"/>
    </row>
    <row r="202" spans="20:113" customFormat="1" ht="15.75" thickBot="1" x14ac:dyDescent="0.3">
      <c r="T202" s="301"/>
      <c r="U202" s="301"/>
      <c r="V202" s="301"/>
      <c r="W202" s="301"/>
      <c r="X202" s="301"/>
      <c r="Y202" s="301"/>
      <c r="AA202" s="81"/>
      <c r="AO202" s="224"/>
      <c r="AR202" s="90"/>
      <c r="AX202" s="90"/>
      <c r="AY202" s="90"/>
      <c r="AZ202" s="90"/>
      <c r="BA202" s="90"/>
      <c r="BB202" s="90"/>
      <c r="BQ202" s="88"/>
      <c r="BR202" s="88"/>
      <c r="BU202" s="144"/>
      <c r="BV202" s="144"/>
      <c r="BW202" s="144"/>
      <c r="BX202" s="144"/>
      <c r="BY202" s="144"/>
      <c r="BZ202" s="144"/>
      <c r="DI202" s="224"/>
    </row>
    <row r="203" spans="20:113" customFormat="1" ht="72" customHeight="1" thickBot="1" x14ac:dyDescent="0.3">
      <c r="T203" s="301"/>
      <c r="U203" s="301"/>
      <c r="V203" s="301"/>
      <c r="W203" s="301"/>
      <c r="X203" s="301"/>
      <c r="Y203" s="301"/>
      <c r="AA203" s="81"/>
      <c r="AO203" s="224"/>
      <c r="AP203" s="223" t="s">
        <v>417</v>
      </c>
      <c r="AQ203" s="284" t="str">
        <f>IF(AQ$199&lt;1,"non","dépassement seuil bas")</f>
        <v>non</v>
      </c>
      <c r="AR203" s="285" t="str">
        <f t="shared" ref="AR203:CA203" si="234">IF(AR$199&lt;1,"non","dépassement seuil bas")</f>
        <v>non</v>
      </c>
      <c r="AS203" s="285" t="str">
        <f t="shared" si="234"/>
        <v>non</v>
      </c>
      <c r="AT203" s="285" t="str">
        <f t="shared" si="234"/>
        <v>non</v>
      </c>
      <c r="AU203" s="285" t="str">
        <f t="shared" si="234"/>
        <v>non</v>
      </c>
      <c r="AV203" s="285" t="str">
        <f t="shared" si="234"/>
        <v>non</v>
      </c>
      <c r="AW203" s="285" t="str">
        <f t="shared" si="234"/>
        <v>non</v>
      </c>
      <c r="AX203" s="285" t="str">
        <f t="shared" si="234"/>
        <v>non</v>
      </c>
      <c r="AY203" s="285" t="str">
        <f t="shared" si="234"/>
        <v>non</v>
      </c>
      <c r="AZ203" s="285" t="str">
        <f t="shared" si="234"/>
        <v>non</v>
      </c>
      <c r="BA203" s="285" t="str">
        <f t="shared" si="234"/>
        <v>non</v>
      </c>
      <c r="BB203" s="285" t="str">
        <f t="shared" si="234"/>
        <v>non</v>
      </c>
      <c r="BC203" s="285" t="str">
        <f t="shared" si="234"/>
        <v>non</v>
      </c>
      <c r="BD203" s="285" t="str">
        <f t="shared" si="234"/>
        <v>non</v>
      </c>
      <c r="BE203" s="285" t="str">
        <f t="shared" si="234"/>
        <v>non</v>
      </c>
      <c r="BF203" s="285" t="str">
        <f t="shared" si="234"/>
        <v>non</v>
      </c>
      <c r="BG203" s="285" t="str">
        <f t="shared" si="234"/>
        <v>non</v>
      </c>
      <c r="BH203" s="285" t="str">
        <f t="shared" si="234"/>
        <v>non</v>
      </c>
      <c r="BI203" s="285" t="str">
        <f t="shared" si="234"/>
        <v>non</v>
      </c>
      <c r="BJ203" s="285" t="str">
        <f t="shared" si="234"/>
        <v>non</v>
      </c>
      <c r="BK203" s="285" t="str">
        <f t="shared" si="234"/>
        <v>non</v>
      </c>
      <c r="BL203" s="285" t="str">
        <f t="shared" si="234"/>
        <v>non</v>
      </c>
      <c r="BM203" s="285" t="str">
        <f t="shared" si="234"/>
        <v>non</v>
      </c>
      <c r="BN203" s="285" t="str">
        <f t="shared" si="234"/>
        <v>non</v>
      </c>
      <c r="BO203" s="285" t="str">
        <f t="shared" si="234"/>
        <v>non</v>
      </c>
      <c r="BP203" s="285" t="str">
        <f t="shared" si="234"/>
        <v>non</v>
      </c>
      <c r="BQ203" s="285" t="str">
        <f t="shared" si="234"/>
        <v>non</v>
      </c>
      <c r="BR203" s="285" t="str">
        <f t="shared" si="234"/>
        <v>non</v>
      </c>
      <c r="BS203" s="285" t="str">
        <f t="shared" si="234"/>
        <v>non</v>
      </c>
      <c r="BT203" s="285" t="str">
        <f t="shared" si="234"/>
        <v>non</v>
      </c>
      <c r="BU203" s="285" t="str">
        <f t="shared" si="234"/>
        <v>non</v>
      </c>
      <c r="BV203" s="285" t="str">
        <f t="shared" si="234"/>
        <v>non</v>
      </c>
      <c r="BW203" s="285" t="str">
        <f t="shared" si="234"/>
        <v>non</v>
      </c>
      <c r="BX203" s="285" t="str">
        <f t="shared" si="234"/>
        <v>non</v>
      </c>
      <c r="BY203" s="285" t="str">
        <f t="shared" si="234"/>
        <v>non</v>
      </c>
      <c r="BZ203" s="285" t="str">
        <f t="shared" si="234"/>
        <v>non</v>
      </c>
      <c r="CA203" s="286" t="str">
        <f t="shared" si="234"/>
        <v>non</v>
      </c>
      <c r="CB203" s="284" t="str">
        <f>IF(OR(CB$200="considérer somme a",CB$200&lt;1),"non","dépassement seuil bas")</f>
        <v>non</v>
      </c>
      <c r="CC203" s="284" t="str">
        <f t="shared" ref="CC203:DC203" si="235">IF(OR(CC$200="considérer somme a",CC$200&lt;1),"non","dépassement seuil bas")</f>
        <v>non</v>
      </c>
      <c r="CD203" s="284" t="str">
        <f t="shared" si="235"/>
        <v>non</v>
      </c>
      <c r="CE203" s="284" t="str">
        <f t="shared" si="235"/>
        <v>non</v>
      </c>
      <c r="CF203" s="284" t="str">
        <f t="shared" si="235"/>
        <v>non</v>
      </c>
      <c r="CG203" s="284" t="str">
        <f t="shared" si="235"/>
        <v>non</v>
      </c>
      <c r="CH203" s="284" t="str">
        <f t="shared" si="235"/>
        <v>non</v>
      </c>
      <c r="CI203" s="284" t="str">
        <f t="shared" si="235"/>
        <v>non</v>
      </c>
      <c r="CJ203" s="284" t="str">
        <f t="shared" si="235"/>
        <v>non</v>
      </c>
      <c r="CK203" s="284" t="str">
        <f t="shared" si="235"/>
        <v>non</v>
      </c>
      <c r="CL203" s="284" t="str">
        <f t="shared" si="235"/>
        <v>non</v>
      </c>
      <c r="CM203" s="284" t="str">
        <f t="shared" si="235"/>
        <v>non</v>
      </c>
      <c r="CN203" s="284" t="str">
        <f t="shared" si="235"/>
        <v>non</v>
      </c>
      <c r="CO203" s="284" t="str">
        <f t="shared" si="235"/>
        <v>non</v>
      </c>
      <c r="CP203" s="284" t="str">
        <f t="shared" si="235"/>
        <v>non</v>
      </c>
      <c r="CQ203" s="284" t="str">
        <f t="shared" si="235"/>
        <v>non</v>
      </c>
      <c r="CR203" s="284" t="str">
        <f t="shared" si="235"/>
        <v>non</v>
      </c>
      <c r="CS203" s="284" t="str">
        <f t="shared" si="235"/>
        <v>non</v>
      </c>
      <c r="CT203" s="284" t="str">
        <f t="shared" si="235"/>
        <v>non</v>
      </c>
      <c r="CU203" s="284" t="str">
        <f t="shared" si="235"/>
        <v>non</v>
      </c>
      <c r="CV203" s="284" t="str">
        <f t="shared" si="235"/>
        <v>non</v>
      </c>
      <c r="CW203" s="284" t="str">
        <f t="shared" si="235"/>
        <v>non</v>
      </c>
      <c r="CX203" s="284" t="str">
        <f t="shared" si="235"/>
        <v>non</v>
      </c>
      <c r="CY203" s="284" t="str">
        <f t="shared" si="235"/>
        <v>non</v>
      </c>
      <c r="CZ203" s="284" t="str">
        <f t="shared" si="235"/>
        <v>non</v>
      </c>
      <c r="DA203" s="284" t="str">
        <f t="shared" si="235"/>
        <v>non</v>
      </c>
      <c r="DB203" s="284" t="str">
        <f t="shared" si="235"/>
        <v>non</v>
      </c>
      <c r="DC203" s="284" t="str">
        <f t="shared" si="235"/>
        <v>non</v>
      </c>
      <c r="DD203" s="284" t="str">
        <f>IF(OR(DD$201="considérer somme b",DD$201&lt;1),"non","dépassement seuil bas")</f>
        <v>non</v>
      </c>
      <c r="DE203" s="284" t="str">
        <f t="shared" ref="DE203:DH203" si="236">IF(OR(DE$201="considérer somme b",DE$201&lt;1),"non","dépassement seuil bas")</f>
        <v>dépassement seuil bas</v>
      </c>
      <c r="DF203" s="284" t="str">
        <f t="shared" si="236"/>
        <v>non</v>
      </c>
      <c r="DG203" s="284" t="str">
        <f t="shared" si="236"/>
        <v>non</v>
      </c>
      <c r="DH203" s="284" t="str">
        <f t="shared" si="236"/>
        <v>non</v>
      </c>
      <c r="DI203" s="224"/>
    </row>
    <row r="204" spans="20:113" customFormat="1" ht="30.75" thickBot="1" x14ac:dyDescent="0.3">
      <c r="T204" s="301"/>
      <c r="U204" s="301"/>
      <c r="V204" s="301"/>
      <c r="W204" s="301"/>
      <c r="X204" s="301"/>
      <c r="Y204" s="301"/>
      <c r="AA204" s="81"/>
      <c r="AO204" s="224"/>
      <c r="AP204" s="223" t="s">
        <v>480</v>
      </c>
      <c r="AQ204" s="278" t="str">
        <f>IF(AQ$203="non","",AQ$2)</f>
        <v/>
      </c>
      <c r="AR204" s="279" t="str">
        <f t="shared" ref="AR204:DC204" si="237">IF(AR$203="non","",AR$2)</f>
        <v/>
      </c>
      <c r="AS204" s="279" t="str">
        <f t="shared" si="237"/>
        <v/>
      </c>
      <c r="AT204" s="279" t="str">
        <f t="shared" si="237"/>
        <v/>
      </c>
      <c r="AU204" s="279" t="str">
        <f t="shared" si="237"/>
        <v/>
      </c>
      <c r="AV204" s="279" t="str">
        <f t="shared" si="237"/>
        <v/>
      </c>
      <c r="AW204" s="279" t="str">
        <f t="shared" si="237"/>
        <v/>
      </c>
      <c r="AX204" s="279" t="str">
        <f t="shared" si="237"/>
        <v/>
      </c>
      <c r="AY204" s="279" t="str">
        <f t="shared" si="237"/>
        <v/>
      </c>
      <c r="AZ204" s="279" t="str">
        <f t="shared" si="237"/>
        <v/>
      </c>
      <c r="BA204" s="279" t="str">
        <f t="shared" si="237"/>
        <v/>
      </c>
      <c r="BB204" s="279" t="str">
        <f t="shared" si="237"/>
        <v/>
      </c>
      <c r="BC204" s="279" t="str">
        <f t="shared" si="237"/>
        <v/>
      </c>
      <c r="BD204" s="279" t="str">
        <f t="shared" si="237"/>
        <v/>
      </c>
      <c r="BE204" s="279" t="str">
        <f t="shared" si="237"/>
        <v/>
      </c>
      <c r="BF204" s="279" t="str">
        <f t="shared" si="237"/>
        <v/>
      </c>
      <c r="BG204" s="279" t="str">
        <f t="shared" si="237"/>
        <v/>
      </c>
      <c r="BH204" s="279" t="str">
        <f t="shared" si="237"/>
        <v/>
      </c>
      <c r="BI204" s="279" t="str">
        <f t="shared" si="237"/>
        <v/>
      </c>
      <c r="BJ204" s="279" t="str">
        <f t="shared" si="237"/>
        <v/>
      </c>
      <c r="BK204" s="279" t="str">
        <f t="shared" si="237"/>
        <v/>
      </c>
      <c r="BL204" s="279" t="str">
        <f t="shared" si="237"/>
        <v/>
      </c>
      <c r="BM204" s="279" t="str">
        <f t="shared" si="237"/>
        <v/>
      </c>
      <c r="BN204" s="279" t="str">
        <f t="shared" si="237"/>
        <v/>
      </c>
      <c r="BO204" s="279" t="str">
        <f t="shared" si="237"/>
        <v/>
      </c>
      <c r="BP204" s="279" t="str">
        <f t="shared" si="237"/>
        <v/>
      </c>
      <c r="BQ204" s="279" t="str">
        <f t="shared" si="237"/>
        <v/>
      </c>
      <c r="BR204" s="279" t="str">
        <f t="shared" si="237"/>
        <v/>
      </c>
      <c r="BS204" s="279" t="str">
        <f t="shared" si="237"/>
        <v/>
      </c>
      <c r="BT204" s="279" t="str">
        <f t="shared" si="237"/>
        <v/>
      </c>
      <c r="BU204" s="279" t="str">
        <f t="shared" si="237"/>
        <v/>
      </c>
      <c r="BV204" s="279" t="str">
        <f t="shared" si="237"/>
        <v/>
      </c>
      <c r="BW204" s="279" t="str">
        <f t="shared" si="237"/>
        <v/>
      </c>
      <c r="BX204" s="279" t="str">
        <f t="shared" si="237"/>
        <v/>
      </c>
      <c r="BY204" s="279" t="str">
        <f t="shared" si="237"/>
        <v/>
      </c>
      <c r="BZ204" s="279" t="str">
        <f t="shared" si="237"/>
        <v/>
      </c>
      <c r="CA204" s="279" t="str">
        <f t="shared" si="237"/>
        <v/>
      </c>
      <c r="CB204" s="279" t="str">
        <f t="shared" si="237"/>
        <v/>
      </c>
      <c r="CC204" s="279" t="str">
        <f t="shared" si="237"/>
        <v/>
      </c>
      <c r="CD204" s="279" t="str">
        <f t="shared" si="237"/>
        <v/>
      </c>
      <c r="CE204" s="279" t="str">
        <f t="shared" si="237"/>
        <v/>
      </c>
      <c r="CF204" s="279" t="str">
        <f t="shared" si="237"/>
        <v/>
      </c>
      <c r="CG204" s="279" t="str">
        <f t="shared" si="237"/>
        <v/>
      </c>
      <c r="CH204" s="279" t="str">
        <f t="shared" si="237"/>
        <v/>
      </c>
      <c r="CI204" s="279" t="str">
        <f t="shared" si="237"/>
        <v/>
      </c>
      <c r="CJ204" s="279" t="str">
        <f t="shared" si="237"/>
        <v/>
      </c>
      <c r="CK204" s="279" t="str">
        <f t="shared" si="237"/>
        <v/>
      </c>
      <c r="CL204" s="279" t="str">
        <f t="shared" si="237"/>
        <v/>
      </c>
      <c r="CM204" s="279" t="str">
        <f t="shared" si="237"/>
        <v/>
      </c>
      <c r="CN204" s="279" t="str">
        <f t="shared" si="237"/>
        <v/>
      </c>
      <c r="CO204" s="279" t="str">
        <f t="shared" si="237"/>
        <v/>
      </c>
      <c r="CP204" s="279" t="str">
        <f t="shared" si="237"/>
        <v/>
      </c>
      <c r="CQ204" s="279" t="str">
        <f t="shared" si="237"/>
        <v/>
      </c>
      <c r="CR204" s="279" t="str">
        <f t="shared" si="237"/>
        <v/>
      </c>
      <c r="CS204" s="279" t="str">
        <f t="shared" si="237"/>
        <v/>
      </c>
      <c r="CT204" s="279" t="str">
        <f t="shared" si="237"/>
        <v/>
      </c>
      <c r="CU204" s="279" t="str">
        <f t="shared" si="237"/>
        <v/>
      </c>
      <c r="CV204" s="279" t="str">
        <f t="shared" si="237"/>
        <v/>
      </c>
      <c r="CW204" s="279" t="str">
        <f t="shared" si="237"/>
        <v/>
      </c>
      <c r="CX204" s="279" t="str">
        <f t="shared" si="237"/>
        <v/>
      </c>
      <c r="CY204" s="279" t="str">
        <f t="shared" si="237"/>
        <v/>
      </c>
      <c r="CZ204" s="279" t="str">
        <f t="shared" si="237"/>
        <v/>
      </c>
      <c r="DA204" s="279" t="str">
        <f t="shared" si="237"/>
        <v/>
      </c>
      <c r="DB204" s="279" t="str">
        <f t="shared" si="237"/>
        <v/>
      </c>
      <c r="DC204" s="279" t="str">
        <f t="shared" si="237"/>
        <v/>
      </c>
      <c r="DD204" s="279" t="str">
        <f t="shared" ref="DD204:DH204" si="238">IF(DD$203="non","",DD$2)</f>
        <v/>
      </c>
      <c r="DE204" s="279" t="str">
        <f t="shared" si="238"/>
        <v>H410</v>
      </c>
      <c r="DF204" s="279" t="str">
        <f t="shared" si="238"/>
        <v/>
      </c>
      <c r="DG204" s="279" t="str">
        <f t="shared" si="238"/>
        <v/>
      </c>
      <c r="DH204" s="280" t="str">
        <f t="shared" si="238"/>
        <v/>
      </c>
      <c r="DI204" s="224"/>
    </row>
    <row r="205" spans="20:113" customFormat="1" x14ac:dyDescent="0.25">
      <c r="T205" s="301"/>
      <c r="U205" s="301"/>
      <c r="V205" s="301"/>
      <c r="W205" s="301"/>
      <c r="X205" s="301"/>
      <c r="Y205" s="301"/>
      <c r="AA205" s="81"/>
      <c r="AO205" s="224"/>
      <c r="AP205" s="224"/>
      <c r="AQ205" s="224"/>
      <c r="AR205" s="225"/>
      <c r="AS205" s="224"/>
      <c r="AT205" s="224"/>
      <c r="AU205" s="224"/>
      <c r="AV205" s="224"/>
      <c r="AW205" s="224"/>
      <c r="AX205" s="225"/>
      <c r="AY205" s="225"/>
      <c r="AZ205" s="225"/>
      <c r="BA205" s="225"/>
      <c r="BB205" s="225"/>
      <c r="BC205" s="224"/>
      <c r="BD205" s="224"/>
      <c r="BE205" s="224"/>
      <c r="BF205" s="224"/>
      <c r="BG205" s="224"/>
      <c r="BH205" s="224"/>
      <c r="BI205" s="224"/>
      <c r="BJ205" s="224"/>
      <c r="BK205" s="224"/>
      <c r="BL205" s="224"/>
      <c r="BM205" s="224"/>
      <c r="BN205" s="224"/>
      <c r="BO205" s="224"/>
      <c r="BP205" s="224"/>
      <c r="BQ205" s="224"/>
      <c r="BR205" s="224"/>
      <c r="BS205" s="224"/>
      <c r="BT205" s="224"/>
      <c r="BU205" s="226"/>
      <c r="BV205" s="226"/>
      <c r="BW205" s="226"/>
      <c r="BX205" s="226"/>
      <c r="BY205" s="226"/>
      <c r="BZ205" s="226"/>
      <c r="CA205" s="224"/>
      <c r="CB205" s="224"/>
      <c r="CC205" s="224"/>
      <c r="CD205" s="224"/>
      <c r="CE205" s="224"/>
      <c r="CF205" s="224"/>
      <c r="CG205" s="224"/>
      <c r="CH205" s="224"/>
      <c r="CI205" s="224"/>
      <c r="CJ205" s="224"/>
      <c r="CK205" s="224"/>
      <c r="CL205" s="224"/>
      <c r="CM205" s="224"/>
      <c r="CN205" s="224"/>
      <c r="CO205" s="224"/>
      <c r="CP205" s="224"/>
      <c r="CQ205" s="224"/>
      <c r="CR205" s="224"/>
      <c r="CS205" s="224"/>
      <c r="CT205" s="224"/>
      <c r="CU205" s="224"/>
      <c r="CV205" s="224"/>
      <c r="CW205" s="224"/>
      <c r="CX205" s="224"/>
      <c r="CY205" s="224"/>
      <c r="CZ205" s="224"/>
      <c r="DA205" s="224"/>
      <c r="DB205" s="224"/>
      <c r="DC205" s="224"/>
      <c r="DD205" s="224"/>
      <c r="DE205" s="224"/>
      <c r="DF205" s="224"/>
      <c r="DG205" s="224"/>
      <c r="DH205" s="224"/>
      <c r="DI205" s="224"/>
    </row>
    <row r="206" spans="20:113" customFormat="1" x14ac:dyDescent="0.25">
      <c r="T206" s="301"/>
      <c r="U206" s="301"/>
      <c r="V206" s="301"/>
      <c r="W206" s="301"/>
      <c r="X206" s="301"/>
      <c r="Y206" s="301"/>
      <c r="AA206" s="81"/>
      <c r="AR206" s="90"/>
      <c r="AX206" s="90"/>
      <c r="AY206" s="90"/>
      <c r="AZ206" s="90"/>
      <c r="BA206" s="90"/>
      <c r="BB206" s="90"/>
      <c r="BQ206" s="88"/>
      <c r="BR206" s="88"/>
      <c r="BU206" s="144"/>
      <c r="BV206" s="144"/>
      <c r="BW206" s="144"/>
      <c r="BX206" s="144"/>
      <c r="BY206" s="144"/>
      <c r="BZ206" s="144"/>
    </row>
    <row r="207" spans="20:113" customFormat="1" x14ac:dyDescent="0.25">
      <c r="T207" s="301"/>
      <c r="U207" s="301"/>
      <c r="V207" s="301"/>
      <c r="W207" s="301"/>
      <c r="X207" s="301"/>
      <c r="Y207" s="301"/>
      <c r="AA207" s="81"/>
      <c r="AR207" s="90"/>
      <c r="AX207" s="90"/>
      <c r="AY207" s="90"/>
      <c r="AZ207" s="90"/>
      <c r="BA207" s="90"/>
      <c r="BB207" s="90"/>
      <c r="BQ207" s="88"/>
      <c r="BR207" s="88"/>
      <c r="BU207" s="144"/>
      <c r="BV207" s="144"/>
      <c r="BW207" s="144"/>
      <c r="BX207" s="144"/>
      <c r="BY207" s="144"/>
      <c r="BZ207" s="144"/>
    </row>
    <row r="208" spans="20:113" customFormat="1" x14ac:dyDescent="0.25">
      <c r="T208" s="301"/>
      <c r="U208" s="301"/>
      <c r="V208" s="301"/>
      <c r="W208" s="301"/>
      <c r="X208" s="301"/>
      <c r="Y208" s="301"/>
      <c r="AA208" s="81"/>
      <c r="AR208" s="90"/>
      <c r="AX208" s="90"/>
      <c r="AY208" s="90"/>
      <c r="AZ208" s="90"/>
      <c r="BA208" s="90"/>
      <c r="BB208" s="90"/>
      <c r="BQ208" s="88"/>
      <c r="BR208" s="88"/>
      <c r="BU208" s="144"/>
      <c r="BV208" s="144"/>
      <c r="BW208" s="144"/>
      <c r="BX208" s="144"/>
      <c r="BY208" s="144"/>
      <c r="BZ208" s="144"/>
    </row>
    <row r="209" spans="20:78" customFormat="1" x14ac:dyDescent="0.25">
      <c r="T209" s="301"/>
      <c r="U209" s="301"/>
      <c r="V209" s="301"/>
      <c r="W209" s="301"/>
      <c r="X209" s="301"/>
      <c r="Y209" s="301"/>
      <c r="AA209" s="81"/>
      <c r="AR209" s="90"/>
      <c r="AX209" s="90"/>
      <c r="AY209" s="90"/>
      <c r="AZ209" s="90"/>
      <c r="BA209" s="90"/>
      <c r="BB209" s="90"/>
      <c r="BQ209" s="88"/>
      <c r="BR209" s="88"/>
      <c r="BU209" s="144"/>
      <c r="BV209" s="144"/>
      <c r="BW209" s="144"/>
      <c r="BX209" s="144"/>
      <c r="BY209" s="144"/>
      <c r="BZ209" s="144"/>
    </row>
    <row r="210" spans="20:78" customFormat="1" x14ac:dyDescent="0.25">
      <c r="T210" s="301"/>
      <c r="U210" s="301"/>
      <c r="V210" s="301"/>
      <c r="W210" s="301"/>
      <c r="X210" s="301"/>
      <c r="Y210" s="301"/>
      <c r="AA210" s="81"/>
      <c r="AR210" s="90"/>
      <c r="AX210" s="90"/>
      <c r="AY210" s="90"/>
      <c r="AZ210" s="90"/>
      <c r="BA210" s="90"/>
      <c r="BB210" s="90"/>
      <c r="BQ210" s="88"/>
      <c r="BR210" s="88"/>
      <c r="BU210" s="144"/>
      <c r="BV210" s="144"/>
      <c r="BW210" s="144"/>
      <c r="BX210" s="144"/>
      <c r="BY210" s="144"/>
      <c r="BZ210" s="144"/>
    </row>
    <row r="211" spans="20:78" customFormat="1" x14ac:dyDescent="0.25">
      <c r="T211" s="301"/>
      <c r="U211" s="301"/>
      <c r="V211" s="301"/>
      <c r="W211" s="301"/>
      <c r="X211" s="301"/>
      <c r="Y211" s="301"/>
      <c r="AA211" s="81"/>
      <c r="AR211" s="90"/>
      <c r="AX211" s="90"/>
      <c r="AY211" s="90"/>
      <c r="AZ211" s="90"/>
      <c r="BA211" s="90"/>
      <c r="BB211" s="90"/>
      <c r="BQ211" s="88"/>
      <c r="BR211" s="88"/>
      <c r="BU211" s="144"/>
      <c r="BV211" s="144"/>
      <c r="BW211" s="144"/>
      <c r="BX211" s="144"/>
      <c r="BY211" s="144"/>
      <c r="BZ211" s="144"/>
    </row>
    <row r="212" spans="20:78" customFormat="1" x14ac:dyDescent="0.25">
      <c r="T212" s="301"/>
      <c r="U212" s="301"/>
      <c r="V212" s="301"/>
      <c r="W212" s="301"/>
      <c r="X212" s="301"/>
      <c r="Y212" s="301"/>
      <c r="AA212" s="81"/>
      <c r="AR212" s="90"/>
      <c r="AX212" s="90"/>
      <c r="AY212" s="90"/>
      <c r="AZ212" s="90"/>
      <c r="BA212" s="90"/>
      <c r="BB212" s="90"/>
      <c r="BQ212" s="88"/>
      <c r="BR212" s="88"/>
      <c r="BU212" s="144"/>
      <c r="BV212" s="144"/>
      <c r="BW212" s="144"/>
      <c r="BX212" s="144"/>
      <c r="BY212" s="144"/>
      <c r="BZ212" s="144"/>
    </row>
    <row r="213" spans="20:78" customFormat="1" x14ac:dyDescent="0.25">
      <c r="T213" s="301"/>
      <c r="U213" s="301"/>
      <c r="V213" s="301"/>
      <c r="W213" s="301"/>
      <c r="X213" s="301"/>
      <c r="Y213" s="301"/>
      <c r="AA213" s="81"/>
      <c r="AR213" s="90"/>
      <c r="AX213" s="90"/>
      <c r="AY213" s="90"/>
      <c r="AZ213" s="90"/>
      <c r="BA213" s="90"/>
      <c r="BB213" s="90"/>
      <c r="BQ213" s="88"/>
      <c r="BR213" s="88"/>
      <c r="BU213" s="144"/>
      <c r="BV213" s="144"/>
      <c r="BW213" s="144"/>
      <c r="BX213" s="144"/>
      <c r="BY213" s="144"/>
      <c r="BZ213" s="144"/>
    </row>
    <row r="214" spans="20:78" customFormat="1" x14ac:dyDescent="0.25">
      <c r="T214" s="301"/>
      <c r="U214" s="301"/>
      <c r="V214" s="301"/>
      <c r="W214" s="301"/>
      <c r="X214" s="301"/>
      <c r="Y214" s="301"/>
      <c r="AA214" s="81"/>
      <c r="AR214" s="90"/>
      <c r="AX214" s="90"/>
      <c r="AY214" s="90"/>
      <c r="AZ214" s="90"/>
      <c r="BA214" s="90"/>
      <c r="BB214" s="90"/>
      <c r="BQ214" s="88"/>
      <c r="BR214" s="88"/>
      <c r="BU214" s="144"/>
      <c r="BV214" s="144"/>
      <c r="BW214" s="144"/>
      <c r="BX214" s="144"/>
      <c r="BY214" s="144"/>
      <c r="BZ214" s="144"/>
    </row>
    <row r="215" spans="20:78" customFormat="1" x14ac:dyDescent="0.25">
      <c r="T215" s="301"/>
      <c r="U215" s="301"/>
      <c r="V215" s="301"/>
      <c r="W215" s="301"/>
      <c r="X215" s="301"/>
      <c r="Y215" s="301"/>
      <c r="AA215" s="81"/>
      <c r="AR215" s="90"/>
      <c r="AX215" s="90"/>
      <c r="AY215" s="90"/>
      <c r="AZ215" s="90"/>
      <c r="BA215" s="90"/>
      <c r="BB215" s="90"/>
      <c r="BQ215" s="88"/>
      <c r="BR215" s="88"/>
      <c r="BU215" s="144"/>
      <c r="BV215" s="144"/>
      <c r="BW215" s="144"/>
      <c r="BX215" s="144"/>
      <c r="BY215" s="144"/>
      <c r="BZ215" s="144"/>
    </row>
    <row r="216" spans="20:78" customFormat="1" x14ac:dyDescent="0.25">
      <c r="T216" s="301"/>
      <c r="U216" s="301"/>
      <c r="V216" s="301"/>
      <c r="W216" s="301"/>
      <c r="X216" s="301"/>
      <c r="Y216" s="301"/>
      <c r="AA216" s="81"/>
      <c r="AR216" s="90"/>
      <c r="AX216" s="90"/>
      <c r="AY216" s="90"/>
      <c r="AZ216" s="90"/>
      <c r="BA216" s="90"/>
      <c r="BB216" s="90"/>
      <c r="BQ216" s="88"/>
      <c r="BR216" s="88"/>
      <c r="BU216" s="144"/>
      <c r="BV216" s="144"/>
      <c r="BW216" s="144"/>
      <c r="BX216" s="144"/>
      <c r="BY216" s="144"/>
      <c r="BZ216" s="144"/>
    </row>
    <row r="217" spans="20:78" customFormat="1" x14ac:dyDescent="0.25">
      <c r="T217" s="301"/>
      <c r="U217" s="301"/>
      <c r="V217" s="301"/>
      <c r="W217" s="301"/>
      <c r="X217" s="301"/>
      <c r="Y217" s="301"/>
      <c r="AA217" s="81"/>
      <c r="AR217" s="90"/>
      <c r="AX217" s="90"/>
      <c r="AY217" s="90"/>
      <c r="AZ217" s="90"/>
      <c r="BA217" s="90"/>
      <c r="BB217" s="90"/>
      <c r="BQ217" s="88"/>
      <c r="BR217" s="88"/>
      <c r="BU217" s="144"/>
      <c r="BV217" s="144"/>
      <c r="BW217" s="144"/>
      <c r="BX217" s="144"/>
      <c r="BY217" s="144"/>
      <c r="BZ217" s="144"/>
    </row>
    <row r="218" spans="20:78" customFormat="1" x14ac:dyDescent="0.25">
      <c r="T218" s="301"/>
      <c r="U218" s="301"/>
      <c r="V218" s="301"/>
      <c r="W218" s="301"/>
      <c r="X218" s="301"/>
      <c r="Y218" s="301"/>
      <c r="AA218" s="81"/>
      <c r="AR218" s="90"/>
      <c r="AX218" s="90"/>
      <c r="AY218" s="90"/>
      <c r="AZ218" s="90"/>
      <c r="BA218" s="90"/>
      <c r="BB218" s="90"/>
      <c r="BQ218" s="88"/>
      <c r="BR218" s="88"/>
      <c r="BU218" s="144"/>
      <c r="BV218" s="144"/>
      <c r="BW218" s="144"/>
      <c r="BX218" s="144"/>
      <c r="BY218" s="144"/>
      <c r="BZ218" s="144"/>
    </row>
    <row r="219" spans="20:78" customFormat="1" x14ac:dyDescent="0.25">
      <c r="T219" s="301"/>
      <c r="U219" s="301"/>
      <c r="V219" s="301"/>
      <c r="W219" s="301"/>
      <c r="X219" s="301"/>
      <c r="Y219" s="301"/>
      <c r="AA219" s="81"/>
      <c r="AR219" s="90"/>
      <c r="AX219" s="90"/>
      <c r="AY219" s="90"/>
      <c r="AZ219" s="90"/>
      <c r="BA219" s="90"/>
      <c r="BB219" s="90"/>
      <c r="BQ219" s="88"/>
      <c r="BR219" s="88"/>
      <c r="BU219" s="144"/>
      <c r="BV219" s="144"/>
      <c r="BW219" s="144"/>
      <c r="BX219" s="144"/>
      <c r="BY219" s="144"/>
      <c r="BZ219" s="144"/>
    </row>
    <row r="220" spans="20:78" customFormat="1" x14ac:dyDescent="0.25">
      <c r="T220" s="301"/>
      <c r="U220" s="301"/>
      <c r="V220" s="301"/>
      <c r="W220" s="301"/>
      <c r="X220" s="301"/>
      <c r="Y220" s="301"/>
      <c r="AA220" s="81"/>
      <c r="AR220" s="90"/>
      <c r="AX220" s="90"/>
      <c r="AY220" s="90"/>
      <c r="AZ220" s="90"/>
      <c r="BA220" s="90"/>
      <c r="BB220" s="90"/>
      <c r="BQ220" s="88"/>
      <c r="BR220" s="88"/>
      <c r="BU220" s="144"/>
      <c r="BV220" s="144"/>
      <c r="BW220" s="144"/>
      <c r="BX220" s="144"/>
      <c r="BY220" s="144"/>
      <c r="BZ220" s="144"/>
    </row>
    <row r="221" spans="20:78" customFormat="1" x14ac:dyDescent="0.25">
      <c r="T221" s="301"/>
      <c r="U221" s="301"/>
      <c r="V221" s="301"/>
      <c r="W221" s="301"/>
      <c r="X221" s="301"/>
      <c r="Y221" s="301"/>
      <c r="AA221" s="81"/>
      <c r="AR221" s="90"/>
      <c r="AX221" s="90"/>
      <c r="AY221" s="90"/>
      <c r="AZ221" s="90"/>
      <c r="BA221" s="90"/>
      <c r="BB221" s="90"/>
      <c r="BQ221" s="88"/>
      <c r="BR221" s="88"/>
      <c r="BU221" s="144"/>
      <c r="BV221" s="144"/>
      <c r="BW221" s="144"/>
      <c r="BX221" s="144"/>
      <c r="BY221" s="144"/>
      <c r="BZ221" s="144"/>
    </row>
    <row r="222" spans="20:78" customFormat="1" x14ac:dyDescent="0.25">
      <c r="T222" s="301"/>
      <c r="U222" s="301"/>
      <c r="V222" s="301"/>
      <c r="W222" s="301"/>
      <c r="X222" s="301"/>
      <c r="Y222" s="301"/>
      <c r="AA222" s="81"/>
      <c r="AR222" s="90"/>
      <c r="AX222" s="90"/>
      <c r="AY222" s="90"/>
      <c r="AZ222" s="90"/>
      <c r="BA222" s="90"/>
      <c r="BB222" s="90"/>
      <c r="BQ222" s="88"/>
      <c r="BR222" s="88"/>
      <c r="BU222" s="144"/>
      <c r="BV222" s="144"/>
      <c r="BW222" s="144"/>
      <c r="BX222" s="144"/>
      <c r="BY222" s="144"/>
      <c r="BZ222" s="144"/>
    </row>
    <row r="223" spans="20:78" customFormat="1" x14ac:dyDescent="0.25">
      <c r="T223" s="301"/>
      <c r="U223" s="301"/>
      <c r="V223" s="301"/>
      <c r="W223" s="301"/>
      <c r="X223" s="301"/>
      <c r="Y223" s="301"/>
      <c r="AA223" s="81"/>
      <c r="AR223" s="90"/>
      <c r="AX223" s="90"/>
      <c r="AY223" s="90"/>
      <c r="AZ223" s="90"/>
      <c r="BA223" s="90"/>
      <c r="BB223" s="90"/>
      <c r="BQ223" s="88"/>
      <c r="BR223" s="88"/>
      <c r="BU223" s="144"/>
      <c r="BV223" s="144"/>
      <c r="BW223" s="144"/>
      <c r="BX223" s="144"/>
      <c r="BY223" s="144"/>
      <c r="BZ223" s="144"/>
    </row>
    <row r="224" spans="20:78" customFormat="1" x14ac:dyDescent="0.25">
      <c r="T224" s="301"/>
      <c r="U224" s="301"/>
      <c r="V224" s="301"/>
      <c r="W224" s="301"/>
      <c r="X224" s="301"/>
      <c r="Y224" s="301"/>
      <c r="AA224" s="81"/>
      <c r="AR224" s="90"/>
      <c r="AX224" s="90"/>
      <c r="AY224" s="90"/>
      <c r="AZ224" s="90"/>
      <c r="BA224" s="90"/>
      <c r="BB224" s="90"/>
      <c r="BQ224" s="88"/>
      <c r="BR224" s="88"/>
      <c r="BU224" s="144"/>
      <c r="BV224" s="144"/>
      <c r="BW224" s="144"/>
      <c r="BX224" s="144"/>
      <c r="BY224" s="144"/>
      <c r="BZ224" s="144"/>
    </row>
    <row r="225" spans="20:78" customFormat="1" x14ac:dyDescent="0.25">
      <c r="T225" s="301"/>
      <c r="U225" s="301"/>
      <c r="V225" s="301"/>
      <c r="W225" s="301"/>
      <c r="X225" s="301"/>
      <c r="Y225" s="301"/>
      <c r="AA225" s="81"/>
      <c r="AR225" s="90"/>
      <c r="AX225" s="90"/>
      <c r="AY225" s="90"/>
      <c r="AZ225" s="90"/>
      <c r="BA225" s="90"/>
      <c r="BB225" s="90"/>
      <c r="BQ225" s="88"/>
      <c r="BR225" s="88"/>
      <c r="BU225" s="144"/>
      <c r="BV225" s="144"/>
      <c r="BW225" s="144"/>
      <c r="BX225" s="144"/>
      <c r="BY225" s="144"/>
      <c r="BZ225" s="144"/>
    </row>
    <row r="226" spans="20:78" customFormat="1" x14ac:dyDescent="0.25">
      <c r="T226" s="301"/>
      <c r="U226" s="301"/>
      <c r="V226" s="301"/>
      <c r="W226" s="301"/>
      <c r="X226" s="301"/>
      <c r="Y226" s="301"/>
      <c r="AA226" s="81"/>
      <c r="AR226" s="90"/>
      <c r="AX226" s="90"/>
      <c r="AY226" s="90"/>
      <c r="AZ226" s="90"/>
      <c r="BA226" s="90"/>
      <c r="BB226" s="90"/>
      <c r="BQ226" s="88"/>
      <c r="BR226" s="88"/>
      <c r="BU226" s="144"/>
      <c r="BV226" s="144"/>
      <c r="BW226" s="144"/>
      <c r="BX226" s="144"/>
      <c r="BY226" s="144"/>
      <c r="BZ226" s="144"/>
    </row>
    <row r="227" spans="20:78" customFormat="1" x14ac:dyDescent="0.25">
      <c r="T227" s="301"/>
      <c r="U227" s="301"/>
      <c r="V227" s="301"/>
      <c r="W227" s="301"/>
      <c r="X227" s="301"/>
      <c r="Y227" s="301"/>
      <c r="AA227" s="81"/>
      <c r="AR227" s="90"/>
      <c r="AX227" s="90"/>
      <c r="AY227" s="90"/>
      <c r="AZ227" s="90"/>
      <c r="BA227" s="90"/>
      <c r="BB227" s="90"/>
      <c r="BQ227" s="88"/>
      <c r="BR227" s="88"/>
      <c r="BU227" s="144"/>
      <c r="BV227" s="144"/>
      <c r="BW227" s="144"/>
      <c r="BX227" s="144"/>
      <c r="BY227" s="144"/>
      <c r="BZ227" s="144"/>
    </row>
    <row r="228" spans="20:78" customFormat="1" x14ac:dyDescent="0.25">
      <c r="T228" s="301"/>
      <c r="U228" s="301"/>
      <c r="V228" s="301"/>
      <c r="W228" s="301"/>
      <c r="X228" s="301"/>
      <c r="Y228" s="301"/>
      <c r="AA228" s="81"/>
      <c r="AR228" s="90"/>
      <c r="AX228" s="90"/>
      <c r="AY228" s="90"/>
      <c r="AZ228" s="90"/>
      <c r="BA228" s="90"/>
      <c r="BB228" s="90"/>
      <c r="BQ228" s="88"/>
      <c r="BR228" s="88"/>
      <c r="BU228" s="144"/>
      <c r="BV228" s="144"/>
      <c r="BW228" s="144"/>
      <c r="BX228" s="144"/>
      <c r="BY228" s="144"/>
      <c r="BZ228" s="144"/>
    </row>
    <row r="229" spans="20:78" customFormat="1" x14ac:dyDescent="0.25">
      <c r="T229" s="301"/>
      <c r="U229" s="301"/>
      <c r="V229" s="301"/>
      <c r="W229" s="301"/>
      <c r="X229" s="301"/>
      <c r="Y229" s="301"/>
      <c r="AA229" s="81"/>
      <c r="AR229" s="90"/>
      <c r="AX229" s="90"/>
      <c r="AY229" s="90"/>
      <c r="AZ229" s="90"/>
      <c r="BA229" s="90"/>
      <c r="BB229" s="90"/>
      <c r="BQ229" s="88"/>
      <c r="BR229" s="88"/>
      <c r="BU229" s="144"/>
      <c r="BV229" s="144"/>
      <c r="BW229" s="144"/>
      <c r="BX229" s="144"/>
      <c r="BY229" s="144"/>
      <c r="BZ229" s="144"/>
    </row>
    <row r="230" spans="20:78" customFormat="1" x14ac:dyDescent="0.25">
      <c r="T230" s="301"/>
      <c r="U230" s="301"/>
      <c r="V230" s="301"/>
      <c r="W230" s="301"/>
      <c r="X230" s="301"/>
      <c r="Y230" s="301"/>
      <c r="AA230" s="81"/>
      <c r="AR230" s="90"/>
      <c r="AX230" s="90"/>
      <c r="AY230" s="90"/>
      <c r="AZ230" s="90"/>
      <c r="BA230" s="90"/>
      <c r="BB230" s="90"/>
      <c r="BQ230" s="88"/>
      <c r="BR230" s="88"/>
      <c r="BU230" s="144"/>
      <c r="BV230" s="144"/>
      <c r="BW230" s="144"/>
      <c r="BX230" s="144"/>
      <c r="BY230" s="144"/>
      <c r="BZ230" s="144"/>
    </row>
    <row r="231" spans="20:78" customFormat="1" x14ac:dyDescent="0.25">
      <c r="T231" s="301"/>
      <c r="U231" s="301"/>
      <c r="V231" s="301"/>
      <c r="W231" s="301"/>
      <c r="X231" s="301"/>
      <c r="Y231" s="301"/>
      <c r="AA231" s="81"/>
      <c r="AR231" s="90"/>
      <c r="AX231" s="90"/>
      <c r="AY231" s="90"/>
      <c r="AZ231" s="90"/>
      <c r="BA231" s="90"/>
      <c r="BB231" s="90"/>
      <c r="BQ231" s="88"/>
      <c r="BR231" s="88"/>
      <c r="BU231" s="144"/>
      <c r="BV231" s="144"/>
      <c r="BW231" s="144"/>
      <c r="BX231" s="144"/>
      <c r="BY231" s="144"/>
      <c r="BZ231" s="144"/>
    </row>
    <row r="232" spans="20:78" customFormat="1" x14ac:dyDescent="0.25">
      <c r="T232" s="301"/>
      <c r="U232" s="301"/>
      <c r="V232" s="301"/>
      <c r="W232" s="301"/>
      <c r="X232" s="301"/>
      <c r="Y232" s="301"/>
      <c r="AA232" s="81"/>
      <c r="AR232" s="90"/>
      <c r="AX232" s="90"/>
      <c r="AY232" s="90"/>
      <c r="AZ232" s="90"/>
      <c r="BA232" s="90"/>
      <c r="BB232" s="90"/>
      <c r="BQ232" s="88"/>
      <c r="BR232" s="88"/>
      <c r="BU232" s="144"/>
      <c r="BV232" s="144"/>
      <c r="BW232" s="144"/>
      <c r="BX232" s="144"/>
      <c r="BY232" s="144"/>
      <c r="BZ232" s="144"/>
    </row>
    <row r="233" spans="20:78" customFormat="1" x14ac:dyDescent="0.25">
      <c r="T233" s="301"/>
      <c r="U233" s="301"/>
      <c r="V233" s="301"/>
      <c r="W233" s="301"/>
      <c r="X233" s="301"/>
      <c r="Y233" s="301"/>
      <c r="AA233" s="81"/>
      <c r="AR233" s="90"/>
      <c r="AX233" s="90"/>
      <c r="AY233" s="90"/>
      <c r="AZ233" s="90"/>
      <c r="BA233" s="90"/>
      <c r="BB233" s="90"/>
      <c r="BQ233" s="88"/>
      <c r="BR233" s="88"/>
      <c r="BU233" s="144"/>
      <c r="BV233" s="144"/>
      <c r="BW233" s="144"/>
      <c r="BX233" s="144"/>
      <c r="BY233" s="144"/>
      <c r="BZ233" s="144"/>
    </row>
    <row r="234" spans="20:78" customFormat="1" x14ac:dyDescent="0.25">
      <c r="T234" s="301"/>
      <c r="U234" s="301"/>
      <c r="V234" s="301"/>
      <c r="W234" s="301"/>
      <c r="X234" s="301"/>
      <c r="Y234" s="301"/>
      <c r="AA234" s="81"/>
      <c r="AR234" s="90"/>
      <c r="AX234" s="90"/>
      <c r="AY234" s="90"/>
      <c r="AZ234" s="90"/>
      <c r="BA234" s="90"/>
      <c r="BB234" s="90"/>
      <c r="BQ234" s="88"/>
      <c r="BR234" s="88"/>
      <c r="BU234" s="144"/>
      <c r="BV234" s="144"/>
      <c r="BW234" s="144"/>
      <c r="BX234" s="144"/>
      <c r="BY234" s="144"/>
      <c r="BZ234" s="144"/>
    </row>
    <row r="235" spans="20:78" customFormat="1" x14ac:dyDescent="0.25">
      <c r="T235" s="301"/>
      <c r="U235" s="301"/>
      <c r="V235" s="301"/>
      <c r="W235" s="301"/>
      <c r="X235" s="301"/>
      <c r="Y235" s="301"/>
      <c r="AA235" s="81"/>
      <c r="AR235" s="90"/>
      <c r="AX235" s="90"/>
      <c r="AY235" s="90"/>
      <c r="AZ235" s="90"/>
      <c r="BA235" s="90"/>
      <c r="BB235" s="90"/>
      <c r="BQ235" s="88"/>
      <c r="BR235" s="88"/>
      <c r="BU235" s="144"/>
      <c r="BV235" s="144"/>
      <c r="BW235" s="144"/>
      <c r="BX235" s="144"/>
      <c r="BY235" s="144"/>
      <c r="BZ235" s="144"/>
    </row>
    <row r="236" spans="20:78" customFormat="1" x14ac:dyDescent="0.25">
      <c r="T236" s="301"/>
      <c r="U236" s="301"/>
      <c r="V236" s="301"/>
      <c r="W236" s="301"/>
      <c r="X236" s="301"/>
      <c r="Y236" s="301"/>
      <c r="AA236" s="81"/>
      <c r="AR236" s="90"/>
      <c r="AX236" s="90"/>
      <c r="AY236" s="90"/>
      <c r="AZ236" s="90"/>
      <c r="BA236" s="90"/>
      <c r="BB236" s="90"/>
      <c r="BQ236" s="88"/>
      <c r="BR236" s="88"/>
      <c r="BU236" s="144"/>
      <c r="BV236" s="144"/>
      <c r="BW236" s="144"/>
      <c r="BX236" s="144"/>
      <c r="BY236" s="144"/>
      <c r="BZ236" s="144"/>
    </row>
    <row r="237" spans="20:78" customFormat="1" x14ac:dyDescent="0.25">
      <c r="T237" s="301"/>
      <c r="U237" s="301"/>
      <c r="V237" s="301"/>
      <c r="W237" s="301"/>
      <c r="X237" s="301"/>
      <c r="Y237" s="301"/>
      <c r="AA237" s="81"/>
      <c r="AR237" s="90"/>
      <c r="AX237" s="90"/>
      <c r="AY237" s="90"/>
      <c r="AZ237" s="90"/>
      <c r="BA237" s="90"/>
      <c r="BB237" s="90"/>
      <c r="BQ237" s="88"/>
      <c r="BR237" s="88"/>
      <c r="BU237" s="144"/>
      <c r="BV237" s="144"/>
      <c r="BW237" s="144"/>
      <c r="BX237" s="144"/>
      <c r="BY237" s="144"/>
      <c r="BZ237" s="144"/>
    </row>
    <row r="238" spans="20:78" customFormat="1" x14ac:dyDescent="0.25">
      <c r="T238" s="301"/>
      <c r="U238" s="301"/>
      <c r="V238" s="301"/>
      <c r="W238" s="301"/>
      <c r="X238" s="301"/>
      <c r="Y238" s="301"/>
      <c r="AA238" s="81"/>
      <c r="AR238" s="90"/>
      <c r="AX238" s="90"/>
      <c r="AY238" s="90"/>
      <c r="AZ238" s="90"/>
      <c r="BA238" s="90"/>
      <c r="BB238" s="90"/>
      <c r="BQ238" s="88"/>
      <c r="BR238" s="88"/>
      <c r="BU238" s="144"/>
      <c r="BV238" s="144"/>
      <c r="BW238" s="144"/>
      <c r="BX238" s="144"/>
      <c r="BY238" s="144"/>
      <c r="BZ238" s="144"/>
    </row>
    <row r="239" spans="20:78" customFormat="1" x14ac:dyDescent="0.25">
      <c r="T239" s="301"/>
      <c r="U239" s="301"/>
      <c r="V239" s="301"/>
      <c r="W239" s="301"/>
      <c r="X239" s="301"/>
      <c r="Y239" s="301"/>
      <c r="AA239" s="81"/>
      <c r="AR239" s="90"/>
      <c r="AX239" s="90"/>
      <c r="AY239" s="90"/>
      <c r="AZ239" s="90"/>
      <c r="BA239" s="90"/>
      <c r="BB239" s="90"/>
      <c r="BQ239" s="88"/>
      <c r="BR239" s="88"/>
      <c r="BU239" s="144"/>
      <c r="BV239" s="144"/>
      <c r="BW239" s="144"/>
      <c r="BX239" s="144"/>
      <c r="BY239" s="144"/>
      <c r="BZ239" s="144"/>
    </row>
    <row r="240" spans="20:78" customFormat="1" x14ac:dyDescent="0.25">
      <c r="T240" s="301"/>
      <c r="U240" s="301"/>
      <c r="V240" s="301"/>
      <c r="W240" s="301"/>
      <c r="X240" s="301"/>
      <c r="Y240" s="301"/>
      <c r="AA240" s="81"/>
      <c r="AR240" s="90"/>
      <c r="AX240" s="90"/>
      <c r="AY240" s="90"/>
      <c r="AZ240" s="90"/>
      <c r="BA240" s="90"/>
      <c r="BB240" s="90"/>
      <c r="BQ240" s="88"/>
      <c r="BR240" s="88"/>
      <c r="BU240" s="144"/>
      <c r="BV240" s="144"/>
      <c r="BW240" s="144"/>
      <c r="BX240" s="144"/>
      <c r="BY240" s="144"/>
      <c r="BZ240" s="144"/>
    </row>
    <row r="241" spans="20:78" customFormat="1" x14ac:dyDescent="0.25">
      <c r="T241" s="301"/>
      <c r="U241" s="301"/>
      <c r="V241" s="301"/>
      <c r="W241" s="301"/>
      <c r="X241" s="301"/>
      <c r="Y241" s="301"/>
      <c r="AA241" s="81"/>
      <c r="AR241" s="90"/>
      <c r="AX241" s="90"/>
      <c r="AY241" s="90"/>
      <c r="AZ241" s="90"/>
      <c r="BA241" s="90"/>
      <c r="BB241" s="90"/>
      <c r="BQ241" s="88"/>
      <c r="BR241" s="88"/>
      <c r="BU241" s="144"/>
      <c r="BV241" s="144"/>
      <c r="BW241" s="144"/>
      <c r="BX241" s="144"/>
      <c r="BY241" s="144"/>
      <c r="BZ241" s="144"/>
    </row>
    <row r="242" spans="20:78" customFormat="1" x14ac:dyDescent="0.25">
      <c r="T242" s="301"/>
      <c r="U242" s="301"/>
      <c r="V242" s="301"/>
      <c r="W242" s="301"/>
      <c r="X242" s="301"/>
      <c r="Y242" s="301"/>
      <c r="AA242" s="81"/>
      <c r="AR242" s="90"/>
      <c r="AX242" s="90"/>
      <c r="AY242" s="90"/>
      <c r="AZ242" s="90"/>
      <c r="BA242" s="90"/>
      <c r="BB242" s="90"/>
      <c r="BQ242" s="88"/>
      <c r="BR242" s="88"/>
      <c r="BU242" s="144"/>
      <c r="BV242" s="144"/>
      <c r="BW242" s="144"/>
      <c r="BX242" s="144"/>
      <c r="BY242" s="144"/>
      <c r="BZ242" s="144"/>
    </row>
    <row r="243" spans="20:78" customFormat="1" x14ac:dyDescent="0.25">
      <c r="T243" s="301"/>
      <c r="U243" s="301"/>
      <c r="V243" s="301"/>
      <c r="W243" s="301"/>
      <c r="X243" s="301"/>
      <c r="Y243" s="301"/>
      <c r="AA243" s="81"/>
      <c r="AR243" s="90"/>
      <c r="AX243" s="90"/>
      <c r="AY243" s="90"/>
      <c r="AZ243" s="90"/>
      <c r="BA243" s="90"/>
      <c r="BB243" s="90"/>
      <c r="BQ243" s="88"/>
      <c r="BR243" s="88"/>
      <c r="BU243" s="144"/>
      <c r="BV243" s="144"/>
      <c r="BW243" s="144"/>
      <c r="BX243" s="144"/>
      <c r="BY243" s="144"/>
      <c r="BZ243" s="144"/>
    </row>
    <row r="244" spans="20:78" customFormat="1" x14ac:dyDescent="0.25">
      <c r="T244" s="301"/>
      <c r="U244" s="301"/>
      <c r="V244" s="301"/>
      <c r="W244" s="301"/>
      <c r="X244" s="301"/>
      <c r="Y244" s="301"/>
      <c r="AA244" s="81"/>
      <c r="AR244" s="90"/>
      <c r="AX244" s="90"/>
      <c r="AY244" s="90"/>
      <c r="AZ244" s="90"/>
      <c r="BA244" s="90"/>
      <c r="BB244" s="90"/>
      <c r="BQ244" s="88"/>
      <c r="BR244" s="88"/>
      <c r="BU244" s="144"/>
      <c r="BV244" s="144"/>
      <c r="BW244" s="144"/>
      <c r="BX244" s="144"/>
      <c r="BY244" s="144"/>
      <c r="BZ244" s="144"/>
    </row>
    <row r="245" spans="20:78" customFormat="1" x14ac:dyDescent="0.25">
      <c r="T245" s="301"/>
      <c r="U245" s="301"/>
      <c r="V245" s="301"/>
      <c r="W245" s="301"/>
      <c r="X245" s="301"/>
      <c r="Y245" s="301"/>
      <c r="AA245" s="81"/>
      <c r="AR245" s="90"/>
      <c r="AX245" s="90"/>
      <c r="AY245" s="90"/>
      <c r="AZ245" s="90"/>
      <c r="BA245" s="90"/>
      <c r="BB245" s="90"/>
      <c r="BQ245" s="88"/>
      <c r="BR245" s="88"/>
      <c r="BU245" s="144"/>
      <c r="BV245" s="144"/>
      <c r="BW245" s="144"/>
      <c r="BX245" s="144"/>
      <c r="BY245" s="144"/>
      <c r="BZ245" s="144"/>
    </row>
    <row r="246" spans="20:78" customFormat="1" x14ac:dyDescent="0.25">
      <c r="T246" s="301"/>
      <c r="U246" s="301"/>
      <c r="V246" s="301"/>
      <c r="W246" s="301"/>
      <c r="X246" s="301"/>
      <c r="Y246" s="301"/>
      <c r="AA246" s="81"/>
      <c r="AR246" s="90"/>
      <c r="AX246" s="90"/>
      <c r="AY246" s="90"/>
      <c r="AZ246" s="90"/>
      <c r="BA246" s="90"/>
      <c r="BB246" s="90"/>
      <c r="BQ246" s="88"/>
      <c r="BR246" s="88"/>
      <c r="BU246" s="144"/>
      <c r="BV246" s="144"/>
      <c r="BW246" s="144"/>
      <c r="BX246" s="144"/>
      <c r="BY246" s="144"/>
      <c r="BZ246" s="144"/>
    </row>
    <row r="247" spans="20:78" customFormat="1" x14ac:dyDescent="0.25">
      <c r="T247" s="301"/>
      <c r="U247" s="301"/>
      <c r="V247" s="301"/>
      <c r="W247" s="301"/>
      <c r="X247" s="301"/>
      <c r="Y247" s="301"/>
      <c r="AA247" s="81"/>
      <c r="AR247" s="90"/>
      <c r="AX247" s="90"/>
      <c r="AY247" s="90"/>
      <c r="AZ247" s="90"/>
      <c r="BA247" s="90"/>
      <c r="BB247" s="90"/>
      <c r="BQ247" s="88"/>
      <c r="BR247" s="88"/>
      <c r="BU247" s="144"/>
      <c r="BV247" s="144"/>
      <c r="BW247" s="144"/>
      <c r="BX247" s="144"/>
      <c r="BY247" s="144"/>
      <c r="BZ247" s="144"/>
    </row>
    <row r="248" spans="20:78" customFormat="1" x14ac:dyDescent="0.25">
      <c r="T248" s="301"/>
      <c r="U248" s="301"/>
      <c r="V248" s="301"/>
      <c r="W248" s="301"/>
      <c r="X248" s="301"/>
      <c r="Y248" s="301"/>
      <c r="AA248" s="81"/>
      <c r="AR248" s="90"/>
      <c r="AX248" s="90"/>
      <c r="AY248" s="90"/>
      <c r="AZ248" s="90"/>
      <c r="BA248" s="90"/>
      <c r="BB248" s="90"/>
      <c r="BQ248" s="88"/>
      <c r="BR248" s="88"/>
      <c r="BU248" s="144"/>
      <c r="BV248" s="144"/>
      <c r="BW248" s="144"/>
      <c r="BX248" s="144"/>
      <c r="BY248" s="144"/>
      <c r="BZ248" s="144"/>
    </row>
    <row r="249" spans="20:78" customFormat="1" x14ac:dyDescent="0.25">
      <c r="T249" s="301"/>
      <c r="U249" s="301"/>
      <c r="V249" s="301"/>
      <c r="W249" s="301"/>
      <c r="X249" s="301"/>
      <c r="Y249" s="301"/>
      <c r="AA249" s="81"/>
      <c r="AR249" s="90"/>
      <c r="AX249" s="90"/>
      <c r="AY249" s="90"/>
      <c r="AZ249" s="90"/>
      <c r="BA249" s="90"/>
      <c r="BB249" s="90"/>
      <c r="BQ249" s="88"/>
      <c r="BR249" s="88"/>
      <c r="BU249" s="144"/>
      <c r="BV249" s="144"/>
      <c r="BW249" s="144"/>
      <c r="BX249" s="144"/>
      <c r="BY249" s="144"/>
      <c r="BZ249" s="144"/>
    </row>
    <row r="250" spans="20:78" customFormat="1" x14ac:dyDescent="0.25">
      <c r="T250" s="301"/>
      <c r="U250" s="301"/>
      <c r="V250" s="301"/>
      <c r="W250" s="301"/>
      <c r="X250" s="301"/>
      <c r="Y250" s="301"/>
      <c r="AA250" s="81"/>
      <c r="AR250" s="90"/>
      <c r="AX250" s="90"/>
      <c r="AY250" s="90"/>
      <c r="AZ250" s="90"/>
      <c r="BA250" s="90"/>
      <c r="BB250" s="90"/>
      <c r="BQ250" s="88"/>
      <c r="BR250" s="88"/>
      <c r="BU250" s="144"/>
      <c r="BV250" s="144"/>
      <c r="BW250" s="144"/>
      <c r="BX250" s="144"/>
      <c r="BY250" s="144"/>
      <c r="BZ250" s="144"/>
    </row>
    <row r="251" spans="20:78" customFormat="1" x14ac:dyDescent="0.25">
      <c r="T251" s="301"/>
      <c r="U251" s="301"/>
      <c r="V251" s="301"/>
      <c r="W251" s="301"/>
      <c r="X251" s="301"/>
      <c r="Y251" s="301"/>
      <c r="AA251" s="81"/>
      <c r="AR251" s="90"/>
      <c r="AX251" s="90"/>
      <c r="AY251" s="90"/>
      <c r="AZ251" s="90"/>
      <c r="BA251" s="90"/>
      <c r="BB251" s="90"/>
      <c r="BQ251" s="88"/>
      <c r="BR251" s="88"/>
      <c r="BU251" s="144"/>
      <c r="BV251" s="144"/>
      <c r="BW251" s="144"/>
      <c r="BX251" s="144"/>
      <c r="BY251" s="144"/>
      <c r="BZ251" s="144"/>
    </row>
    <row r="252" spans="20:78" customFormat="1" x14ac:dyDescent="0.25">
      <c r="T252" s="301"/>
      <c r="U252" s="301"/>
      <c r="V252" s="301"/>
      <c r="W252" s="301"/>
      <c r="X252" s="301"/>
      <c r="Y252" s="301"/>
      <c r="AA252" s="81"/>
      <c r="AR252" s="90"/>
      <c r="AX252" s="90"/>
      <c r="AY252" s="90"/>
      <c r="AZ252" s="90"/>
      <c r="BA252" s="90"/>
      <c r="BB252" s="90"/>
      <c r="BQ252" s="88"/>
      <c r="BR252" s="88"/>
      <c r="BU252" s="144"/>
      <c r="BV252" s="144"/>
      <c r="BW252" s="144"/>
      <c r="BX252" s="144"/>
      <c r="BY252" s="144"/>
      <c r="BZ252" s="144"/>
    </row>
    <row r="253" spans="20:78" customFormat="1" x14ac:dyDescent="0.25">
      <c r="T253" s="301"/>
      <c r="U253" s="301"/>
      <c r="V253" s="301"/>
      <c r="W253" s="301"/>
      <c r="X253" s="301"/>
      <c r="Y253" s="301"/>
      <c r="AA253" s="81"/>
      <c r="AR253" s="90"/>
      <c r="AX253" s="90"/>
      <c r="AY253" s="90"/>
      <c r="AZ253" s="90"/>
      <c r="BA253" s="90"/>
      <c r="BB253" s="90"/>
      <c r="BQ253" s="88"/>
      <c r="BR253" s="88"/>
      <c r="BU253" s="144"/>
      <c r="BV253" s="144"/>
      <c r="BW253" s="144"/>
      <c r="BX253" s="144"/>
      <c r="BY253" s="144"/>
      <c r="BZ253" s="144"/>
    </row>
    <row r="254" spans="20:78" customFormat="1" x14ac:dyDescent="0.25">
      <c r="T254" s="301"/>
      <c r="U254" s="301"/>
      <c r="V254" s="301"/>
      <c r="W254" s="301"/>
      <c r="X254" s="301"/>
      <c r="Y254" s="301"/>
      <c r="AA254" s="81"/>
      <c r="AR254" s="90"/>
      <c r="AX254" s="90"/>
      <c r="AY254" s="90"/>
      <c r="AZ254" s="90"/>
      <c r="BA254" s="90"/>
      <c r="BB254" s="90"/>
      <c r="BQ254" s="88"/>
      <c r="BR254" s="88"/>
      <c r="BU254" s="144"/>
      <c r="BV254" s="144"/>
      <c r="BW254" s="144"/>
      <c r="BX254" s="144"/>
      <c r="BY254" s="144"/>
      <c r="BZ254" s="144"/>
    </row>
    <row r="255" spans="20:78" customFormat="1" x14ac:dyDescent="0.25">
      <c r="T255" s="301"/>
      <c r="U255" s="301"/>
      <c r="V255" s="301"/>
      <c r="W255" s="301"/>
      <c r="X255" s="301"/>
      <c r="Y255" s="301"/>
      <c r="AA255" s="81"/>
      <c r="AR255" s="90"/>
      <c r="AX255" s="90"/>
      <c r="AY255" s="90"/>
      <c r="AZ255" s="90"/>
      <c r="BA255" s="90"/>
      <c r="BB255" s="90"/>
      <c r="BQ255" s="88"/>
      <c r="BR255" s="88"/>
      <c r="BU255" s="144"/>
      <c r="BV255" s="144"/>
      <c r="BW255" s="144"/>
      <c r="BX255" s="144"/>
      <c r="BY255" s="144"/>
      <c r="BZ255" s="144"/>
    </row>
    <row r="256" spans="20:78" customFormat="1" x14ac:dyDescent="0.25">
      <c r="T256" s="301"/>
      <c r="U256" s="301"/>
      <c r="V256" s="301"/>
      <c r="W256" s="301"/>
      <c r="X256" s="301"/>
      <c r="Y256" s="301"/>
      <c r="AA256" s="81"/>
      <c r="AR256" s="90"/>
      <c r="AX256" s="90"/>
      <c r="AY256" s="90"/>
      <c r="AZ256" s="90"/>
      <c r="BA256" s="90"/>
      <c r="BB256" s="90"/>
      <c r="BQ256" s="88"/>
      <c r="BR256" s="88"/>
      <c r="BU256" s="144"/>
      <c r="BV256" s="144"/>
      <c r="BW256" s="144"/>
      <c r="BX256" s="144"/>
      <c r="BY256" s="144"/>
      <c r="BZ256" s="144"/>
    </row>
    <row r="257" spans="20:78" customFormat="1" x14ac:dyDescent="0.25">
      <c r="T257" s="301"/>
      <c r="U257" s="301"/>
      <c r="V257" s="301"/>
      <c r="W257" s="301"/>
      <c r="X257" s="301"/>
      <c r="Y257" s="301"/>
      <c r="AA257" s="81"/>
      <c r="AR257" s="90"/>
      <c r="AX257" s="90"/>
      <c r="AY257" s="90"/>
      <c r="AZ257" s="90"/>
      <c r="BA257" s="90"/>
      <c r="BB257" s="90"/>
      <c r="BQ257" s="88"/>
      <c r="BR257" s="88"/>
      <c r="BU257" s="144"/>
      <c r="BV257" s="144"/>
      <c r="BW257" s="144"/>
      <c r="BX257" s="144"/>
      <c r="BY257" s="144"/>
      <c r="BZ257" s="144"/>
    </row>
    <row r="258" spans="20:78" customFormat="1" x14ac:dyDescent="0.25">
      <c r="T258" s="301"/>
      <c r="U258" s="301"/>
      <c r="V258" s="301"/>
      <c r="W258" s="301"/>
      <c r="X258" s="301"/>
      <c r="Y258" s="301"/>
      <c r="AA258" s="81"/>
      <c r="AR258" s="90"/>
      <c r="AX258" s="90"/>
      <c r="AY258" s="90"/>
      <c r="AZ258" s="90"/>
      <c r="BA258" s="90"/>
      <c r="BB258" s="90"/>
      <c r="BQ258" s="88"/>
      <c r="BR258" s="88"/>
      <c r="BU258" s="144"/>
      <c r="BV258" s="144"/>
      <c r="BW258" s="144"/>
      <c r="BX258" s="144"/>
      <c r="BY258" s="144"/>
      <c r="BZ258" s="144"/>
    </row>
    <row r="259" spans="20:78" customFormat="1" x14ac:dyDescent="0.25">
      <c r="T259" s="301"/>
      <c r="U259" s="301"/>
      <c r="V259" s="301"/>
      <c r="W259" s="301"/>
      <c r="X259" s="301"/>
      <c r="Y259" s="301"/>
      <c r="AA259" s="81"/>
      <c r="AR259" s="90"/>
      <c r="AX259" s="90"/>
      <c r="AY259" s="90"/>
      <c r="AZ259" s="90"/>
      <c r="BA259" s="90"/>
      <c r="BB259" s="90"/>
      <c r="BQ259" s="88"/>
      <c r="BR259" s="88"/>
      <c r="BU259" s="144"/>
      <c r="BV259" s="144"/>
      <c r="BW259" s="144"/>
      <c r="BX259" s="144"/>
      <c r="BY259" s="144"/>
      <c r="BZ259" s="144"/>
    </row>
    <row r="260" spans="20:78" customFormat="1" x14ac:dyDescent="0.25">
      <c r="T260" s="301"/>
      <c r="U260" s="301"/>
      <c r="V260" s="301"/>
      <c r="W260" s="301"/>
      <c r="X260" s="301"/>
      <c r="Y260" s="301"/>
      <c r="AA260" s="81"/>
      <c r="AR260" s="90"/>
      <c r="AX260" s="90"/>
      <c r="AY260" s="90"/>
      <c r="AZ260" s="90"/>
      <c r="BA260" s="90"/>
      <c r="BB260" s="90"/>
      <c r="BQ260" s="88"/>
      <c r="BR260" s="88"/>
      <c r="BU260" s="144"/>
      <c r="BV260" s="144"/>
      <c r="BW260" s="144"/>
      <c r="BX260" s="144"/>
      <c r="BY260" s="144"/>
      <c r="BZ260" s="144"/>
    </row>
    <row r="261" spans="20:78" customFormat="1" x14ac:dyDescent="0.25">
      <c r="T261" s="301"/>
      <c r="U261" s="301"/>
      <c r="V261" s="301"/>
      <c r="W261" s="301"/>
      <c r="X261" s="301"/>
      <c r="Y261" s="301"/>
      <c r="AA261" s="81"/>
      <c r="AR261" s="90"/>
      <c r="AX261" s="90"/>
      <c r="AY261" s="90"/>
      <c r="AZ261" s="90"/>
      <c r="BA261" s="90"/>
      <c r="BB261" s="90"/>
      <c r="BQ261" s="88"/>
      <c r="BR261" s="88"/>
      <c r="BU261" s="144"/>
      <c r="BV261" s="144"/>
      <c r="BW261" s="144"/>
      <c r="BX261" s="144"/>
      <c r="BY261" s="144"/>
      <c r="BZ261" s="144"/>
    </row>
    <row r="262" spans="20:78" customFormat="1" x14ac:dyDescent="0.25">
      <c r="T262" s="301"/>
      <c r="U262" s="301"/>
      <c r="V262" s="301"/>
      <c r="W262" s="301"/>
      <c r="X262" s="301"/>
      <c r="Y262" s="301"/>
      <c r="AA262" s="81"/>
      <c r="AR262" s="90"/>
      <c r="AX262" s="90"/>
      <c r="AY262" s="90"/>
      <c r="AZ262" s="90"/>
      <c r="BA262" s="90"/>
      <c r="BB262" s="90"/>
      <c r="BQ262" s="88"/>
      <c r="BR262" s="88"/>
      <c r="BU262" s="144"/>
      <c r="BV262" s="144"/>
      <c r="BW262" s="144"/>
      <c r="BX262" s="144"/>
      <c r="BY262" s="144"/>
      <c r="BZ262" s="144"/>
    </row>
    <row r="263" spans="20:78" customFormat="1" x14ac:dyDescent="0.25">
      <c r="T263" s="301"/>
      <c r="U263" s="301"/>
      <c r="V263" s="301"/>
      <c r="W263" s="301"/>
      <c r="X263" s="301"/>
      <c r="Y263" s="301"/>
      <c r="AA263" s="81"/>
      <c r="AR263" s="90"/>
      <c r="AX263" s="90"/>
      <c r="AY263" s="90"/>
      <c r="AZ263" s="90"/>
      <c r="BA263" s="90"/>
      <c r="BB263" s="90"/>
      <c r="BQ263" s="88"/>
      <c r="BR263" s="88"/>
      <c r="BU263" s="144"/>
      <c r="BV263" s="144"/>
      <c r="BW263" s="144"/>
      <c r="BX263" s="144"/>
      <c r="BY263" s="144"/>
      <c r="BZ263" s="144"/>
    </row>
    <row r="264" spans="20:78" customFormat="1" x14ac:dyDescent="0.25">
      <c r="T264" s="301"/>
      <c r="U264" s="301"/>
      <c r="V264" s="301"/>
      <c r="W264" s="301"/>
      <c r="X264" s="301"/>
      <c r="Y264" s="301"/>
      <c r="AA264" s="81"/>
      <c r="AR264" s="90"/>
      <c r="AX264" s="90"/>
      <c r="AY264" s="90"/>
      <c r="AZ264" s="90"/>
      <c r="BA264" s="90"/>
      <c r="BB264" s="90"/>
      <c r="BQ264" s="88"/>
      <c r="BR264" s="88"/>
      <c r="BU264" s="144"/>
      <c r="BV264" s="144"/>
      <c r="BW264" s="144"/>
      <c r="BX264" s="144"/>
      <c r="BY264" s="144"/>
      <c r="BZ264" s="144"/>
    </row>
    <row r="265" spans="20:78" customFormat="1" x14ac:dyDescent="0.25">
      <c r="T265" s="301"/>
      <c r="U265" s="301"/>
      <c r="V265" s="301"/>
      <c r="W265" s="301"/>
      <c r="X265" s="301"/>
      <c r="Y265" s="301"/>
      <c r="AA265" s="81"/>
      <c r="AR265" s="90"/>
      <c r="AX265" s="90"/>
      <c r="AY265" s="90"/>
      <c r="AZ265" s="90"/>
      <c r="BA265" s="90"/>
      <c r="BB265" s="90"/>
      <c r="BQ265" s="88"/>
      <c r="BR265" s="88"/>
      <c r="BU265" s="144"/>
      <c r="BV265" s="144"/>
      <c r="BW265" s="144"/>
      <c r="BX265" s="144"/>
      <c r="BY265" s="144"/>
      <c r="BZ265" s="144"/>
    </row>
    <row r="266" spans="20:78" customFormat="1" x14ac:dyDescent="0.25">
      <c r="T266" s="301"/>
      <c r="U266" s="301"/>
      <c r="V266" s="301"/>
      <c r="W266" s="301"/>
      <c r="X266" s="301"/>
      <c r="Y266" s="301"/>
      <c r="AA266" s="81"/>
      <c r="AR266" s="90"/>
      <c r="AX266" s="90"/>
      <c r="AY266" s="90"/>
      <c r="AZ266" s="90"/>
      <c r="BA266" s="90"/>
      <c r="BB266" s="90"/>
      <c r="BQ266" s="88"/>
      <c r="BR266" s="88"/>
      <c r="BU266" s="144"/>
      <c r="BV266" s="144"/>
      <c r="BW266" s="144"/>
      <c r="BX266" s="144"/>
      <c r="BY266" s="144"/>
      <c r="BZ266" s="144"/>
    </row>
    <row r="267" spans="20:78" customFormat="1" x14ac:dyDescent="0.25">
      <c r="T267" s="301"/>
      <c r="U267" s="301"/>
      <c r="V267" s="301"/>
      <c r="W267" s="301"/>
      <c r="X267" s="301"/>
      <c r="Y267" s="301"/>
      <c r="AA267" s="81"/>
      <c r="AR267" s="90"/>
      <c r="AX267" s="90"/>
      <c r="AY267" s="90"/>
      <c r="AZ267" s="90"/>
      <c r="BA267" s="90"/>
      <c r="BB267" s="90"/>
      <c r="BQ267" s="88"/>
      <c r="BR267" s="88"/>
      <c r="BU267" s="144"/>
      <c r="BV267" s="144"/>
      <c r="BW267" s="144"/>
      <c r="BX267" s="144"/>
      <c r="BY267" s="144"/>
      <c r="BZ267" s="144"/>
    </row>
    <row r="268" spans="20:78" customFormat="1" x14ac:dyDescent="0.25">
      <c r="T268" s="301"/>
      <c r="U268" s="301"/>
      <c r="V268" s="301"/>
      <c r="W268" s="301"/>
      <c r="X268" s="301"/>
      <c r="Y268" s="301"/>
      <c r="AA268" s="81"/>
      <c r="AR268" s="90"/>
      <c r="AX268" s="90"/>
      <c r="AY268" s="90"/>
      <c r="AZ268" s="90"/>
      <c r="BA268" s="90"/>
      <c r="BB268" s="90"/>
      <c r="BQ268" s="88"/>
      <c r="BR268" s="88"/>
      <c r="BU268" s="144"/>
      <c r="BV268" s="144"/>
      <c r="BW268" s="144"/>
      <c r="BX268" s="144"/>
      <c r="BY268" s="144"/>
      <c r="BZ268" s="144"/>
    </row>
    <row r="269" spans="20:78" customFormat="1" x14ac:dyDescent="0.25">
      <c r="T269" s="301"/>
      <c r="U269" s="301"/>
      <c r="V269" s="301"/>
      <c r="W269" s="301"/>
      <c r="X269" s="301"/>
      <c r="Y269" s="301"/>
      <c r="AA269" s="81"/>
      <c r="AR269" s="90"/>
      <c r="AX269" s="90"/>
      <c r="AY269" s="90"/>
      <c r="AZ269" s="90"/>
      <c r="BA269" s="90"/>
      <c r="BB269" s="90"/>
      <c r="BQ269" s="88"/>
      <c r="BR269" s="88"/>
      <c r="BU269" s="144"/>
      <c r="BV269" s="144"/>
      <c r="BW269" s="144"/>
      <c r="BX269" s="144"/>
      <c r="BY269" s="144"/>
      <c r="BZ269" s="144"/>
    </row>
    <row r="270" spans="20:78" customFormat="1" x14ac:dyDescent="0.25">
      <c r="T270" s="301"/>
      <c r="U270" s="301"/>
      <c r="V270" s="301"/>
      <c r="W270" s="301"/>
      <c r="X270" s="301"/>
      <c r="Y270" s="301"/>
      <c r="AA270" s="81"/>
      <c r="AR270" s="90"/>
      <c r="AX270" s="90"/>
      <c r="AY270" s="90"/>
      <c r="AZ270" s="90"/>
      <c r="BA270" s="90"/>
      <c r="BB270" s="90"/>
      <c r="BQ270" s="88"/>
      <c r="BR270" s="88"/>
      <c r="BU270" s="144"/>
      <c r="BV270" s="144"/>
      <c r="BW270" s="144"/>
      <c r="BX270" s="144"/>
      <c r="BY270" s="144"/>
      <c r="BZ270" s="144"/>
    </row>
    <row r="271" spans="20:78" customFormat="1" x14ac:dyDescent="0.25">
      <c r="T271" s="301"/>
      <c r="U271" s="301"/>
      <c r="V271" s="301"/>
      <c r="W271" s="301"/>
      <c r="X271" s="301"/>
      <c r="Y271" s="301"/>
      <c r="AA271" s="81"/>
      <c r="AR271" s="90"/>
      <c r="AX271" s="90"/>
      <c r="AY271" s="90"/>
      <c r="AZ271" s="90"/>
      <c r="BA271" s="90"/>
      <c r="BB271" s="90"/>
      <c r="BQ271" s="88"/>
      <c r="BR271" s="88"/>
      <c r="BU271" s="144"/>
      <c r="BV271" s="144"/>
      <c r="BW271" s="144"/>
      <c r="BX271" s="144"/>
      <c r="BY271" s="144"/>
      <c r="BZ271" s="144"/>
    </row>
    <row r="272" spans="20:78" customFormat="1" x14ac:dyDescent="0.25">
      <c r="T272" s="301"/>
      <c r="U272" s="301"/>
      <c r="V272" s="301"/>
      <c r="W272" s="301"/>
      <c r="X272" s="301"/>
      <c r="Y272" s="301"/>
      <c r="AA272" s="81"/>
      <c r="AR272" s="90"/>
      <c r="AX272" s="90"/>
      <c r="AY272" s="90"/>
      <c r="AZ272" s="90"/>
      <c r="BA272" s="90"/>
      <c r="BB272" s="90"/>
      <c r="BQ272" s="88"/>
      <c r="BR272" s="88"/>
      <c r="BU272" s="144"/>
      <c r="BV272" s="144"/>
      <c r="BW272" s="144"/>
      <c r="BX272" s="144"/>
      <c r="BY272" s="144"/>
      <c r="BZ272" s="144"/>
    </row>
    <row r="273" spans="20:78" customFormat="1" x14ac:dyDescent="0.25">
      <c r="T273" s="301"/>
      <c r="U273" s="301"/>
      <c r="V273" s="301"/>
      <c r="W273" s="301"/>
      <c r="X273" s="301"/>
      <c r="Y273" s="301"/>
      <c r="AA273" s="81"/>
      <c r="AR273" s="90"/>
      <c r="AX273" s="90"/>
      <c r="AY273" s="90"/>
      <c r="AZ273" s="90"/>
      <c r="BA273" s="90"/>
      <c r="BB273" s="90"/>
      <c r="BQ273" s="88"/>
      <c r="BR273" s="88"/>
      <c r="BU273" s="144"/>
      <c r="BV273" s="144"/>
      <c r="BW273" s="144"/>
      <c r="BX273" s="144"/>
      <c r="BY273" s="144"/>
      <c r="BZ273" s="144"/>
    </row>
    <row r="274" spans="20:78" customFormat="1" x14ac:dyDescent="0.25">
      <c r="T274" s="301"/>
      <c r="U274" s="301"/>
      <c r="V274" s="301"/>
      <c r="W274" s="301"/>
      <c r="X274" s="301"/>
      <c r="Y274" s="301"/>
      <c r="AA274" s="81"/>
      <c r="AR274" s="90"/>
      <c r="AX274" s="90"/>
      <c r="AY274" s="90"/>
      <c r="AZ274" s="90"/>
      <c r="BA274" s="90"/>
      <c r="BB274" s="90"/>
      <c r="BQ274" s="88"/>
      <c r="BR274" s="88"/>
      <c r="BU274" s="144"/>
      <c r="BV274" s="144"/>
      <c r="BW274" s="144"/>
      <c r="BX274" s="144"/>
      <c r="BY274" s="144"/>
      <c r="BZ274" s="144"/>
    </row>
    <row r="275" spans="20:78" customFormat="1" x14ac:dyDescent="0.25">
      <c r="T275" s="301"/>
      <c r="U275" s="301"/>
      <c r="V275" s="301"/>
      <c r="W275" s="301"/>
      <c r="X275" s="301"/>
      <c r="Y275" s="301"/>
      <c r="AA275" s="81"/>
      <c r="AR275" s="90"/>
      <c r="AX275" s="90"/>
      <c r="AY275" s="90"/>
      <c r="AZ275" s="90"/>
      <c r="BA275" s="90"/>
      <c r="BB275" s="90"/>
      <c r="BQ275" s="88"/>
      <c r="BR275" s="88"/>
      <c r="BU275" s="144"/>
      <c r="BV275" s="144"/>
      <c r="BW275" s="144"/>
      <c r="BX275" s="144"/>
      <c r="BY275" s="144"/>
      <c r="BZ275" s="144"/>
    </row>
    <row r="276" spans="20:78" customFormat="1" x14ac:dyDescent="0.25">
      <c r="T276" s="301"/>
      <c r="U276" s="301"/>
      <c r="V276" s="301"/>
      <c r="W276" s="301"/>
      <c r="X276" s="301"/>
      <c r="Y276" s="301"/>
      <c r="AA276" s="81"/>
      <c r="AR276" s="90"/>
      <c r="AX276" s="90"/>
      <c r="AY276" s="90"/>
      <c r="AZ276" s="90"/>
      <c r="BA276" s="90"/>
      <c r="BB276" s="90"/>
      <c r="BQ276" s="88"/>
      <c r="BR276" s="88"/>
      <c r="BU276" s="144"/>
      <c r="BV276" s="144"/>
      <c r="BW276" s="144"/>
      <c r="BX276" s="144"/>
      <c r="BY276" s="144"/>
      <c r="BZ276" s="144"/>
    </row>
    <row r="277" spans="20:78" customFormat="1" x14ac:dyDescent="0.25">
      <c r="T277" s="301"/>
      <c r="U277" s="301"/>
      <c r="V277" s="301"/>
      <c r="W277" s="301"/>
      <c r="X277" s="301"/>
      <c r="Y277" s="301"/>
      <c r="AA277" s="81"/>
      <c r="AR277" s="90"/>
      <c r="AX277" s="90"/>
      <c r="AY277" s="90"/>
      <c r="AZ277" s="90"/>
      <c r="BA277" s="90"/>
      <c r="BB277" s="90"/>
      <c r="BQ277" s="88"/>
      <c r="BR277" s="88"/>
      <c r="BU277" s="144"/>
      <c r="BV277" s="144"/>
      <c r="BW277" s="144"/>
      <c r="BX277" s="144"/>
      <c r="BY277" s="144"/>
      <c r="BZ277" s="144"/>
    </row>
    <row r="278" spans="20:78" customFormat="1" x14ac:dyDescent="0.25">
      <c r="T278" s="301"/>
      <c r="U278" s="301"/>
      <c r="V278" s="301"/>
      <c r="W278" s="301"/>
      <c r="X278" s="301"/>
      <c r="Y278" s="301"/>
      <c r="AA278" s="81"/>
      <c r="AR278" s="90"/>
      <c r="AX278" s="90"/>
      <c r="AY278" s="90"/>
      <c r="AZ278" s="90"/>
      <c r="BA278" s="90"/>
      <c r="BB278" s="90"/>
      <c r="BQ278" s="88"/>
      <c r="BR278" s="88"/>
      <c r="BU278" s="144"/>
      <c r="BV278" s="144"/>
      <c r="BW278" s="144"/>
      <c r="BX278" s="144"/>
      <c r="BY278" s="144"/>
      <c r="BZ278" s="144"/>
    </row>
    <row r="279" spans="20:78" customFormat="1" x14ac:dyDescent="0.25">
      <c r="T279" s="301"/>
      <c r="U279" s="301"/>
      <c r="V279" s="301"/>
      <c r="W279" s="301"/>
      <c r="X279" s="301"/>
      <c r="Y279" s="301"/>
      <c r="AA279" s="81"/>
      <c r="AR279" s="90"/>
      <c r="AX279" s="90"/>
      <c r="AY279" s="90"/>
      <c r="AZ279" s="90"/>
      <c r="BA279" s="90"/>
      <c r="BB279" s="90"/>
      <c r="BQ279" s="88"/>
      <c r="BR279" s="88"/>
      <c r="BU279" s="144"/>
      <c r="BV279" s="144"/>
      <c r="BW279" s="144"/>
      <c r="BX279" s="144"/>
      <c r="BY279" s="144"/>
      <c r="BZ279" s="144"/>
    </row>
    <row r="280" spans="20:78" customFormat="1" x14ac:dyDescent="0.25">
      <c r="T280" s="301"/>
      <c r="U280" s="301"/>
      <c r="V280" s="301"/>
      <c r="W280" s="301"/>
      <c r="X280" s="301"/>
      <c r="Y280" s="301"/>
      <c r="AA280" s="81"/>
      <c r="AR280" s="90"/>
      <c r="AX280" s="90"/>
      <c r="AY280" s="90"/>
      <c r="AZ280" s="90"/>
      <c r="BA280" s="90"/>
      <c r="BB280" s="90"/>
      <c r="BQ280" s="88"/>
      <c r="BR280" s="88"/>
      <c r="BU280" s="144"/>
      <c r="BV280" s="144"/>
      <c r="BW280" s="144"/>
      <c r="BX280" s="144"/>
      <c r="BY280" s="144"/>
      <c r="BZ280" s="144"/>
    </row>
    <row r="281" spans="20:78" customFormat="1" x14ac:dyDescent="0.25">
      <c r="T281" s="301"/>
      <c r="U281" s="301"/>
      <c r="V281" s="301"/>
      <c r="W281" s="301"/>
      <c r="X281" s="301"/>
      <c r="Y281" s="301"/>
      <c r="AA281" s="81"/>
      <c r="AR281" s="90"/>
      <c r="AX281" s="90"/>
      <c r="AY281" s="90"/>
      <c r="AZ281" s="90"/>
      <c r="BA281" s="90"/>
      <c r="BB281" s="90"/>
      <c r="BQ281" s="88"/>
      <c r="BR281" s="88"/>
      <c r="BU281" s="144"/>
      <c r="BV281" s="144"/>
      <c r="BW281" s="144"/>
      <c r="BX281" s="144"/>
      <c r="BY281" s="144"/>
      <c r="BZ281" s="144"/>
    </row>
    <row r="282" spans="20:78" customFormat="1" x14ac:dyDescent="0.25">
      <c r="T282" s="301"/>
      <c r="U282" s="301"/>
      <c r="V282" s="301"/>
      <c r="W282" s="301"/>
      <c r="X282" s="301"/>
      <c r="Y282" s="301"/>
      <c r="AA282" s="81"/>
      <c r="AR282" s="90"/>
      <c r="AX282" s="90"/>
      <c r="AY282" s="90"/>
      <c r="AZ282" s="90"/>
      <c r="BA282" s="90"/>
      <c r="BB282" s="90"/>
      <c r="BQ282" s="88"/>
      <c r="BR282" s="88"/>
      <c r="BU282" s="144"/>
      <c r="BV282" s="144"/>
      <c r="BW282" s="144"/>
      <c r="BX282" s="144"/>
      <c r="BY282" s="144"/>
      <c r="BZ282" s="144"/>
    </row>
    <row r="283" spans="20:78" customFormat="1" x14ac:dyDescent="0.25">
      <c r="T283" s="301"/>
      <c r="U283" s="301"/>
      <c r="V283" s="301"/>
      <c r="W283" s="301"/>
      <c r="X283" s="301"/>
      <c r="Y283" s="301"/>
      <c r="AA283" s="81"/>
      <c r="AR283" s="90"/>
      <c r="AX283" s="90"/>
      <c r="AY283" s="90"/>
      <c r="AZ283" s="90"/>
      <c r="BA283" s="90"/>
      <c r="BB283" s="90"/>
      <c r="BQ283" s="88"/>
      <c r="BR283" s="88"/>
      <c r="BU283" s="144"/>
      <c r="BV283" s="144"/>
      <c r="BW283" s="144"/>
      <c r="BX283" s="144"/>
      <c r="BY283" s="144"/>
      <c r="BZ283" s="144"/>
    </row>
    <row r="284" spans="20:78" customFormat="1" x14ac:dyDescent="0.25">
      <c r="T284" s="301"/>
      <c r="U284" s="301"/>
      <c r="V284" s="301"/>
      <c r="W284" s="301"/>
      <c r="X284" s="301"/>
      <c r="Y284" s="301"/>
      <c r="AA284" s="81"/>
      <c r="AR284" s="90"/>
      <c r="AX284" s="90"/>
      <c r="AY284" s="90"/>
      <c r="AZ284" s="90"/>
      <c r="BA284" s="90"/>
      <c r="BB284" s="90"/>
      <c r="BQ284" s="88"/>
      <c r="BR284" s="88"/>
      <c r="BU284" s="144"/>
      <c r="BV284" s="144"/>
      <c r="BW284" s="144"/>
      <c r="BX284" s="144"/>
      <c r="BY284" s="144"/>
      <c r="BZ284" s="144"/>
    </row>
    <row r="285" spans="20:78" customFormat="1" x14ac:dyDescent="0.25">
      <c r="T285" s="301"/>
      <c r="U285" s="301"/>
      <c r="V285" s="301"/>
      <c r="W285" s="301"/>
      <c r="X285" s="301"/>
      <c r="Y285" s="301"/>
      <c r="AA285" s="81"/>
      <c r="AR285" s="90"/>
      <c r="AX285" s="90"/>
      <c r="AY285" s="90"/>
      <c r="AZ285" s="90"/>
      <c r="BA285" s="90"/>
      <c r="BB285" s="90"/>
      <c r="BQ285" s="88"/>
      <c r="BR285" s="88"/>
      <c r="BU285" s="144"/>
      <c r="BV285" s="144"/>
      <c r="BW285" s="144"/>
      <c r="BX285" s="144"/>
      <c r="BY285" s="144"/>
      <c r="BZ285" s="144"/>
    </row>
    <row r="286" spans="20:78" customFormat="1" x14ac:dyDescent="0.25">
      <c r="T286" s="301"/>
      <c r="U286" s="301"/>
      <c r="V286" s="301"/>
      <c r="W286" s="301"/>
      <c r="X286" s="301"/>
      <c r="Y286" s="301"/>
      <c r="AA286" s="81"/>
      <c r="AR286" s="90"/>
      <c r="AX286" s="90"/>
      <c r="AY286" s="90"/>
      <c r="AZ286" s="90"/>
      <c r="BA286" s="90"/>
      <c r="BB286" s="90"/>
      <c r="BQ286" s="88"/>
      <c r="BR286" s="88"/>
      <c r="BU286" s="144"/>
      <c r="BV286" s="144"/>
      <c r="BW286" s="144"/>
      <c r="BX286" s="144"/>
      <c r="BY286" s="144"/>
      <c r="BZ286" s="144"/>
    </row>
    <row r="287" spans="20:78" customFormat="1" x14ac:dyDescent="0.25">
      <c r="T287" s="301"/>
      <c r="U287" s="301"/>
      <c r="V287" s="301"/>
      <c r="W287" s="301"/>
      <c r="X287" s="301"/>
      <c r="Y287" s="301"/>
      <c r="AA287" s="81"/>
      <c r="AR287" s="90"/>
      <c r="AX287" s="90"/>
      <c r="AY287" s="90"/>
      <c r="AZ287" s="90"/>
      <c r="BA287" s="90"/>
      <c r="BB287" s="90"/>
      <c r="BQ287" s="88"/>
      <c r="BR287" s="88"/>
      <c r="BU287" s="144"/>
      <c r="BV287" s="144"/>
      <c r="BW287" s="144"/>
      <c r="BX287" s="144"/>
      <c r="BY287" s="144"/>
      <c r="BZ287" s="144"/>
    </row>
    <row r="288" spans="20:78" customFormat="1" x14ac:dyDescent="0.25">
      <c r="T288" s="301"/>
      <c r="U288" s="301"/>
      <c r="V288" s="301"/>
      <c r="W288" s="301"/>
      <c r="X288" s="301"/>
      <c r="Y288" s="301"/>
      <c r="AA288" s="81"/>
      <c r="AR288" s="90"/>
      <c r="AX288" s="90"/>
      <c r="AY288" s="90"/>
      <c r="AZ288" s="90"/>
      <c r="BA288" s="90"/>
      <c r="BB288" s="90"/>
      <c r="BQ288" s="88"/>
      <c r="BR288" s="88"/>
      <c r="BU288" s="144"/>
      <c r="BV288" s="144"/>
      <c r="BW288" s="144"/>
      <c r="BX288" s="144"/>
      <c r="BY288" s="144"/>
      <c r="BZ288" s="144"/>
    </row>
    <row r="289" spans="20:78" customFormat="1" x14ac:dyDescent="0.25">
      <c r="T289" s="301"/>
      <c r="U289" s="301"/>
      <c r="V289" s="301"/>
      <c r="W289" s="301"/>
      <c r="X289" s="301"/>
      <c r="Y289" s="301"/>
      <c r="AA289" s="81"/>
      <c r="AR289" s="90"/>
      <c r="AX289" s="90"/>
      <c r="AY289" s="90"/>
      <c r="AZ289" s="90"/>
      <c r="BA289" s="90"/>
      <c r="BB289" s="90"/>
      <c r="BQ289" s="88"/>
      <c r="BR289" s="88"/>
      <c r="BU289" s="144"/>
      <c r="BV289" s="144"/>
      <c r="BW289" s="144"/>
      <c r="BX289" s="144"/>
      <c r="BY289" s="144"/>
      <c r="BZ289" s="144"/>
    </row>
    <row r="290" spans="20:78" customFormat="1" x14ac:dyDescent="0.25">
      <c r="T290" s="301"/>
      <c r="U290" s="301"/>
      <c r="V290" s="301"/>
      <c r="W290" s="301"/>
      <c r="X290" s="301"/>
      <c r="Y290" s="301"/>
      <c r="AA290" s="81"/>
      <c r="AR290" s="90"/>
      <c r="AX290" s="90"/>
      <c r="AY290" s="90"/>
      <c r="AZ290" s="90"/>
      <c r="BA290" s="90"/>
      <c r="BB290" s="90"/>
      <c r="BQ290" s="88"/>
      <c r="BR290" s="88"/>
      <c r="BU290" s="144"/>
      <c r="BV290" s="144"/>
      <c r="BW290" s="144"/>
      <c r="BX290" s="144"/>
      <c r="BY290" s="144"/>
      <c r="BZ290" s="144"/>
    </row>
    <row r="291" spans="20:78" customFormat="1" x14ac:dyDescent="0.25">
      <c r="T291" s="301"/>
      <c r="U291" s="301"/>
      <c r="V291" s="301"/>
      <c r="W291" s="301"/>
      <c r="X291" s="301"/>
      <c r="Y291" s="301"/>
      <c r="AA291" s="81"/>
      <c r="AR291" s="90"/>
      <c r="AX291" s="90"/>
      <c r="AY291" s="90"/>
      <c r="AZ291" s="90"/>
      <c r="BA291" s="90"/>
      <c r="BB291" s="90"/>
      <c r="BQ291" s="88"/>
      <c r="BR291" s="88"/>
      <c r="BU291" s="144"/>
      <c r="BV291" s="144"/>
      <c r="BW291" s="144"/>
      <c r="BX291" s="144"/>
      <c r="BY291" s="144"/>
      <c r="BZ291" s="144"/>
    </row>
    <row r="292" spans="20:78" customFormat="1" x14ac:dyDescent="0.25">
      <c r="T292" s="301"/>
      <c r="U292" s="301"/>
      <c r="V292" s="301"/>
      <c r="W292" s="301"/>
      <c r="X292" s="301"/>
      <c r="Y292" s="301"/>
      <c r="AA292" s="81"/>
      <c r="AR292" s="90"/>
      <c r="AX292" s="90"/>
      <c r="AY292" s="90"/>
      <c r="AZ292" s="90"/>
      <c r="BA292" s="90"/>
      <c r="BB292" s="90"/>
      <c r="BQ292" s="88"/>
      <c r="BR292" s="88"/>
      <c r="BU292" s="144"/>
      <c r="BV292" s="144"/>
      <c r="BW292" s="144"/>
      <c r="BX292" s="144"/>
      <c r="BY292" s="144"/>
      <c r="BZ292" s="144"/>
    </row>
    <row r="293" spans="20:78" customFormat="1" x14ac:dyDescent="0.25">
      <c r="T293" s="301"/>
      <c r="U293" s="301"/>
      <c r="V293" s="301"/>
      <c r="W293" s="301"/>
      <c r="X293" s="301"/>
      <c r="Y293" s="301"/>
      <c r="AA293" s="81"/>
      <c r="AR293" s="90"/>
      <c r="AX293" s="90"/>
      <c r="AY293" s="90"/>
      <c r="AZ293" s="90"/>
      <c r="BA293" s="90"/>
      <c r="BB293" s="90"/>
      <c r="BQ293" s="88"/>
      <c r="BR293" s="88"/>
      <c r="BU293" s="144"/>
      <c r="BV293" s="144"/>
      <c r="BW293" s="144"/>
      <c r="BX293" s="144"/>
      <c r="BY293" s="144"/>
      <c r="BZ293" s="144"/>
    </row>
    <row r="294" spans="20:78" customFormat="1" x14ac:dyDescent="0.25">
      <c r="T294" s="301"/>
      <c r="U294" s="301"/>
      <c r="V294" s="301"/>
      <c r="W294" s="301"/>
      <c r="X294" s="301"/>
      <c r="Y294" s="301"/>
      <c r="AA294" s="81"/>
      <c r="AR294" s="90"/>
      <c r="AX294" s="90"/>
      <c r="AY294" s="90"/>
      <c r="AZ294" s="90"/>
      <c r="BA294" s="90"/>
      <c r="BB294" s="90"/>
      <c r="BQ294" s="88"/>
      <c r="BR294" s="88"/>
      <c r="BU294" s="144"/>
      <c r="BV294" s="144"/>
      <c r="BW294" s="144"/>
      <c r="BX294" s="144"/>
      <c r="BY294" s="144"/>
      <c r="BZ294" s="144"/>
    </row>
    <row r="295" spans="20:78" customFormat="1" x14ac:dyDescent="0.25">
      <c r="T295" s="301"/>
      <c r="U295" s="301"/>
      <c r="V295" s="301"/>
      <c r="W295" s="301"/>
      <c r="X295" s="301"/>
      <c r="Y295" s="301"/>
      <c r="AA295" s="81"/>
      <c r="AR295" s="90"/>
      <c r="AX295" s="90"/>
      <c r="AY295" s="90"/>
      <c r="AZ295" s="90"/>
      <c r="BA295" s="90"/>
      <c r="BB295" s="90"/>
      <c r="BQ295" s="88"/>
      <c r="BR295" s="88"/>
      <c r="BU295" s="144"/>
      <c r="BV295" s="144"/>
      <c r="BW295" s="144"/>
      <c r="BX295" s="144"/>
      <c r="BY295" s="144"/>
      <c r="BZ295" s="144"/>
    </row>
    <row r="296" spans="20:78" customFormat="1" x14ac:dyDescent="0.25">
      <c r="T296" s="301"/>
      <c r="U296" s="301"/>
      <c r="V296" s="301"/>
      <c r="W296" s="301"/>
      <c r="X296" s="301"/>
      <c r="Y296" s="301"/>
      <c r="AA296" s="81"/>
      <c r="AR296" s="90"/>
      <c r="AX296" s="90"/>
      <c r="AY296" s="90"/>
      <c r="AZ296" s="90"/>
      <c r="BA296" s="90"/>
      <c r="BB296" s="90"/>
      <c r="BQ296" s="88"/>
      <c r="BR296" s="88"/>
      <c r="BU296" s="144"/>
      <c r="BV296" s="144"/>
      <c r="BW296" s="144"/>
      <c r="BX296" s="144"/>
      <c r="BY296" s="144"/>
      <c r="BZ296" s="144"/>
    </row>
    <row r="297" spans="20:78" customFormat="1" x14ac:dyDescent="0.25">
      <c r="T297" s="301"/>
      <c r="U297" s="301"/>
      <c r="V297" s="301"/>
      <c r="W297" s="301"/>
      <c r="X297" s="301"/>
      <c r="Y297" s="301"/>
      <c r="AA297" s="81"/>
      <c r="AR297" s="90"/>
      <c r="AX297" s="90"/>
      <c r="AY297" s="90"/>
      <c r="AZ297" s="90"/>
      <c r="BA297" s="90"/>
      <c r="BB297" s="90"/>
      <c r="BQ297" s="88"/>
      <c r="BR297" s="88"/>
      <c r="BU297" s="144"/>
      <c r="BV297" s="144"/>
      <c r="BW297" s="144"/>
      <c r="BX297" s="144"/>
      <c r="BY297" s="144"/>
      <c r="BZ297" s="144"/>
    </row>
    <row r="298" spans="20:78" customFormat="1" x14ac:dyDescent="0.25">
      <c r="T298" s="301"/>
      <c r="U298" s="301"/>
      <c r="V298" s="301"/>
      <c r="W298" s="301"/>
      <c r="X298" s="301"/>
      <c r="Y298" s="301"/>
      <c r="AA298" s="81"/>
      <c r="AR298" s="90"/>
      <c r="AX298" s="90"/>
      <c r="AY298" s="90"/>
      <c r="AZ298" s="90"/>
      <c r="BA298" s="90"/>
      <c r="BB298" s="90"/>
      <c r="BQ298" s="88"/>
      <c r="BR298" s="88"/>
      <c r="BU298" s="144"/>
      <c r="BV298" s="144"/>
      <c r="BW298" s="144"/>
      <c r="BX298" s="144"/>
      <c r="BY298" s="144"/>
      <c r="BZ298" s="144"/>
    </row>
    <row r="299" spans="20:78" customFormat="1" x14ac:dyDescent="0.25">
      <c r="T299" s="301"/>
      <c r="U299" s="301"/>
      <c r="V299" s="301"/>
      <c r="W299" s="301"/>
      <c r="X299" s="301"/>
      <c r="Y299" s="301"/>
      <c r="AA299" s="81"/>
      <c r="AR299" s="90"/>
      <c r="AX299" s="90"/>
      <c r="AY299" s="90"/>
      <c r="AZ299" s="90"/>
      <c r="BA299" s="90"/>
      <c r="BB299" s="90"/>
      <c r="BQ299" s="88"/>
      <c r="BR299" s="88"/>
      <c r="BU299" s="144"/>
      <c r="BV299" s="144"/>
      <c r="BW299" s="144"/>
      <c r="BX299" s="144"/>
      <c r="BY299" s="144"/>
      <c r="BZ299" s="144"/>
    </row>
    <row r="300" spans="20:78" customFormat="1" x14ac:dyDescent="0.25">
      <c r="T300" s="301"/>
      <c r="U300" s="301"/>
      <c r="V300" s="301"/>
      <c r="W300" s="301"/>
      <c r="X300" s="301"/>
      <c r="Y300" s="301"/>
      <c r="AA300" s="81"/>
      <c r="AR300" s="90"/>
      <c r="AX300" s="90"/>
      <c r="AY300" s="90"/>
      <c r="AZ300" s="90"/>
      <c r="BA300" s="90"/>
      <c r="BB300" s="90"/>
      <c r="BQ300" s="88"/>
      <c r="BR300" s="88"/>
      <c r="BU300" s="144"/>
      <c r="BV300" s="144"/>
      <c r="BW300" s="144"/>
      <c r="BX300" s="144"/>
      <c r="BY300" s="144"/>
      <c r="BZ300" s="144"/>
    </row>
    <row r="301" spans="20:78" customFormat="1" x14ac:dyDescent="0.25">
      <c r="T301" s="301"/>
      <c r="U301" s="301"/>
      <c r="V301" s="301"/>
      <c r="W301" s="301"/>
      <c r="X301" s="301"/>
      <c r="Y301" s="301"/>
      <c r="AA301" s="81"/>
      <c r="AR301" s="90"/>
      <c r="AX301" s="90"/>
      <c r="AY301" s="90"/>
      <c r="AZ301" s="90"/>
      <c r="BA301" s="90"/>
      <c r="BB301" s="90"/>
      <c r="BQ301" s="88"/>
      <c r="BR301" s="88"/>
      <c r="BU301" s="144"/>
      <c r="BV301" s="144"/>
      <c r="BW301" s="144"/>
      <c r="BX301" s="144"/>
      <c r="BY301" s="144"/>
      <c r="BZ301" s="144"/>
    </row>
    <row r="302" spans="20:78" customFormat="1" x14ac:dyDescent="0.25">
      <c r="T302" s="301"/>
      <c r="U302" s="301"/>
      <c r="V302" s="301"/>
      <c r="W302" s="301"/>
      <c r="X302" s="301"/>
      <c r="Y302" s="301"/>
      <c r="AA302" s="81"/>
      <c r="AR302" s="90"/>
      <c r="AX302" s="90"/>
      <c r="AY302" s="90"/>
      <c r="AZ302" s="90"/>
      <c r="BA302" s="90"/>
      <c r="BB302" s="90"/>
      <c r="BQ302" s="88"/>
      <c r="BR302" s="88"/>
      <c r="BU302" s="144"/>
      <c r="BV302" s="144"/>
      <c r="BW302" s="144"/>
      <c r="BX302" s="144"/>
      <c r="BY302" s="144"/>
      <c r="BZ302" s="144"/>
    </row>
    <row r="303" spans="20:78" customFormat="1" x14ac:dyDescent="0.25">
      <c r="T303" s="301"/>
      <c r="U303" s="301"/>
      <c r="V303" s="301"/>
      <c r="W303" s="301"/>
      <c r="X303" s="301"/>
      <c r="Y303" s="301"/>
      <c r="AA303" s="81"/>
      <c r="AR303" s="90"/>
      <c r="AX303" s="90"/>
      <c r="AY303" s="90"/>
      <c r="AZ303" s="90"/>
      <c r="BA303" s="90"/>
      <c r="BB303" s="90"/>
      <c r="BQ303" s="88"/>
      <c r="BR303" s="88"/>
      <c r="BU303" s="144"/>
      <c r="BV303" s="144"/>
      <c r="BW303" s="144"/>
      <c r="BX303" s="144"/>
      <c r="BY303" s="144"/>
      <c r="BZ303" s="144"/>
    </row>
    <row r="304" spans="20:78" customFormat="1" x14ac:dyDescent="0.25">
      <c r="T304" s="301"/>
      <c r="U304" s="301"/>
      <c r="V304" s="301"/>
      <c r="W304" s="301"/>
      <c r="X304" s="301"/>
      <c r="Y304" s="301"/>
      <c r="AA304" s="81"/>
      <c r="AR304" s="90"/>
      <c r="AX304" s="90"/>
      <c r="AY304" s="90"/>
      <c r="AZ304" s="90"/>
      <c r="BA304" s="90"/>
      <c r="BB304" s="90"/>
      <c r="BQ304" s="88"/>
      <c r="BR304" s="88"/>
      <c r="BU304" s="144"/>
      <c r="BV304" s="144"/>
      <c r="BW304" s="144"/>
      <c r="BX304" s="144"/>
      <c r="BY304" s="144"/>
      <c r="BZ304" s="144"/>
    </row>
    <row r="305" spans="20:78" customFormat="1" x14ac:dyDescent="0.25">
      <c r="T305" s="301"/>
      <c r="U305" s="301"/>
      <c r="V305" s="301"/>
      <c r="W305" s="301"/>
      <c r="X305" s="301"/>
      <c r="Y305" s="301"/>
      <c r="AA305" s="81"/>
      <c r="AR305" s="90"/>
      <c r="AX305" s="90"/>
      <c r="AY305" s="90"/>
      <c r="AZ305" s="90"/>
      <c r="BA305" s="90"/>
      <c r="BB305" s="90"/>
      <c r="BQ305" s="88"/>
      <c r="BR305" s="88"/>
      <c r="BU305" s="144"/>
      <c r="BV305" s="144"/>
      <c r="BW305" s="144"/>
      <c r="BX305" s="144"/>
      <c r="BY305" s="144"/>
      <c r="BZ305" s="144"/>
    </row>
    <row r="306" spans="20:78" customFormat="1" x14ac:dyDescent="0.25">
      <c r="T306" s="301"/>
      <c r="U306" s="301"/>
      <c r="V306" s="301"/>
      <c r="W306" s="301"/>
      <c r="X306" s="301"/>
      <c r="Y306" s="301"/>
      <c r="AA306" s="81"/>
      <c r="AR306" s="90"/>
      <c r="AX306" s="90"/>
      <c r="AY306" s="90"/>
      <c r="AZ306" s="90"/>
      <c r="BA306" s="90"/>
      <c r="BB306" s="90"/>
      <c r="BQ306" s="88"/>
      <c r="BR306" s="88"/>
      <c r="BU306" s="144"/>
      <c r="BV306" s="144"/>
      <c r="BW306" s="144"/>
      <c r="BX306" s="144"/>
      <c r="BY306" s="144"/>
      <c r="BZ306" s="144"/>
    </row>
    <row r="307" spans="20:78" customFormat="1" x14ac:dyDescent="0.25">
      <c r="T307" s="301"/>
      <c r="U307" s="301"/>
      <c r="V307" s="301"/>
      <c r="W307" s="301"/>
      <c r="X307" s="301"/>
      <c r="Y307" s="301"/>
      <c r="AA307" s="81"/>
      <c r="AR307" s="90"/>
      <c r="AX307" s="90"/>
      <c r="AY307" s="90"/>
      <c r="AZ307" s="90"/>
      <c r="BA307" s="90"/>
      <c r="BB307" s="90"/>
      <c r="BQ307" s="88"/>
      <c r="BR307" s="88"/>
      <c r="BU307" s="144"/>
      <c r="BV307" s="144"/>
      <c r="BW307" s="144"/>
      <c r="BX307" s="144"/>
      <c r="BY307" s="144"/>
      <c r="BZ307" s="144"/>
    </row>
    <row r="308" spans="20:78" customFormat="1" x14ac:dyDescent="0.25">
      <c r="T308" s="301"/>
      <c r="U308" s="301"/>
      <c r="V308" s="301"/>
      <c r="W308" s="301"/>
      <c r="X308" s="301"/>
      <c r="Y308" s="301"/>
      <c r="AA308" s="81"/>
      <c r="AR308" s="90"/>
      <c r="AX308" s="90"/>
      <c r="AY308" s="90"/>
      <c r="AZ308" s="90"/>
      <c r="BA308" s="90"/>
      <c r="BB308" s="90"/>
      <c r="BQ308" s="88"/>
      <c r="BR308" s="88"/>
      <c r="BU308" s="144"/>
      <c r="BV308" s="144"/>
      <c r="BW308" s="144"/>
      <c r="BX308" s="144"/>
      <c r="BY308" s="144"/>
      <c r="BZ308" s="144"/>
    </row>
    <row r="309" spans="20:78" customFormat="1" x14ac:dyDescent="0.25">
      <c r="T309" s="301"/>
      <c r="U309" s="301"/>
      <c r="V309" s="301"/>
      <c r="W309" s="301"/>
      <c r="X309" s="301"/>
      <c r="Y309" s="301"/>
      <c r="AA309" s="81"/>
      <c r="AR309" s="90"/>
      <c r="AX309" s="90"/>
      <c r="AY309" s="90"/>
      <c r="AZ309" s="90"/>
      <c r="BA309" s="90"/>
      <c r="BB309" s="90"/>
      <c r="BQ309" s="88"/>
      <c r="BR309" s="88"/>
      <c r="BU309" s="144"/>
      <c r="BV309" s="144"/>
      <c r="BW309" s="144"/>
      <c r="BX309" s="144"/>
      <c r="BY309" s="144"/>
      <c r="BZ309" s="144"/>
    </row>
    <row r="310" spans="20:78" customFormat="1" x14ac:dyDescent="0.25">
      <c r="T310" s="301"/>
      <c r="U310" s="301"/>
      <c r="V310" s="301"/>
      <c r="W310" s="301"/>
      <c r="X310" s="301"/>
      <c r="Y310" s="301"/>
      <c r="AA310" s="81"/>
      <c r="AR310" s="90"/>
      <c r="AX310" s="90"/>
      <c r="AY310" s="90"/>
      <c r="AZ310" s="90"/>
      <c r="BA310" s="90"/>
      <c r="BB310" s="90"/>
      <c r="BQ310" s="88"/>
      <c r="BR310" s="88"/>
      <c r="BU310" s="144"/>
      <c r="BV310" s="144"/>
      <c r="BW310" s="144"/>
      <c r="BX310" s="144"/>
      <c r="BY310" s="144"/>
      <c r="BZ310" s="144"/>
    </row>
    <row r="311" spans="20:78" customFormat="1" x14ac:dyDescent="0.25">
      <c r="T311" s="301"/>
      <c r="U311" s="301"/>
      <c r="V311" s="301"/>
      <c r="W311" s="301"/>
      <c r="X311" s="301"/>
      <c r="Y311" s="301"/>
      <c r="AA311" s="81"/>
      <c r="AR311" s="90"/>
      <c r="AX311" s="90"/>
      <c r="AY311" s="90"/>
      <c r="AZ311" s="90"/>
      <c r="BA311" s="90"/>
      <c r="BB311" s="90"/>
      <c r="BQ311" s="88"/>
      <c r="BR311" s="88"/>
      <c r="BU311" s="144"/>
      <c r="BV311" s="144"/>
      <c r="BW311" s="144"/>
      <c r="BX311" s="144"/>
      <c r="BY311" s="144"/>
      <c r="BZ311" s="144"/>
    </row>
    <row r="312" spans="20:78" customFormat="1" x14ac:dyDescent="0.25">
      <c r="T312" s="301"/>
      <c r="U312" s="301"/>
      <c r="V312" s="301"/>
      <c r="W312" s="301"/>
      <c r="X312" s="301"/>
      <c r="Y312" s="301"/>
      <c r="AA312" s="81"/>
      <c r="AR312" s="90"/>
      <c r="AX312" s="90"/>
      <c r="AY312" s="90"/>
      <c r="AZ312" s="90"/>
      <c r="BA312" s="90"/>
      <c r="BB312" s="90"/>
      <c r="BQ312" s="88"/>
      <c r="BR312" s="88"/>
      <c r="BU312" s="144"/>
      <c r="BV312" s="144"/>
      <c r="BW312" s="144"/>
      <c r="BX312" s="144"/>
      <c r="BY312" s="144"/>
      <c r="BZ312" s="144"/>
    </row>
    <row r="313" spans="20:78" customFormat="1" x14ac:dyDescent="0.25">
      <c r="T313" s="301"/>
      <c r="U313" s="301"/>
      <c r="V313" s="301"/>
      <c r="W313" s="301"/>
      <c r="X313" s="301"/>
      <c r="Y313" s="301"/>
      <c r="AA313" s="81"/>
      <c r="AR313" s="90"/>
      <c r="AX313" s="90"/>
      <c r="AY313" s="90"/>
      <c r="AZ313" s="90"/>
      <c r="BA313" s="90"/>
      <c r="BB313" s="90"/>
      <c r="BQ313" s="88"/>
      <c r="BR313" s="88"/>
      <c r="BU313" s="144"/>
      <c r="BV313" s="144"/>
      <c r="BW313" s="144"/>
      <c r="BX313" s="144"/>
      <c r="BY313" s="144"/>
      <c r="BZ313" s="144"/>
    </row>
    <row r="314" spans="20:78" customFormat="1" x14ac:dyDescent="0.25">
      <c r="T314" s="301"/>
      <c r="U314" s="301"/>
      <c r="V314" s="301"/>
      <c r="W314" s="301"/>
      <c r="X314" s="301"/>
      <c r="Y314" s="301"/>
      <c r="AA314" s="81"/>
      <c r="AR314" s="90"/>
      <c r="AX314" s="90"/>
      <c r="AY314" s="90"/>
      <c r="AZ314" s="90"/>
      <c r="BA314" s="90"/>
      <c r="BB314" s="90"/>
      <c r="BQ314" s="88"/>
      <c r="BR314" s="88"/>
      <c r="BU314" s="144"/>
      <c r="BV314" s="144"/>
      <c r="BW314" s="144"/>
      <c r="BX314" s="144"/>
      <c r="BY314" s="144"/>
      <c r="BZ314" s="144"/>
    </row>
    <row r="315" spans="20:78" customFormat="1" x14ac:dyDescent="0.25">
      <c r="T315" s="301"/>
      <c r="U315" s="301"/>
      <c r="V315" s="301"/>
      <c r="W315" s="301"/>
      <c r="X315" s="301"/>
      <c r="Y315" s="301"/>
      <c r="AA315" s="81"/>
      <c r="AR315" s="90"/>
      <c r="AX315" s="90"/>
      <c r="AY315" s="90"/>
      <c r="AZ315" s="90"/>
      <c r="BA315" s="90"/>
      <c r="BB315" s="90"/>
      <c r="BQ315" s="88"/>
      <c r="BR315" s="88"/>
      <c r="BU315" s="144"/>
      <c r="BV315" s="144"/>
      <c r="BW315" s="144"/>
      <c r="BX315" s="144"/>
      <c r="BY315" s="144"/>
      <c r="BZ315" s="144"/>
    </row>
    <row r="316" spans="20:78" customFormat="1" x14ac:dyDescent="0.25">
      <c r="T316" s="301"/>
      <c r="U316" s="301"/>
      <c r="V316" s="301"/>
      <c r="W316" s="301"/>
      <c r="X316" s="301"/>
      <c r="Y316" s="301"/>
      <c r="AA316" s="81"/>
      <c r="AR316" s="90"/>
      <c r="AX316" s="90"/>
      <c r="AY316" s="90"/>
      <c r="AZ316" s="90"/>
      <c r="BA316" s="90"/>
      <c r="BB316" s="90"/>
      <c r="BQ316" s="88"/>
      <c r="BR316" s="88"/>
      <c r="BU316" s="144"/>
      <c r="BV316" s="144"/>
      <c r="BW316" s="144"/>
      <c r="BX316" s="144"/>
      <c r="BY316" s="144"/>
      <c r="BZ316" s="144"/>
    </row>
    <row r="317" spans="20:78" customFormat="1" x14ac:dyDescent="0.25">
      <c r="T317" s="301"/>
      <c r="U317" s="301"/>
      <c r="V317" s="301"/>
      <c r="W317" s="301"/>
      <c r="X317" s="301"/>
      <c r="Y317" s="301"/>
      <c r="AA317" s="81"/>
      <c r="AR317" s="90"/>
      <c r="AX317" s="90"/>
      <c r="AY317" s="90"/>
      <c r="AZ317" s="90"/>
      <c r="BA317" s="90"/>
      <c r="BB317" s="90"/>
      <c r="BQ317" s="88"/>
      <c r="BR317" s="88"/>
      <c r="BU317" s="144"/>
      <c r="BV317" s="144"/>
      <c r="BW317" s="144"/>
      <c r="BX317" s="144"/>
      <c r="BY317" s="144"/>
      <c r="BZ317" s="144"/>
    </row>
    <row r="318" spans="20:78" customFormat="1" x14ac:dyDescent="0.25">
      <c r="T318" s="301"/>
      <c r="U318" s="301"/>
      <c r="V318" s="301"/>
      <c r="W318" s="301"/>
      <c r="X318" s="301"/>
      <c r="Y318" s="301"/>
      <c r="AA318" s="81"/>
      <c r="AR318" s="90"/>
      <c r="AX318" s="90"/>
      <c r="AY318" s="90"/>
      <c r="AZ318" s="90"/>
      <c r="BA318" s="90"/>
      <c r="BB318" s="90"/>
      <c r="BQ318" s="88"/>
      <c r="BR318" s="88"/>
      <c r="BU318" s="144"/>
      <c r="BV318" s="144"/>
      <c r="BW318" s="144"/>
      <c r="BX318" s="144"/>
      <c r="BY318" s="144"/>
      <c r="BZ318" s="144"/>
    </row>
    <row r="319" spans="20:78" customFormat="1" x14ac:dyDescent="0.25">
      <c r="T319" s="301"/>
      <c r="U319" s="301"/>
      <c r="V319" s="301"/>
      <c r="W319" s="301"/>
      <c r="X319" s="301"/>
      <c r="Y319" s="301"/>
      <c r="AA319" s="81"/>
      <c r="AR319" s="90"/>
      <c r="AX319" s="90"/>
      <c r="AY319" s="90"/>
      <c r="AZ319" s="90"/>
      <c r="BA319" s="90"/>
      <c r="BB319" s="90"/>
      <c r="BQ319" s="88"/>
      <c r="BR319" s="88"/>
      <c r="BU319" s="144"/>
      <c r="BV319" s="144"/>
      <c r="BW319" s="144"/>
      <c r="BX319" s="144"/>
      <c r="BY319" s="144"/>
      <c r="BZ319" s="144"/>
    </row>
    <row r="320" spans="20:78" customFormat="1" x14ac:dyDescent="0.25">
      <c r="T320" s="301"/>
      <c r="U320" s="301"/>
      <c r="V320" s="301"/>
      <c r="W320" s="301"/>
      <c r="X320" s="301"/>
      <c r="Y320" s="301"/>
      <c r="AA320" s="81"/>
      <c r="AR320" s="90"/>
      <c r="AX320" s="90"/>
      <c r="AY320" s="90"/>
      <c r="AZ320" s="90"/>
      <c r="BA320" s="90"/>
      <c r="BB320" s="90"/>
      <c r="BQ320" s="88"/>
      <c r="BR320" s="88"/>
      <c r="BU320" s="144"/>
      <c r="BV320" s="144"/>
      <c r="BW320" s="144"/>
      <c r="BX320" s="144"/>
      <c r="BY320" s="144"/>
      <c r="BZ320" s="144"/>
    </row>
    <row r="321" spans="20:78" customFormat="1" x14ac:dyDescent="0.25">
      <c r="T321" s="301"/>
      <c r="U321" s="301"/>
      <c r="V321" s="301"/>
      <c r="W321" s="301"/>
      <c r="X321" s="301"/>
      <c r="Y321" s="301"/>
      <c r="AA321" s="81"/>
      <c r="AR321" s="90"/>
      <c r="AX321" s="90"/>
      <c r="AY321" s="90"/>
      <c r="AZ321" s="90"/>
      <c r="BA321" s="90"/>
      <c r="BB321" s="90"/>
      <c r="BQ321" s="88"/>
      <c r="BR321" s="88"/>
      <c r="BU321" s="144"/>
      <c r="BV321" s="144"/>
      <c r="BW321" s="144"/>
      <c r="BX321" s="144"/>
      <c r="BY321" s="144"/>
      <c r="BZ321" s="144"/>
    </row>
    <row r="322" spans="20:78" customFormat="1" x14ac:dyDescent="0.25">
      <c r="T322" s="301"/>
      <c r="U322" s="301"/>
      <c r="V322" s="301"/>
      <c r="W322" s="301"/>
      <c r="X322" s="301"/>
      <c r="Y322" s="301"/>
      <c r="AA322" s="81"/>
      <c r="AR322" s="90"/>
      <c r="AX322" s="90"/>
      <c r="AY322" s="90"/>
      <c r="AZ322" s="90"/>
      <c r="BA322" s="90"/>
      <c r="BB322" s="90"/>
      <c r="BQ322" s="88"/>
      <c r="BR322" s="88"/>
      <c r="BU322" s="144"/>
      <c r="BV322" s="144"/>
      <c r="BW322" s="144"/>
      <c r="BX322" s="144"/>
      <c r="BY322" s="144"/>
      <c r="BZ322" s="144"/>
    </row>
    <row r="323" spans="20:78" customFormat="1" x14ac:dyDescent="0.25">
      <c r="T323" s="301"/>
      <c r="U323" s="301"/>
      <c r="V323" s="301"/>
      <c r="W323" s="301"/>
      <c r="X323" s="301"/>
      <c r="Y323" s="301"/>
      <c r="AA323" s="81"/>
      <c r="AR323" s="90"/>
      <c r="AX323" s="90"/>
      <c r="AY323" s="90"/>
      <c r="AZ323" s="90"/>
      <c r="BA323" s="90"/>
      <c r="BB323" s="90"/>
      <c r="BQ323" s="88"/>
      <c r="BR323" s="88"/>
      <c r="BU323" s="144"/>
      <c r="BV323" s="144"/>
      <c r="BW323" s="144"/>
      <c r="BX323" s="144"/>
      <c r="BY323" s="144"/>
      <c r="BZ323" s="144"/>
    </row>
    <row r="324" spans="20:78" customFormat="1" x14ac:dyDescent="0.25">
      <c r="T324" s="301"/>
      <c r="U324" s="301"/>
      <c r="V324" s="301"/>
      <c r="W324" s="301"/>
      <c r="X324" s="301"/>
      <c r="Y324" s="301"/>
      <c r="AA324" s="81"/>
      <c r="AR324" s="90"/>
      <c r="AX324" s="90"/>
      <c r="AY324" s="90"/>
      <c r="AZ324" s="90"/>
      <c r="BA324" s="90"/>
      <c r="BB324" s="90"/>
      <c r="BQ324" s="88"/>
      <c r="BR324" s="88"/>
      <c r="BU324" s="144"/>
      <c r="BV324" s="144"/>
      <c r="BW324" s="144"/>
      <c r="BX324" s="144"/>
      <c r="BY324" s="144"/>
      <c r="BZ324" s="144"/>
    </row>
    <row r="325" spans="20:78" customFormat="1" x14ac:dyDescent="0.25">
      <c r="T325" s="301"/>
      <c r="U325" s="301"/>
      <c r="V325" s="301"/>
      <c r="W325" s="301"/>
      <c r="X325" s="301"/>
      <c r="Y325" s="301"/>
      <c r="AA325" s="81"/>
      <c r="AR325" s="90"/>
      <c r="AX325" s="90"/>
      <c r="AY325" s="90"/>
      <c r="AZ325" s="90"/>
      <c r="BA325" s="90"/>
      <c r="BB325" s="90"/>
      <c r="BQ325" s="88"/>
      <c r="BR325" s="88"/>
      <c r="BU325" s="144"/>
      <c r="BV325" s="144"/>
      <c r="BW325" s="144"/>
      <c r="BX325" s="144"/>
      <c r="BY325" s="144"/>
      <c r="BZ325" s="144"/>
    </row>
    <row r="326" spans="20:78" customFormat="1" x14ac:dyDescent="0.25">
      <c r="T326" s="301"/>
      <c r="U326" s="301"/>
      <c r="V326" s="301"/>
      <c r="W326" s="301"/>
      <c r="X326" s="301"/>
      <c r="Y326" s="301"/>
      <c r="AA326" s="81"/>
      <c r="AR326" s="90"/>
      <c r="AX326" s="90"/>
      <c r="AY326" s="90"/>
      <c r="AZ326" s="90"/>
      <c r="BA326" s="90"/>
      <c r="BB326" s="90"/>
      <c r="BQ326" s="88"/>
      <c r="BR326" s="88"/>
      <c r="BU326" s="144"/>
      <c r="BV326" s="144"/>
      <c r="BW326" s="144"/>
      <c r="BX326" s="144"/>
      <c r="BY326" s="144"/>
      <c r="BZ326" s="144"/>
    </row>
    <row r="327" spans="20:78" customFormat="1" x14ac:dyDescent="0.25">
      <c r="T327" s="301"/>
      <c r="U327" s="301"/>
      <c r="V327" s="301"/>
      <c r="W327" s="301"/>
      <c r="X327" s="301"/>
      <c r="Y327" s="301"/>
      <c r="AA327" s="81"/>
      <c r="AR327" s="90"/>
      <c r="AX327" s="90"/>
      <c r="AY327" s="90"/>
      <c r="AZ327" s="90"/>
      <c r="BA327" s="90"/>
      <c r="BB327" s="90"/>
      <c r="BQ327" s="88"/>
      <c r="BR327" s="88"/>
      <c r="BU327" s="144"/>
      <c r="BV327" s="144"/>
      <c r="BW327" s="144"/>
      <c r="BX327" s="144"/>
      <c r="BY327" s="144"/>
      <c r="BZ327" s="144"/>
    </row>
    <row r="328" spans="20:78" customFormat="1" x14ac:dyDescent="0.25">
      <c r="T328" s="301"/>
      <c r="U328" s="301"/>
      <c r="V328" s="301"/>
      <c r="W328" s="301"/>
      <c r="X328" s="301"/>
      <c r="Y328" s="301"/>
      <c r="AA328" s="81"/>
      <c r="AR328" s="90"/>
      <c r="AX328" s="90"/>
      <c r="AY328" s="90"/>
      <c r="AZ328" s="90"/>
      <c r="BA328" s="90"/>
      <c r="BB328" s="90"/>
      <c r="BQ328" s="88"/>
      <c r="BR328" s="88"/>
      <c r="BU328" s="144"/>
      <c r="BV328" s="144"/>
      <c r="BW328" s="144"/>
      <c r="BX328" s="144"/>
      <c r="BY328" s="144"/>
      <c r="BZ328" s="144"/>
    </row>
    <row r="329" spans="20:78" customFormat="1" x14ac:dyDescent="0.25">
      <c r="T329" s="301"/>
      <c r="U329" s="301"/>
      <c r="V329" s="301"/>
      <c r="W329" s="301"/>
      <c r="X329" s="301"/>
      <c r="Y329" s="301"/>
      <c r="AA329" s="81"/>
      <c r="AR329" s="90"/>
      <c r="AX329" s="90"/>
      <c r="AY329" s="90"/>
      <c r="AZ329" s="90"/>
      <c r="BA329" s="90"/>
      <c r="BB329" s="90"/>
      <c r="BQ329" s="88"/>
      <c r="BR329" s="88"/>
      <c r="BU329" s="144"/>
      <c r="BV329" s="144"/>
      <c r="BW329" s="144"/>
      <c r="BX329" s="144"/>
      <c r="BY329" s="144"/>
      <c r="BZ329" s="144"/>
    </row>
    <row r="330" spans="20:78" customFormat="1" x14ac:dyDescent="0.25">
      <c r="T330" s="301"/>
      <c r="U330" s="301"/>
      <c r="V330" s="301"/>
      <c r="W330" s="301"/>
      <c r="X330" s="301"/>
      <c r="Y330" s="301"/>
      <c r="AA330" s="81"/>
      <c r="AR330" s="90"/>
      <c r="AX330" s="90"/>
      <c r="AY330" s="90"/>
      <c r="AZ330" s="90"/>
      <c r="BA330" s="90"/>
      <c r="BB330" s="90"/>
      <c r="BQ330" s="88"/>
      <c r="BR330" s="88"/>
      <c r="BU330" s="144"/>
      <c r="BV330" s="144"/>
      <c r="BW330" s="144"/>
      <c r="BX330" s="144"/>
      <c r="BY330" s="144"/>
      <c r="BZ330" s="144"/>
    </row>
    <row r="331" spans="20:78" customFormat="1" x14ac:dyDescent="0.25">
      <c r="T331" s="301"/>
      <c r="U331" s="301"/>
      <c r="V331" s="301"/>
      <c r="W331" s="301"/>
      <c r="X331" s="301"/>
      <c r="Y331" s="301"/>
      <c r="AA331" s="81"/>
      <c r="AR331" s="90"/>
      <c r="AX331" s="90"/>
      <c r="AY331" s="90"/>
      <c r="AZ331" s="90"/>
      <c r="BA331" s="90"/>
      <c r="BB331" s="90"/>
      <c r="BQ331" s="88"/>
      <c r="BR331" s="88"/>
      <c r="BU331" s="144"/>
      <c r="BV331" s="144"/>
      <c r="BW331" s="144"/>
      <c r="BX331" s="144"/>
      <c r="BY331" s="144"/>
      <c r="BZ331" s="144"/>
    </row>
    <row r="332" spans="20:78" customFormat="1" x14ac:dyDescent="0.25">
      <c r="T332" s="301"/>
      <c r="U332" s="301"/>
      <c r="V332" s="301"/>
      <c r="W332" s="301"/>
      <c r="X332" s="301"/>
      <c r="Y332" s="301"/>
      <c r="AA332" s="81"/>
      <c r="AR332" s="90"/>
      <c r="AX332" s="90"/>
      <c r="AY332" s="90"/>
      <c r="AZ332" s="90"/>
      <c r="BA332" s="90"/>
      <c r="BB332" s="90"/>
      <c r="BQ332" s="88"/>
      <c r="BR332" s="88"/>
      <c r="BU332" s="144"/>
      <c r="BV332" s="144"/>
      <c r="BW332" s="144"/>
      <c r="BX332" s="144"/>
      <c r="BY332" s="144"/>
      <c r="BZ332" s="144"/>
    </row>
    <row r="333" spans="20:78" customFormat="1" x14ac:dyDescent="0.25">
      <c r="T333" s="301"/>
      <c r="U333" s="301"/>
      <c r="V333" s="301"/>
      <c r="W333" s="301"/>
      <c r="X333" s="301"/>
      <c r="Y333" s="301"/>
      <c r="AA333" s="81"/>
      <c r="AR333" s="90"/>
      <c r="AX333" s="90"/>
      <c r="AY333" s="90"/>
      <c r="AZ333" s="90"/>
      <c r="BA333" s="90"/>
      <c r="BB333" s="90"/>
      <c r="BQ333" s="88"/>
      <c r="BR333" s="88"/>
      <c r="BU333" s="144"/>
      <c r="BV333" s="144"/>
      <c r="BW333" s="144"/>
      <c r="BX333" s="144"/>
      <c r="BY333" s="144"/>
      <c r="BZ333" s="144"/>
    </row>
    <row r="334" spans="20:78" customFormat="1" x14ac:dyDescent="0.25">
      <c r="T334" s="301"/>
      <c r="U334" s="301"/>
      <c r="V334" s="301"/>
      <c r="W334" s="301"/>
      <c r="X334" s="301"/>
      <c r="Y334" s="301"/>
      <c r="AA334" s="81"/>
      <c r="AR334" s="90"/>
      <c r="AX334" s="90"/>
      <c r="AY334" s="90"/>
      <c r="AZ334" s="90"/>
      <c r="BA334" s="90"/>
      <c r="BB334" s="90"/>
      <c r="BQ334" s="88"/>
      <c r="BR334" s="88"/>
      <c r="BU334" s="144"/>
      <c r="BV334" s="144"/>
      <c r="BW334" s="144"/>
      <c r="BX334" s="144"/>
      <c r="BY334" s="144"/>
      <c r="BZ334" s="144"/>
    </row>
    <row r="335" spans="20:78" customFormat="1" x14ac:dyDescent="0.25">
      <c r="T335" s="301"/>
      <c r="U335" s="301"/>
      <c r="V335" s="301"/>
      <c r="W335" s="301"/>
      <c r="X335" s="301"/>
      <c r="Y335" s="301"/>
      <c r="AA335" s="81"/>
      <c r="AR335" s="90"/>
      <c r="AX335" s="90"/>
      <c r="AY335" s="90"/>
      <c r="AZ335" s="90"/>
      <c r="BA335" s="90"/>
      <c r="BB335" s="90"/>
      <c r="BQ335" s="88"/>
      <c r="BR335" s="88"/>
      <c r="BU335" s="144"/>
      <c r="BV335" s="144"/>
      <c r="BW335" s="144"/>
      <c r="BX335" s="144"/>
      <c r="BY335" s="144"/>
      <c r="BZ335" s="144"/>
    </row>
    <row r="336" spans="20:78" customFormat="1" x14ac:dyDescent="0.25">
      <c r="T336" s="301"/>
      <c r="U336" s="301"/>
      <c r="V336" s="301"/>
      <c r="W336" s="301"/>
      <c r="X336" s="301"/>
      <c r="Y336" s="301"/>
      <c r="AA336" s="81"/>
      <c r="AR336" s="90"/>
      <c r="AX336" s="90"/>
      <c r="AY336" s="90"/>
      <c r="AZ336" s="90"/>
      <c r="BA336" s="90"/>
      <c r="BB336" s="90"/>
      <c r="BQ336" s="88"/>
      <c r="BR336" s="88"/>
      <c r="BU336" s="144"/>
      <c r="BV336" s="144"/>
      <c r="BW336" s="144"/>
      <c r="BX336" s="144"/>
      <c r="BY336" s="144"/>
      <c r="BZ336" s="144"/>
    </row>
    <row r="337" spans="20:78" customFormat="1" x14ac:dyDescent="0.25">
      <c r="T337" s="301"/>
      <c r="U337" s="301"/>
      <c r="V337" s="301"/>
      <c r="W337" s="301"/>
      <c r="X337" s="301"/>
      <c r="Y337" s="301"/>
      <c r="AA337" s="81"/>
      <c r="AR337" s="90"/>
      <c r="AX337" s="90"/>
      <c r="AY337" s="90"/>
      <c r="AZ337" s="90"/>
      <c r="BA337" s="90"/>
      <c r="BB337" s="90"/>
      <c r="BQ337" s="88"/>
      <c r="BR337" s="88"/>
      <c r="BU337" s="144"/>
      <c r="BV337" s="144"/>
      <c r="BW337" s="144"/>
      <c r="BX337" s="144"/>
      <c r="BY337" s="144"/>
      <c r="BZ337" s="144"/>
    </row>
    <row r="338" spans="20:78" customFormat="1" x14ac:dyDescent="0.25">
      <c r="T338" s="301"/>
      <c r="U338" s="301"/>
      <c r="V338" s="301"/>
      <c r="W338" s="301"/>
      <c r="X338" s="301"/>
      <c r="Y338" s="301"/>
      <c r="AA338" s="81"/>
      <c r="AR338" s="90"/>
      <c r="AX338" s="90"/>
      <c r="AY338" s="90"/>
      <c r="AZ338" s="90"/>
      <c r="BA338" s="90"/>
      <c r="BB338" s="90"/>
      <c r="BQ338" s="88"/>
      <c r="BR338" s="88"/>
      <c r="BU338" s="144"/>
      <c r="BV338" s="144"/>
      <c r="BW338" s="144"/>
      <c r="BX338" s="144"/>
      <c r="BY338" s="144"/>
      <c r="BZ338" s="144"/>
    </row>
    <row r="339" spans="20:78" customFormat="1" x14ac:dyDescent="0.25">
      <c r="T339" s="301"/>
      <c r="U339" s="301"/>
      <c r="V339" s="301"/>
      <c r="W339" s="301"/>
      <c r="X339" s="301"/>
      <c r="Y339" s="301"/>
      <c r="AA339" s="81"/>
      <c r="AR339" s="90"/>
      <c r="AX339" s="90"/>
      <c r="AY339" s="90"/>
      <c r="AZ339" s="90"/>
      <c r="BA339" s="90"/>
      <c r="BB339" s="90"/>
      <c r="BQ339" s="88"/>
      <c r="BR339" s="88"/>
      <c r="BU339" s="144"/>
      <c r="BV339" s="144"/>
      <c r="BW339" s="144"/>
      <c r="BX339" s="144"/>
      <c r="BY339" s="144"/>
      <c r="BZ339" s="144"/>
    </row>
    <row r="340" spans="20:78" customFormat="1" x14ac:dyDescent="0.25">
      <c r="T340" s="301"/>
      <c r="U340" s="301"/>
      <c r="V340" s="301"/>
      <c r="W340" s="301"/>
      <c r="X340" s="301"/>
      <c r="Y340" s="301"/>
      <c r="AA340" s="81"/>
      <c r="AR340" s="90"/>
      <c r="AX340" s="90"/>
      <c r="AY340" s="90"/>
      <c r="AZ340" s="90"/>
      <c r="BA340" s="90"/>
      <c r="BB340" s="90"/>
      <c r="BQ340" s="88"/>
      <c r="BR340" s="88"/>
      <c r="BU340" s="144"/>
      <c r="BV340" s="144"/>
      <c r="BW340" s="144"/>
      <c r="BX340" s="144"/>
      <c r="BY340" s="144"/>
      <c r="BZ340" s="144"/>
    </row>
    <row r="341" spans="20:78" customFormat="1" x14ac:dyDescent="0.25">
      <c r="T341" s="301"/>
      <c r="U341" s="301"/>
      <c r="V341" s="301"/>
      <c r="W341" s="301"/>
      <c r="X341" s="301"/>
      <c r="Y341" s="301"/>
      <c r="AA341" s="81"/>
      <c r="AR341" s="90"/>
      <c r="AX341" s="90"/>
      <c r="AY341" s="90"/>
      <c r="AZ341" s="90"/>
      <c r="BA341" s="90"/>
      <c r="BB341" s="90"/>
      <c r="BQ341" s="88"/>
      <c r="BR341" s="88"/>
      <c r="BU341" s="144"/>
      <c r="BV341" s="144"/>
      <c r="BW341" s="144"/>
      <c r="BX341" s="144"/>
      <c r="BY341" s="144"/>
      <c r="BZ341" s="144"/>
    </row>
    <row r="342" spans="20:78" customFormat="1" x14ac:dyDescent="0.25">
      <c r="T342" s="301"/>
      <c r="U342" s="301"/>
      <c r="V342" s="301"/>
      <c r="W342" s="301"/>
      <c r="X342" s="301"/>
      <c r="Y342" s="301"/>
      <c r="AA342" s="81"/>
      <c r="AR342" s="90"/>
      <c r="AX342" s="90"/>
      <c r="AY342" s="90"/>
      <c r="AZ342" s="90"/>
      <c r="BA342" s="90"/>
      <c r="BB342" s="90"/>
      <c r="BQ342" s="88"/>
      <c r="BR342" s="88"/>
      <c r="BU342" s="144"/>
      <c r="BV342" s="144"/>
      <c r="BW342" s="144"/>
      <c r="BX342" s="144"/>
      <c r="BY342" s="144"/>
      <c r="BZ342" s="144"/>
    </row>
    <row r="343" spans="20:78" customFormat="1" x14ac:dyDescent="0.25">
      <c r="T343" s="301"/>
      <c r="U343" s="301"/>
      <c r="V343" s="301"/>
      <c r="W343" s="301"/>
      <c r="X343" s="301"/>
      <c r="Y343" s="301"/>
      <c r="AA343" s="81"/>
      <c r="AR343" s="90"/>
      <c r="AX343" s="90"/>
      <c r="AY343" s="90"/>
      <c r="AZ343" s="90"/>
      <c r="BA343" s="90"/>
      <c r="BB343" s="90"/>
      <c r="BQ343" s="88"/>
      <c r="BR343" s="88"/>
      <c r="BU343" s="144"/>
      <c r="BV343" s="144"/>
      <c r="BW343" s="144"/>
      <c r="BX343" s="144"/>
      <c r="BY343" s="144"/>
      <c r="BZ343" s="144"/>
    </row>
    <row r="344" spans="20:78" customFormat="1" x14ac:dyDescent="0.25">
      <c r="T344" s="301"/>
      <c r="U344" s="301"/>
      <c r="V344" s="301"/>
      <c r="W344" s="301"/>
      <c r="X344" s="301"/>
      <c r="Y344" s="301"/>
      <c r="AA344" s="81"/>
      <c r="AR344" s="90"/>
      <c r="AX344" s="90"/>
      <c r="AY344" s="90"/>
      <c r="AZ344" s="90"/>
      <c r="BA344" s="90"/>
      <c r="BB344" s="90"/>
      <c r="BQ344" s="88"/>
      <c r="BR344" s="88"/>
      <c r="BU344" s="144"/>
      <c r="BV344" s="144"/>
      <c r="BW344" s="144"/>
      <c r="BX344" s="144"/>
      <c r="BY344" s="144"/>
      <c r="BZ344" s="144"/>
    </row>
    <row r="345" spans="20:78" customFormat="1" x14ac:dyDescent="0.25">
      <c r="T345" s="301"/>
      <c r="U345" s="301"/>
      <c r="V345" s="301"/>
      <c r="W345" s="301"/>
      <c r="X345" s="301"/>
      <c r="Y345" s="301"/>
      <c r="AA345" s="81"/>
      <c r="AR345" s="90"/>
      <c r="AX345" s="90"/>
      <c r="AY345" s="90"/>
      <c r="AZ345" s="90"/>
      <c r="BA345" s="90"/>
      <c r="BB345" s="90"/>
      <c r="BQ345" s="88"/>
      <c r="BR345" s="88"/>
      <c r="BU345" s="144"/>
      <c r="BV345" s="144"/>
      <c r="BW345" s="144"/>
      <c r="BX345" s="144"/>
      <c r="BY345" s="144"/>
      <c r="BZ345" s="144"/>
    </row>
    <row r="346" spans="20:78" customFormat="1" x14ac:dyDescent="0.25">
      <c r="T346" s="301"/>
      <c r="U346" s="301"/>
      <c r="V346" s="301"/>
      <c r="W346" s="301"/>
      <c r="X346" s="301"/>
      <c r="Y346" s="301"/>
      <c r="AA346" s="81"/>
      <c r="AR346" s="90"/>
      <c r="AX346" s="90"/>
      <c r="AY346" s="90"/>
      <c r="AZ346" s="90"/>
      <c r="BA346" s="90"/>
      <c r="BB346" s="90"/>
      <c r="BQ346" s="88"/>
      <c r="BR346" s="88"/>
      <c r="BU346" s="144"/>
      <c r="BV346" s="144"/>
      <c r="BW346" s="144"/>
      <c r="BX346" s="144"/>
      <c r="BY346" s="144"/>
      <c r="BZ346" s="144"/>
    </row>
    <row r="347" spans="20:78" customFormat="1" x14ac:dyDescent="0.25">
      <c r="T347" s="301"/>
      <c r="U347" s="301"/>
      <c r="V347" s="301"/>
      <c r="W347" s="301"/>
      <c r="X347" s="301"/>
      <c r="Y347" s="301"/>
      <c r="AA347" s="81"/>
      <c r="AR347" s="90"/>
      <c r="AX347" s="90"/>
      <c r="AY347" s="90"/>
      <c r="AZ347" s="90"/>
      <c r="BA347" s="90"/>
      <c r="BB347" s="90"/>
      <c r="BQ347" s="88"/>
      <c r="BR347" s="88"/>
      <c r="BU347" s="144"/>
      <c r="BV347" s="144"/>
      <c r="BW347" s="144"/>
      <c r="BX347" s="144"/>
      <c r="BY347" s="144"/>
      <c r="BZ347" s="144"/>
    </row>
    <row r="348" spans="20:78" customFormat="1" x14ac:dyDescent="0.25">
      <c r="T348" s="301"/>
      <c r="U348" s="301"/>
      <c r="V348" s="301"/>
      <c r="W348" s="301"/>
      <c r="X348" s="301"/>
      <c r="Y348" s="301"/>
      <c r="AA348" s="81"/>
      <c r="AR348" s="90"/>
      <c r="AX348" s="90"/>
      <c r="AY348" s="90"/>
      <c r="AZ348" s="90"/>
      <c r="BA348" s="90"/>
      <c r="BB348" s="90"/>
      <c r="BQ348" s="88"/>
      <c r="BR348" s="88"/>
      <c r="BU348" s="144"/>
      <c r="BV348" s="144"/>
      <c r="BW348" s="144"/>
      <c r="BX348" s="144"/>
      <c r="BY348" s="144"/>
      <c r="BZ348" s="144"/>
    </row>
    <row r="349" spans="20:78" customFormat="1" x14ac:dyDescent="0.25">
      <c r="T349" s="301"/>
      <c r="U349" s="301"/>
      <c r="V349" s="301"/>
      <c r="W349" s="301"/>
      <c r="X349" s="301"/>
      <c r="Y349" s="301"/>
      <c r="AA349" s="81"/>
      <c r="AR349" s="90"/>
      <c r="AX349" s="90"/>
      <c r="AY349" s="90"/>
      <c r="AZ349" s="90"/>
      <c r="BA349" s="90"/>
      <c r="BB349" s="90"/>
      <c r="BQ349" s="88"/>
      <c r="BR349" s="88"/>
      <c r="BU349" s="144"/>
      <c r="BV349" s="144"/>
      <c r="BW349" s="144"/>
      <c r="BX349" s="144"/>
      <c r="BY349" s="144"/>
      <c r="BZ349" s="144"/>
    </row>
    <row r="350" spans="20:78" customFormat="1" x14ac:dyDescent="0.25">
      <c r="T350" s="301"/>
      <c r="U350" s="301"/>
      <c r="V350" s="301"/>
      <c r="W350" s="301"/>
      <c r="X350" s="301"/>
      <c r="Y350" s="301"/>
      <c r="AA350" s="81"/>
      <c r="AR350" s="90"/>
      <c r="AX350" s="90"/>
      <c r="AY350" s="90"/>
      <c r="AZ350" s="90"/>
      <c r="BA350" s="90"/>
      <c r="BB350" s="90"/>
      <c r="BQ350" s="88"/>
      <c r="BR350" s="88"/>
      <c r="BU350" s="144"/>
      <c r="BV350" s="144"/>
      <c r="BW350" s="144"/>
      <c r="BX350" s="144"/>
      <c r="BY350" s="144"/>
      <c r="BZ350" s="144"/>
    </row>
    <row r="351" spans="20:78" customFormat="1" x14ac:dyDescent="0.25">
      <c r="T351" s="301"/>
      <c r="U351" s="301"/>
      <c r="V351" s="301"/>
      <c r="W351" s="301"/>
      <c r="X351" s="301"/>
      <c r="Y351" s="301"/>
      <c r="AA351" s="81"/>
      <c r="AR351" s="90"/>
      <c r="AX351" s="90"/>
      <c r="AY351" s="90"/>
      <c r="AZ351" s="90"/>
      <c r="BA351" s="90"/>
      <c r="BB351" s="90"/>
      <c r="BQ351" s="88"/>
      <c r="BR351" s="88"/>
      <c r="BU351" s="144"/>
      <c r="BV351" s="144"/>
      <c r="BW351" s="144"/>
      <c r="BX351" s="144"/>
      <c r="BY351" s="144"/>
      <c r="BZ351" s="144"/>
    </row>
    <row r="352" spans="20:78" customFormat="1" x14ac:dyDescent="0.25">
      <c r="T352" s="301"/>
      <c r="U352" s="301"/>
      <c r="V352" s="301"/>
      <c r="W352" s="301"/>
      <c r="X352" s="301"/>
      <c r="Y352" s="301"/>
      <c r="AA352" s="81"/>
      <c r="AR352" s="90"/>
      <c r="AX352" s="90"/>
      <c r="AY352" s="90"/>
      <c r="AZ352" s="90"/>
      <c r="BA352" s="90"/>
      <c r="BB352" s="90"/>
      <c r="BQ352" s="88"/>
      <c r="BR352" s="88"/>
      <c r="BU352" s="144"/>
      <c r="BV352" s="144"/>
      <c r="BW352" s="144"/>
      <c r="BX352" s="144"/>
      <c r="BY352" s="144"/>
      <c r="BZ352" s="144"/>
    </row>
    <row r="353" spans="20:78" customFormat="1" x14ac:dyDescent="0.25">
      <c r="T353" s="301"/>
      <c r="U353" s="301"/>
      <c r="V353" s="301"/>
      <c r="W353" s="301"/>
      <c r="X353" s="301"/>
      <c r="Y353" s="301"/>
      <c r="AA353" s="81"/>
      <c r="AR353" s="90"/>
      <c r="AX353" s="90"/>
      <c r="AY353" s="90"/>
      <c r="AZ353" s="90"/>
      <c r="BA353" s="90"/>
      <c r="BB353" s="90"/>
      <c r="BQ353" s="88"/>
      <c r="BR353" s="88"/>
      <c r="BU353" s="144"/>
      <c r="BV353" s="144"/>
      <c r="BW353" s="144"/>
      <c r="BX353" s="144"/>
      <c r="BY353" s="144"/>
      <c r="BZ353" s="144"/>
    </row>
    <row r="354" spans="20:78" customFormat="1" x14ac:dyDescent="0.25">
      <c r="T354" s="301"/>
      <c r="U354" s="301"/>
      <c r="V354" s="301"/>
      <c r="W354" s="301"/>
      <c r="X354" s="301"/>
      <c r="Y354" s="301"/>
      <c r="AA354" s="81"/>
      <c r="AR354" s="90"/>
      <c r="AX354" s="90"/>
      <c r="AY354" s="90"/>
      <c r="AZ354" s="90"/>
      <c r="BA354" s="90"/>
      <c r="BB354" s="90"/>
      <c r="BQ354" s="88"/>
      <c r="BR354" s="88"/>
      <c r="BU354" s="144"/>
      <c r="BV354" s="144"/>
      <c r="BW354" s="144"/>
      <c r="BX354" s="144"/>
      <c r="BY354" s="144"/>
      <c r="BZ354" s="144"/>
    </row>
    <row r="355" spans="20:78" customFormat="1" x14ac:dyDescent="0.25">
      <c r="T355" s="301"/>
      <c r="U355" s="301"/>
      <c r="V355" s="301"/>
      <c r="W355" s="301"/>
      <c r="X355" s="301"/>
      <c r="Y355" s="301"/>
      <c r="AA355" s="81"/>
      <c r="AR355" s="90"/>
      <c r="AX355" s="90"/>
      <c r="AY355" s="90"/>
      <c r="AZ355" s="90"/>
      <c r="BA355" s="90"/>
      <c r="BB355" s="90"/>
      <c r="BQ355" s="88"/>
      <c r="BR355" s="88"/>
      <c r="BU355" s="144"/>
      <c r="BV355" s="144"/>
      <c r="BW355" s="144"/>
      <c r="BX355" s="144"/>
      <c r="BY355" s="144"/>
      <c r="BZ355" s="144"/>
    </row>
    <row r="356" spans="20:78" customFormat="1" x14ac:dyDescent="0.25">
      <c r="T356" s="301"/>
      <c r="U356" s="301"/>
      <c r="V356" s="301"/>
      <c r="W356" s="301"/>
      <c r="X356" s="301"/>
      <c r="Y356" s="301"/>
      <c r="AA356" s="81"/>
      <c r="AR356" s="90"/>
      <c r="AX356" s="90"/>
      <c r="AY356" s="90"/>
      <c r="AZ356" s="90"/>
      <c r="BA356" s="90"/>
      <c r="BB356" s="90"/>
      <c r="BQ356" s="88"/>
      <c r="BR356" s="88"/>
      <c r="BU356" s="144"/>
      <c r="BV356" s="144"/>
      <c r="BW356" s="144"/>
      <c r="BX356" s="144"/>
      <c r="BY356" s="144"/>
      <c r="BZ356" s="144"/>
    </row>
    <row r="357" spans="20:78" customFormat="1" x14ac:dyDescent="0.25">
      <c r="T357" s="301"/>
      <c r="U357" s="301"/>
      <c r="V357" s="301"/>
      <c r="W357" s="301"/>
      <c r="X357" s="301"/>
      <c r="Y357" s="301"/>
      <c r="AA357" s="81"/>
      <c r="AR357" s="90"/>
      <c r="AX357" s="90"/>
      <c r="AY357" s="90"/>
      <c r="AZ357" s="90"/>
      <c r="BA357" s="90"/>
      <c r="BB357" s="90"/>
      <c r="BQ357" s="88"/>
      <c r="BR357" s="88"/>
      <c r="BU357" s="144"/>
      <c r="BV357" s="144"/>
      <c r="BW357" s="144"/>
      <c r="BX357" s="144"/>
      <c r="BY357" s="144"/>
      <c r="BZ357" s="144"/>
    </row>
    <row r="358" spans="20:78" customFormat="1" x14ac:dyDescent="0.25">
      <c r="T358" s="301"/>
      <c r="U358" s="301"/>
      <c r="V358" s="301"/>
      <c r="W358" s="301"/>
      <c r="X358" s="301"/>
      <c r="Y358" s="301"/>
      <c r="AA358" s="81"/>
      <c r="AR358" s="90"/>
      <c r="AX358" s="90"/>
      <c r="AY358" s="90"/>
      <c r="AZ358" s="90"/>
      <c r="BA358" s="90"/>
      <c r="BB358" s="90"/>
      <c r="BQ358" s="88"/>
      <c r="BR358" s="88"/>
      <c r="BU358" s="144"/>
      <c r="BV358" s="144"/>
      <c r="BW358" s="144"/>
      <c r="BX358" s="144"/>
      <c r="BY358" s="144"/>
      <c r="BZ358" s="144"/>
    </row>
    <row r="359" spans="20:78" customFormat="1" x14ac:dyDescent="0.25">
      <c r="T359" s="301"/>
      <c r="U359" s="301"/>
      <c r="V359" s="301"/>
      <c r="W359" s="301"/>
      <c r="X359" s="301"/>
      <c r="Y359" s="301"/>
      <c r="AA359" s="81"/>
      <c r="AR359" s="90"/>
      <c r="AX359" s="90"/>
      <c r="AY359" s="90"/>
      <c r="AZ359" s="90"/>
      <c r="BA359" s="90"/>
      <c r="BB359" s="90"/>
      <c r="BQ359" s="88"/>
      <c r="BR359" s="88"/>
      <c r="BU359" s="144"/>
      <c r="BV359" s="144"/>
      <c r="BW359" s="144"/>
      <c r="BX359" s="144"/>
      <c r="BY359" s="144"/>
      <c r="BZ359" s="144"/>
    </row>
    <row r="360" spans="20:78" customFormat="1" x14ac:dyDescent="0.25">
      <c r="T360" s="301"/>
      <c r="U360" s="301"/>
      <c r="V360" s="301"/>
      <c r="W360" s="301"/>
      <c r="X360" s="301"/>
      <c r="Y360" s="301"/>
      <c r="AA360" s="81"/>
      <c r="AR360" s="90"/>
      <c r="AX360" s="90"/>
      <c r="AY360" s="90"/>
      <c r="AZ360" s="90"/>
      <c r="BA360" s="90"/>
      <c r="BB360" s="90"/>
      <c r="BQ360" s="88"/>
      <c r="BR360" s="88"/>
      <c r="BU360" s="144"/>
      <c r="BV360" s="144"/>
      <c r="BW360" s="144"/>
      <c r="BX360" s="144"/>
      <c r="BY360" s="144"/>
      <c r="BZ360" s="144"/>
    </row>
    <row r="361" spans="20:78" customFormat="1" x14ac:dyDescent="0.25">
      <c r="T361" s="301"/>
      <c r="U361" s="301"/>
      <c r="V361" s="301"/>
      <c r="W361" s="301"/>
      <c r="X361" s="301"/>
      <c r="Y361" s="301"/>
      <c r="AA361" s="81"/>
      <c r="AR361" s="90"/>
      <c r="AX361" s="90"/>
      <c r="AY361" s="90"/>
      <c r="AZ361" s="90"/>
      <c r="BA361" s="90"/>
      <c r="BB361" s="90"/>
      <c r="BQ361" s="88"/>
      <c r="BR361" s="88"/>
      <c r="BU361" s="144"/>
      <c r="BV361" s="144"/>
      <c r="BW361" s="144"/>
      <c r="BX361" s="144"/>
      <c r="BY361" s="144"/>
      <c r="BZ361" s="144"/>
    </row>
    <row r="362" spans="20:78" customFormat="1" x14ac:dyDescent="0.25">
      <c r="T362" s="301"/>
      <c r="U362" s="301"/>
      <c r="V362" s="301"/>
      <c r="W362" s="301"/>
      <c r="X362" s="301"/>
      <c r="Y362" s="301"/>
      <c r="AA362" s="81"/>
      <c r="AR362" s="90"/>
      <c r="AX362" s="90"/>
      <c r="AY362" s="90"/>
      <c r="AZ362" s="90"/>
      <c r="BA362" s="90"/>
      <c r="BB362" s="90"/>
      <c r="BQ362" s="88"/>
      <c r="BR362" s="88"/>
      <c r="BU362" s="144"/>
      <c r="BV362" s="144"/>
      <c r="BW362" s="144"/>
      <c r="BX362" s="144"/>
      <c r="BY362" s="144"/>
      <c r="BZ362" s="144"/>
    </row>
    <row r="363" spans="20:78" customFormat="1" x14ac:dyDescent="0.25">
      <c r="T363" s="301"/>
      <c r="U363" s="301"/>
      <c r="V363" s="301"/>
      <c r="W363" s="301"/>
      <c r="X363" s="301"/>
      <c r="Y363" s="301"/>
      <c r="AA363" s="81"/>
      <c r="AR363" s="90"/>
      <c r="AX363" s="90"/>
      <c r="AY363" s="90"/>
      <c r="AZ363" s="90"/>
      <c r="BA363" s="90"/>
      <c r="BB363" s="90"/>
      <c r="BQ363" s="88"/>
      <c r="BR363" s="88"/>
      <c r="BU363" s="144"/>
      <c r="BV363" s="144"/>
      <c r="BW363" s="144"/>
      <c r="BX363" s="144"/>
      <c r="BY363" s="144"/>
      <c r="BZ363" s="144"/>
    </row>
    <row r="364" spans="20:78" customFormat="1" x14ac:dyDescent="0.25">
      <c r="T364" s="301"/>
      <c r="U364" s="301"/>
      <c r="V364" s="301"/>
      <c r="W364" s="301"/>
      <c r="X364" s="301"/>
      <c r="Y364" s="301"/>
      <c r="AA364" s="81"/>
      <c r="AR364" s="90"/>
      <c r="AX364" s="90"/>
      <c r="AY364" s="90"/>
      <c r="AZ364" s="90"/>
      <c r="BA364" s="90"/>
      <c r="BB364" s="90"/>
      <c r="BQ364" s="88"/>
      <c r="BR364" s="88"/>
      <c r="BU364" s="144"/>
      <c r="BV364" s="144"/>
      <c r="BW364" s="144"/>
      <c r="BX364" s="144"/>
      <c r="BY364" s="144"/>
      <c r="BZ364" s="144"/>
    </row>
    <row r="365" spans="20:78" customFormat="1" x14ac:dyDescent="0.25">
      <c r="T365" s="301"/>
      <c r="U365" s="301"/>
      <c r="V365" s="301"/>
      <c r="W365" s="301"/>
      <c r="X365" s="301"/>
      <c r="Y365" s="301"/>
      <c r="AA365" s="81"/>
      <c r="AR365" s="90"/>
      <c r="AX365" s="90"/>
      <c r="AY365" s="90"/>
      <c r="AZ365" s="90"/>
      <c r="BA365" s="90"/>
      <c r="BB365" s="90"/>
      <c r="BQ365" s="88"/>
      <c r="BR365" s="88"/>
      <c r="BU365" s="144"/>
      <c r="BV365" s="144"/>
      <c r="BW365" s="144"/>
      <c r="BX365" s="144"/>
      <c r="BY365" s="144"/>
      <c r="BZ365" s="144"/>
    </row>
    <row r="366" spans="20:78" customFormat="1" x14ac:dyDescent="0.25">
      <c r="T366" s="301"/>
      <c r="U366" s="301"/>
      <c r="V366" s="301"/>
      <c r="W366" s="301"/>
      <c r="X366" s="301"/>
      <c r="Y366" s="301"/>
      <c r="AA366" s="81"/>
      <c r="AR366" s="90"/>
      <c r="AX366" s="90"/>
      <c r="AY366" s="90"/>
      <c r="AZ366" s="90"/>
      <c r="BA366" s="90"/>
      <c r="BB366" s="90"/>
      <c r="BQ366" s="88"/>
      <c r="BR366" s="88"/>
      <c r="BU366" s="144"/>
      <c r="BV366" s="144"/>
      <c r="BW366" s="144"/>
      <c r="BX366" s="144"/>
      <c r="BY366" s="144"/>
      <c r="BZ366" s="144"/>
    </row>
    <row r="367" spans="20:78" customFormat="1" x14ac:dyDescent="0.25">
      <c r="T367" s="301"/>
      <c r="U367" s="301"/>
      <c r="V367" s="301"/>
      <c r="W367" s="301"/>
      <c r="X367" s="301"/>
      <c r="Y367" s="301"/>
      <c r="AA367" s="81"/>
      <c r="AR367" s="90"/>
      <c r="AX367" s="90"/>
      <c r="AY367" s="90"/>
      <c r="AZ367" s="90"/>
      <c r="BA367" s="90"/>
      <c r="BB367" s="90"/>
      <c r="BQ367" s="88"/>
      <c r="BR367" s="88"/>
      <c r="BU367" s="144"/>
      <c r="BV367" s="144"/>
      <c r="BW367" s="144"/>
      <c r="BX367" s="144"/>
      <c r="BY367" s="144"/>
      <c r="BZ367" s="144"/>
    </row>
    <row r="368" spans="20:78" customFormat="1" x14ac:dyDescent="0.25">
      <c r="T368" s="301"/>
      <c r="U368" s="301"/>
      <c r="V368" s="301"/>
      <c r="W368" s="301"/>
      <c r="X368" s="301"/>
      <c r="Y368" s="301"/>
      <c r="AA368" s="81"/>
      <c r="AR368" s="90"/>
      <c r="AX368" s="90"/>
      <c r="AY368" s="90"/>
      <c r="AZ368" s="90"/>
      <c r="BA368" s="90"/>
      <c r="BB368" s="90"/>
      <c r="BQ368" s="88"/>
      <c r="BR368" s="88"/>
      <c r="BU368" s="144"/>
      <c r="BV368" s="144"/>
      <c r="BW368" s="144"/>
      <c r="BX368" s="144"/>
      <c r="BY368" s="144"/>
      <c r="BZ368" s="144"/>
    </row>
    <row r="369" spans="20:78" customFormat="1" x14ac:dyDescent="0.25">
      <c r="T369" s="301"/>
      <c r="U369" s="301"/>
      <c r="V369" s="301"/>
      <c r="W369" s="301"/>
      <c r="X369" s="301"/>
      <c r="Y369" s="301"/>
      <c r="AA369" s="81"/>
      <c r="AR369" s="90"/>
      <c r="AX369" s="90"/>
      <c r="AY369" s="90"/>
      <c r="AZ369" s="90"/>
      <c r="BA369" s="90"/>
      <c r="BB369" s="90"/>
      <c r="BQ369" s="88"/>
      <c r="BR369" s="88"/>
      <c r="BU369" s="144"/>
      <c r="BV369" s="144"/>
      <c r="BW369" s="144"/>
      <c r="BX369" s="144"/>
      <c r="BY369" s="144"/>
      <c r="BZ369" s="144"/>
    </row>
    <row r="370" spans="20:78" customFormat="1" x14ac:dyDescent="0.25">
      <c r="T370" s="301"/>
      <c r="U370" s="301"/>
      <c r="V370" s="301"/>
      <c r="W370" s="301"/>
      <c r="X370" s="301"/>
      <c r="Y370" s="301"/>
      <c r="AA370" s="81"/>
      <c r="AR370" s="90"/>
      <c r="AX370" s="90"/>
      <c r="AY370" s="90"/>
      <c r="AZ370" s="90"/>
      <c r="BA370" s="90"/>
      <c r="BB370" s="90"/>
      <c r="BQ370" s="88"/>
      <c r="BR370" s="88"/>
      <c r="BU370" s="144"/>
      <c r="BV370" s="144"/>
      <c r="BW370" s="144"/>
      <c r="BX370" s="144"/>
      <c r="BY370" s="144"/>
      <c r="BZ370" s="144"/>
    </row>
    <row r="371" spans="20:78" customFormat="1" x14ac:dyDescent="0.25">
      <c r="T371" s="301"/>
      <c r="U371" s="301"/>
      <c r="V371" s="301"/>
      <c r="W371" s="301"/>
      <c r="X371" s="301"/>
      <c r="Y371" s="301"/>
      <c r="AA371" s="81"/>
      <c r="AR371" s="90"/>
      <c r="AX371" s="90"/>
      <c r="AY371" s="90"/>
      <c r="AZ371" s="90"/>
      <c r="BA371" s="90"/>
      <c r="BB371" s="90"/>
      <c r="BQ371" s="88"/>
      <c r="BR371" s="88"/>
      <c r="BU371" s="144"/>
      <c r="BV371" s="144"/>
      <c r="BW371" s="144"/>
      <c r="BX371" s="144"/>
      <c r="BY371" s="144"/>
      <c r="BZ371" s="144"/>
    </row>
    <row r="372" spans="20:78" customFormat="1" x14ac:dyDescent="0.25">
      <c r="T372" s="301"/>
      <c r="U372" s="301"/>
      <c r="V372" s="301"/>
      <c r="W372" s="301"/>
      <c r="X372" s="301"/>
      <c r="Y372" s="301"/>
      <c r="AA372" s="81"/>
      <c r="AR372" s="90"/>
      <c r="AX372" s="90"/>
      <c r="AY372" s="90"/>
      <c r="AZ372" s="90"/>
      <c r="BA372" s="90"/>
      <c r="BB372" s="90"/>
      <c r="BQ372" s="88"/>
      <c r="BR372" s="88"/>
      <c r="BU372" s="144"/>
      <c r="BV372" s="144"/>
      <c r="BW372" s="144"/>
      <c r="BX372" s="144"/>
      <c r="BY372" s="144"/>
      <c r="BZ372" s="144"/>
    </row>
    <row r="373" spans="20:78" customFormat="1" x14ac:dyDescent="0.25">
      <c r="T373" s="301"/>
      <c r="U373" s="301"/>
      <c r="V373" s="301"/>
      <c r="W373" s="301"/>
      <c r="X373" s="301"/>
      <c r="Y373" s="301"/>
      <c r="AA373" s="81"/>
      <c r="AR373" s="90"/>
      <c r="AX373" s="90"/>
      <c r="AY373" s="90"/>
      <c r="AZ373" s="90"/>
      <c r="BA373" s="90"/>
      <c r="BB373" s="90"/>
      <c r="BQ373" s="88"/>
      <c r="BR373" s="88"/>
      <c r="BU373" s="144"/>
      <c r="BV373" s="144"/>
      <c r="BW373" s="144"/>
      <c r="BX373" s="144"/>
      <c r="BY373" s="144"/>
      <c r="BZ373" s="144"/>
    </row>
    <row r="374" spans="20:78" customFormat="1" x14ac:dyDescent="0.25">
      <c r="T374" s="301"/>
      <c r="U374" s="301"/>
      <c r="V374" s="301"/>
      <c r="W374" s="301"/>
      <c r="X374" s="301"/>
      <c r="Y374" s="301"/>
      <c r="AA374" s="81"/>
      <c r="AR374" s="90"/>
      <c r="AX374" s="90"/>
      <c r="AY374" s="90"/>
      <c r="AZ374" s="90"/>
      <c r="BA374" s="90"/>
      <c r="BB374" s="90"/>
      <c r="BQ374" s="88"/>
      <c r="BR374" s="88"/>
      <c r="BU374" s="144"/>
      <c r="BV374" s="144"/>
      <c r="BW374" s="144"/>
      <c r="BX374" s="144"/>
      <c r="BY374" s="144"/>
      <c r="BZ374" s="144"/>
    </row>
    <row r="375" spans="20:78" customFormat="1" x14ac:dyDescent="0.25">
      <c r="T375" s="301"/>
      <c r="U375" s="301"/>
      <c r="V375" s="301"/>
      <c r="W375" s="301"/>
      <c r="X375" s="301"/>
      <c r="Y375" s="301"/>
      <c r="AA375" s="81"/>
      <c r="AR375" s="90"/>
      <c r="AX375" s="90"/>
      <c r="AY375" s="90"/>
      <c r="AZ375" s="90"/>
      <c r="BA375" s="90"/>
      <c r="BB375" s="90"/>
      <c r="BQ375" s="88"/>
      <c r="BR375" s="88"/>
      <c r="BU375" s="144"/>
      <c r="BV375" s="144"/>
      <c r="BW375" s="144"/>
      <c r="BX375" s="144"/>
      <c r="BY375" s="144"/>
      <c r="BZ375" s="144"/>
    </row>
    <row r="376" spans="20:78" customFormat="1" x14ac:dyDescent="0.25">
      <c r="T376" s="301"/>
      <c r="U376" s="301"/>
      <c r="V376" s="301"/>
      <c r="W376" s="301"/>
      <c r="X376" s="301"/>
      <c r="Y376" s="301"/>
      <c r="AA376" s="81"/>
      <c r="AR376" s="90"/>
      <c r="AX376" s="90"/>
      <c r="AY376" s="90"/>
      <c r="AZ376" s="90"/>
      <c r="BA376" s="90"/>
      <c r="BB376" s="90"/>
      <c r="BQ376" s="88"/>
      <c r="BR376" s="88"/>
      <c r="BU376" s="144"/>
      <c r="BV376" s="144"/>
      <c r="BW376" s="144"/>
      <c r="BX376" s="144"/>
      <c r="BY376" s="144"/>
      <c r="BZ376" s="144"/>
    </row>
    <row r="377" spans="20:78" customFormat="1" x14ac:dyDescent="0.25">
      <c r="T377" s="301"/>
      <c r="U377" s="301"/>
      <c r="V377" s="301"/>
      <c r="W377" s="301"/>
      <c r="X377" s="301"/>
      <c r="Y377" s="301"/>
      <c r="AA377" s="81"/>
      <c r="AR377" s="90"/>
      <c r="AX377" s="90"/>
      <c r="AY377" s="90"/>
      <c r="AZ377" s="90"/>
      <c r="BA377" s="90"/>
      <c r="BB377" s="90"/>
      <c r="BQ377" s="88"/>
      <c r="BR377" s="88"/>
      <c r="BU377" s="144"/>
      <c r="BV377" s="144"/>
      <c r="BW377" s="144"/>
      <c r="BX377" s="144"/>
      <c r="BY377" s="144"/>
      <c r="BZ377" s="144"/>
    </row>
    <row r="378" spans="20:78" customFormat="1" x14ac:dyDescent="0.25">
      <c r="T378" s="301"/>
      <c r="U378" s="301"/>
      <c r="V378" s="301"/>
      <c r="W378" s="301"/>
      <c r="X378" s="301"/>
      <c r="Y378" s="301"/>
      <c r="AA378" s="81"/>
      <c r="AR378" s="90"/>
      <c r="AX378" s="90"/>
      <c r="AY378" s="90"/>
      <c r="AZ378" s="90"/>
      <c r="BA378" s="90"/>
      <c r="BB378" s="90"/>
      <c r="BQ378" s="88"/>
      <c r="BR378" s="88"/>
      <c r="BU378" s="144"/>
      <c r="BV378" s="144"/>
      <c r="BW378" s="144"/>
      <c r="BX378" s="144"/>
      <c r="BY378" s="144"/>
      <c r="BZ378" s="144"/>
    </row>
    <row r="379" spans="20:78" customFormat="1" x14ac:dyDescent="0.25">
      <c r="T379" s="301"/>
      <c r="U379" s="301"/>
      <c r="V379" s="301"/>
      <c r="W379" s="301"/>
      <c r="X379" s="301"/>
      <c r="Y379" s="301"/>
      <c r="AA379" s="81"/>
      <c r="AR379" s="90"/>
      <c r="AX379" s="90"/>
      <c r="AY379" s="90"/>
      <c r="AZ379" s="90"/>
      <c r="BA379" s="90"/>
      <c r="BB379" s="90"/>
      <c r="BQ379" s="88"/>
      <c r="BR379" s="88"/>
      <c r="BU379" s="144"/>
      <c r="BV379" s="144"/>
      <c r="BW379" s="144"/>
      <c r="BX379" s="144"/>
      <c r="BY379" s="144"/>
      <c r="BZ379" s="144"/>
    </row>
    <row r="380" spans="20:78" customFormat="1" x14ac:dyDescent="0.25">
      <c r="T380" s="301"/>
      <c r="U380" s="301"/>
      <c r="V380" s="301"/>
      <c r="W380" s="301"/>
      <c r="X380" s="301"/>
      <c r="Y380" s="301"/>
      <c r="AA380" s="81"/>
      <c r="AR380" s="90"/>
      <c r="AX380" s="90"/>
      <c r="AY380" s="90"/>
      <c r="AZ380" s="90"/>
      <c r="BA380" s="90"/>
      <c r="BB380" s="90"/>
      <c r="BQ380" s="88"/>
      <c r="BR380" s="88"/>
      <c r="BU380" s="144"/>
      <c r="BV380" s="144"/>
      <c r="BW380" s="144"/>
      <c r="BX380" s="144"/>
      <c r="BY380" s="144"/>
      <c r="BZ380" s="144"/>
    </row>
    <row r="381" spans="20:78" customFormat="1" x14ac:dyDescent="0.25">
      <c r="T381" s="301"/>
      <c r="U381" s="301"/>
      <c r="V381" s="301"/>
      <c r="W381" s="301"/>
      <c r="X381" s="301"/>
      <c r="Y381" s="301"/>
      <c r="AA381" s="81"/>
      <c r="AR381" s="90"/>
      <c r="AX381" s="90"/>
      <c r="AY381" s="90"/>
      <c r="AZ381" s="90"/>
      <c r="BA381" s="90"/>
      <c r="BB381" s="90"/>
      <c r="BQ381" s="88"/>
      <c r="BR381" s="88"/>
      <c r="BU381" s="144"/>
      <c r="BV381" s="144"/>
      <c r="BW381" s="144"/>
      <c r="BX381" s="144"/>
      <c r="BY381" s="144"/>
      <c r="BZ381" s="144"/>
    </row>
    <row r="382" spans="20:78" customFormat="1" x14ac:dyDescent="0.25">
      <c r="T382" s="301"/>
      <c r="U382" s="301"/>
      <c r="V382" s="301"/>
      <c r="W382" s="301"/>
      <c r="X382" s="301"/>
      <c r="Y382" s="301"/>
      <c r="AA382" s="81"/>
      <c r="AR382" s="90"/>
      <c r="AX382" s="90"/>
      <c r="AY382" s="90"/>
      <c r="AZ382" s="90"/>
      <c r="BA382" s="90"/>
      <c r="BB382" s="90"/>
      <c r="BQ382" s="88"/>
      <c r="BR382" s="88"/>
      <c r="BU382" s="144"/>
      <c r="BV382" s="144"/>
      <c r="BW382" s="144"/>
      <c r="BX382" s="144"/>
      <c r="BY382" s="144"/>
      <c r="BZ382" s="144"/>
    </row>
    <row r="383" spans="20:78" customFormat="1" x14ac:dyDescent="0.25">
      <c r="T383" s="301"/>
      <c r="U383" s="301"/>
      <c r="V383" s="301"/>
      <c r="W383" s="301"/>
      <c r="X383" s="301"/>
      <c r="Y383" s="301"/>
      <c r="AA383" s="81"/>
      <c r="AR383" s="90"/>
      <c r="AX383" s="90"/>
      <c r="AY383" s="90"/>
      <c r="AZ383" s="90"/>
      <c r="BA383" s="90"/>
      <c r="BB383" s="90"/>
      <c r="BQ383" s="88"/>
      <c r="BR383" s="88"/>
      <c r="BU383" s="144"/>
      <c r="BV383" s="144"/>
      <c r="BW383" s="144"/>
      <c r="BX383" s="144"/>
      <c r="BY383" s="144"/>
      <c r="BZ383" s="144"/>
    </row>
    <row r="384" spans="20:78" customFormat="1" x14ac:dyDescent="0.25">
      <c r="T384" s="301"/>
      <c r="U384" s="301"/>
      <c r="V384" s="301"/>
      <c r="W384" s="301"/>
      <c r="X384" s="301"/>
      <c r="Y384" s="301"/>
      <c r="AA384" s="81"/>
      <c r="AR384" s="90"/>
      <c r="AX384" s="90"/>
      <c r="AY384" s="90"/>
      <c r="AZ384" s="90"/>
      <c r="BA384" s="90"/>
      <c r="BB384" s="90"/>
      <c r="BQ384" s="88"/>
      <c r="BR384" s="88"/>
      <c r="BU384" s="144"/>
      <c r="BV384" s="144"/>
      <c r="BW384" s="144"/>
      <c r="BX384" s="144"/>
      <c r="BY384" s="144"/>
      <c r="BZ384" s="144"/>
    </row>
    <row r="385" spans="20:78" customFormat="1" x14ac:dyDescent="0.25">
      <c r="T385" s="301"/>
      <c r="U385" s="301"/>
      <c r="V385" s="301"/>
      <c r="W385" s="301"/>
      <c r="X385" s="301"/>
      <c r="Y385" s="301"/>
      <c r="AA385" s="81"/>
      <c r="AR385" s="90"/>
      <c r="AX385" s="90"/>
      <c r="AY385" s="90"/>
      <c r="AZ385" s="90"/>
      <c r="BA385" s="90"/>
      <c r="BB385" s="90"/>
      <c r="BQ385" s="88"/>
      <c r="BR385" s="88"/>
      <c r="BU385" s="144"/>
      <c r="BV385" s="144"/>
      <c r="BW385" s="144"/>
      <c r="BX385" s="144"/>
      <c r="BY385" s="144"/>
      <c r="BZ385" s="144"/>
    </row>
    <row r="386" spans="20:78" customFormat="1" x14ac:dyDescent="0.25">
      <c r="T386" s="301"/>
      <c r="U386" s="301"/>
      <c r="V386" s="301"/>
      <c r="W386" s="301"/>
      <c r="X386" s="301"/>
      <c r="Y386" s="301"/>
      <c r="AA386" s="81"/>
      <c r="AR386" s="90"/>
      <c r="AX386" s="90"/>
      <c r="AY386" s="90"/>
      <c r="AZ386" s="90"/>
      <c r="BA386" s="90"/>
      <c r="BB386" s="90"/>
      <c r="BQ386" s="88"/>
      <c r="BR386" s="88"/>
      <c r="BU386" s="144"/>
      <c r="BV386" s="144"/>
      <c r="BW386" s="144"/>
      <c r="BX386" s="144"/>
      <c r="BY386" s="144"/>
      <c r="BZ386" s="144"/>
    </row>
    <row r="387" spans="20:78" customFormat="1" x14ac:dyDescent="0.25">
      <c r="T387" s="301"/>
      <c r="U387" s="301"/>
      <c r="V387" s="301"/>
      <c r="W387" s="301"/>
      <c r="X387" s="301"/>
      <c r="Y387" s="301"/>
      <c r="AA387" s="81"/>
      <c r="AR387" s="90"/>
      <c r="AX387" s="90"/>
      <c r="AY387" s="90"/>
      <c r="AZ387" s="90"/>
      <c r="BA387" s="90"/>
      <c r="BB387" s="90"/>
      <c r="BQ387" s="88"/>
      <c r="BR387" s="88"/>
      <c r="BU387" s="144"/>
      <c r="BV387" s="144"/>
      <c r="BW387" s="144"/>
      <c r="BX387" s="144"/>
      <c r="BY387" s="144"/>
      <c r="BZ387" s="144"/>
    </row>
    <row r="388" spans="20:78" customFormat="1" x14ac:dyDescent="0.25">
      <c r="T388" s="301"/>
      <c r="U388" s="301"/>
      <c r="V388" s="301"/>
      <c r="W388" s="301"/>
      <c r="X388" s="301"/>
      <c r="Y388" s="301"/>
      <c r="AA388" s="81"/>
      <c r="AR388" s="90"/>
      <c r="AX388" s="90"/>
      <c r="AY388" s="90"/>
      <c r="AZ388" s="90"/>
      <c r="BA388" s="90"/>
      <c r="BB388" s="90"/>
      <c r="BQ388" s="88"/>
      <c r="BR388" s="88"/>
      <c r="BU388" s="144"/>
      <c r="BV388" s="144"/>
      <c r="BW388" s="144"/>
      <c r="BX388" s="144"/>
      <c r="BY388" s="144"/>
      <c r="BZ388" s="144"/>
    </row>
    <row r="389" spans="20:78" customFormat="1" x14ac:dyDescent="0.25">
      <c r="T389" s="301"/>
      <c r="U389" s="301"/>
      <c r="V389" s="301"/>
      <c r="W389" s="301"/>
      <c r="X389" s="301"/>
      <c r="Y389" s="301"/>
      <c r="AA389" s="81"/>
      <c r="AR389" s="90"/>
      <c r="AX389" s="90"/>
      <c r="AY389" s="90"/>
      <c r="AZ389" s="90"/>
      <c r="BA389" s="90"/>
      <c r="BB389" s="90"/>
      <c r="BQ389" s="88"/>
      <c r="BR389" s="88"/>
      <c r="BU389" s="144"/>
      <c r="BV389" s="144"/>
      <c r="BW389" s="144"/>
      <c r="BX389" s="144"/>
      <c r="BY389" s="144"/>
      <c r="BZ389" s="144"/>
    </row>
    <row r="390" spans="20:78" customFormat="1" x14ac:dyDescent="0.25">
      <c r="T390" s="301"/>
      <c r="U390" s="301"/>
      <c r="V390" s="301"/>
      <c r="W390" s="301"/>
      <c r="X390" s="301"/>
      <c r="Y390" s="301"/>
      <c r="AA390" s="81"/>
      <c r="AR390" s="90"/>
      <c r="AX390" s="90"/>
      <c r="AY390" s="90"/>
      <c r="AZ390" s="90"/>
      <c r="BA390" s="90"/>
      <c r="BB390" s="90"/>
      <c r="BQ390" s="88"/>
      <c r="BR390" s="88"/>
      <c r="BU390" s="144"/>
      <c r="BV390" s="144"/>
      <c r="BW390" s="144"/>
      <c r="BX390" s="144"/>
      <c r="BY390" s="144"/>
      <c r="BZ390" s="144"/>
    </row>
    <row r="391" spans="20:78" customFormat="1" x14ac:dyDescent="0.25">
      <c r="T391" s="301"/>
      <c r="U391" s="301"/>
      <c r="V391" s="301"/>
      <c r="W391" s="301"/>
      <c r="X391" s="301"/>
      <c r="Y391" s="301"/>
      <c r="AA391" s="81"/>
      <c r="AR391" s="90"/>
      <c r="AX391" s="90"/>
      <c r="AY391" s="90"/>
      <c r="AZ391" s="90"/>
      <c r="BA391" s="90"/>
      <c r="BB391" s="90"/>
      <c r="BQ391" s="88"/>
      <c r="BR391" s="88"/>
      <c r="BU391" s="144"/>
      <c r="BV391" s="144"/>
      <c r="BW391" s="144"/>
      <c r="BX391" s="144"/>
      <c r="BY391" s="144"/>
      <c r="BZ391" s="144"/>
    </row>
    <row r="392" spans="20:78" customFormat="1" x14ac:dyDescent="0.25">
      <c r="T392" s="301"/>
      <c r="U392" s="301"/>
      <c r="V392" s="301"/>
      <c r="W392" s="301"/>
      <c r="X392" s="301"/>
      <c r="Y392" s="301"/>
      <c r="AA392" s="81"/>
      <c r="AR392" s="90"/>
      <c r="AX392" s="90"/>
      <c r="AY392" s="90"/>
      <c r="AZ392" s="90"/>
      <c r="BA392" s="90"/>
      <c r="BB392" s="90"/>
      <c r="BQ392" s="88"/>
      <c r="BR392" s="88"/>
      <c r="BU392" s="144"/>
      <c r="BV392" s="144"/>
      <c r="BW392" s="144"/>
      <c r="BX392" s="144"/>
      <c r="BY392" s="144"/>
      <c r="BZ392" s="144"/>
    </row>
    <row r="393" spans="20:78" customFormat="1" x14ac:dyDescent="0.25">
      <c r="T393" s="301"/>
      <c r="U393" s="301"/>
      <c r="V393" s="301"/>
      <c r="W393" s="301"/>
      <c r="X393" s="301"/>
      <c r="Y393" s="301"/>
      <c r="AA393" s="81"/>
      <c r="AR393" s="90"/>
      <c r="AX393" s="90"/>
      <c r="AY393" s="90"/>
      <c r="AZ393" s="90"/>
      <c r="BA393" s="90"/>
      <c r="BB393" s="90"/>
      <c r="BQ393" s="88"/>
      <c r="BR393" s="88"/>
      <c r="BU393" s="144"/>
      <c r="BV393" s="144"/>
      <c r="BW393" s="144"/>
      <c r="BX393" s="144"/>
      <c r="BY393" s="144"/>
      <c r="BZ393" s="144"/>
    </row>
    <row r="394" spans="20:78" customFormat="1" x14ac:dyDescent="0.25">
      <c r="T394" s="301"/>
      <c r="U394" s="301"/>
      <c r="V394" s="301"/>
      <c r="W394" s="301"/>
      <c r="X394" s="301"/>
      <c r="Y394" s="301"/>
      <c r="AA394" s="81"/>
      <c r="AR394" s="90"/>
      <c r="AX394" s="90"/>
      <c r="AY394" s="90"/>
      <c r="AZ394" s="90"/>
      <c r="BA394" s="90"/>
      <c r="BB394" s="90"/>
      <c r="BQ394" s="88"/>
      <c r="BR394" s="88"/>
      <c r="BU394" s="144"/>
      <c r="BV394" s="144"/>
      <c r="BW394" s="144"/>
      <c r="BX394" s="144"/>
      <c r="BY394" s="144"/>
      <c r="BZ394" s="144"/>
    </row>
    <row r="395" spans="20:78" customFormat="1" x14ac:dyDescent="0.25">
      <c r="T395" s="301"/>
      <c r="U395" s="301"/>
      <c r="V395" s="301"/>
      <c r="W395" s="301"/>
      <c r="X395" s="301"/>
      <c r="Y395" s="301"/>
      <c r="AA395" s="81"/>
      <c r="AR395" s="90"/>
      <c r="AX395" s="90"/>
      <c r="AY395" s="90"/>
      <c r="AZ395" s="90"/>
      <c r="BA395" s="90"/>
      <c r="BB395" s="90"/>
      <c r="BQ395" s="88"/>
      <c r="BR395" s="88"/>
      <c r="BU395" s="144"/>
      <c r="BV395" s="144"/>
      <c r="BW395" s="144"/>
      <c r="BX395" s="144"/>
      <c r="BY395" s="144"/>
      <c r="BZ395" s="144"/>
    </row>
    <row r="396" spans="20:78" customFormat="1" x14ac:dyDescent="0.25">
      <c r="T396" s="301"/>
      <c r="U396" s="301"/>
      <c r="V396" s="301"/>
      <c r="W396" s="301"/>
      <c r="X396" s="301"/>
      <c r="Y396" s="301"/>
      <c r="AA396" s="81"/>
      <c r="AR396" s="90"/>
      <c r="AX396" s="90"/>
      <c r="AY396" s="90"/>
      <c r="AZ396" s="90"/>
      <c r="BA396" s="90"/>
      <c r="BB396" s="90"/>
      <c r="BQ396" s="88"/>
      <c r="BR396" s="88"/>
      <c r="BU396" s="144"/>
      <c r="BV396" s="144"/>
      <c r="BW396" s="144"/>
      <c r="BX396" s="144"/>
      <c r="BY396" s="144"/>
      <c r="BZ396" s="144"/>
    </row>
    <row r="397" spans="20:78" customFormat="1" x14ac:dyDescent="0.25">
      <c r="T397" s="301"/>
      <c r="U397" s="301"/>
      <c r="V397" s="301"/>
      <c r="W397" s="301"/>
      <c r="X397" s="301"/>
      <c r="Y397" s="301"/>
      <c r="AA397" s="81"/>
      <c r="AR397" s="90"/>
      <c r="AX397" s="90"/>
      <c r="AY397" s="90"/>
      <c r="AZ397" s="90"/>
      <c r="BA397" s="90"/>
      <c r="BB397" s="90"/>
      <c r="BQ397" s="88"/>
      <c r="BR397" s="88"/>
      <c r="BU397" s="144"/>
      <c r="BV397" s="144"/>
      <c r="BW397" s="144"/>
      <c r="BX397" s="144"/>
      <c r="BY397" s="144"/>
      <c r="BZ397" s="144"/>
    </row>
    <row r="398" spans="20:78" customFormat="1" x14ac:dyDescent="0.25">
      <c r="T398" s="301"/>
      <c r="U398" s="301"/>
      <c r="V398" s="301"/>
      <c r="W398" s="301"/>
      <c r="X398" s="301"/>
      <c r="Y398" s="301"/>
      <c r="AA398" s="81"/>
      <c r="AR398" s="90"/>
      <c r="AX398" s="90"/>
      <c r="AY398" s="90"/>
      <c r="AZ398" s="90"/>
      <c r="BA398" s="90"/>
      <c r="BB398" s="90"/>
      <c r="BQ398" s="88"/>
      <c r="BR398" s="88"/>
      <c r="BU398" s="144"/>
      <c r="BV398" s="144"/>
      <c r="BW398" s="144"/>
      <c r="BX398" s="144"/>
      <c r="BY398" s="144"/>
      <c r="BZ398" s="144"/>
    </row>
    <row r="399" spans="20:78" customFormat="1" x14ac:dyDescent="0.25">
      <c r="T399" s="301"/>
      <c r="U399" s="301"/>
      <c r="V399" s="301"/>
      <c r="W399" s="301"/>
      <c r="X399" s="301"/>
      <c r="Y399" s="301"/>
      <c r="AA399" s="81"/>
      <c r="AR399" s="90"/>
      <c r="AX399" s="90"/>
      <c r="AY399" s="90"/>
      <c r="AZ399" s="90"/>
      <c r="BA399" s="90"/>
      <c r="BB399" s="90"/>
      <c r="BQ399" s="88"/>
      <c r="BR399" s="88"/>
      <c r="BU399" s="144"/>
      <c r="BV399" s="144"/>
      <c r="BW399" s="144"/>
      <c r="BX399" s="144"/>
      <c r="BY399" s="144"/>
      <c r="BZ399" s="144"/>
    </row>
    <row r="400" spans="20:78" customFormat="1" x14ac:dyDescent="0.25">
      <c r="T400" s="301"/>
      <c r="U400" s="301"/>
      <c r="V400" s="301"/>
      <c r="W400" s="301"/>
      <c r="X400" s="301"/>
      <c r="Y400" s="301"/>
      <c r="AA400" s="81"/>
      <c r="AR400" s="90"/>
      <c r="AX400" s="90"/>
      <c r="AY400" s="90"/>
      <c r="AZ400" s="90"/>
      <c r="BA400" s="90"/>
      <c r="BB400" s="90"/>
      <c r="BQ400" s="88"/>
      <c r="BR400" s="88"/>
      <c r="BU400" s="144"/>
      <c r="BV400" s="144"/>
      <c r="BW400" s="144"/>
      <c r="BX400" s="144"/>
      <c r="BY400" s="144"/>
      <c r="BZ400" s="144"/>
    </row>
    <row r="401" spans="20:78" customFormat="1" x14ac:dyDescent="0.25">
      <c r="T401" s="301"/>
      <c r="U401" s="301"/>
      <c r="V401" s="301"/>
      <c r="W401" s="301"/>
      <c r="X401" s="301"/>
      <c r="Y401" s="301"/>
      <c r="AA401" s="81"/>
      <c r="AR401" s="90"/>
      <c r="AX401" s="90"/>
      <c r="AY401" s="90"/>
      <c r="AZ401" s="90"/>
      <c r="BA401" s="90"/>
      <c r="BB401" s="90"/>
      <c r="BQ401" s="88"/>
      <c r="BR401" s="88"/>
      <c r="BU401" s="144"/>
      <c r="BV401" s="144"/>
      <c r="BW401" s="144"/>
      <c r="BX401" s="144"/>
      <c r="BY401" s="144"/>
      <c r="BZ401" s="144"/>
    </row>
    <row r="402" spans="20:78" customFormat="1" x14ac:dyDescent="0.25">
      <c r="T402" s="301"/>
      <c r="U402" s="301"/>
      <c r="V402" s="301"/>
      <c r="W402" s="301"/>
      <c r="X402" s="301"/>
      <c r="Y402" s="301"/>
      <c r="AA402" s="81"/>
      <c r="AR402" s="90"/>
      <c r="AX402" s="90"/>
      <c r="AY402" s="90"/>
      <c r="AZ402" s="90"/>
      <c r="BA402" s="90"/>
      <c r="BB402" s="90"/>
      <c r="BQ402" s="88"/>
      <c r="BR402" s="88"/>
      <c r="BU402" s="144"/>
      <c r="BV402" s="144"/>
      <c r="BW402" s="144"/>
      <c r="BX402" s="144"/>
      <c r="BY402" s="144"/>
      <c r="BZ402" s="144"/>
    </row>
    <row r="403" spans="20:78" customFormat="1" x14ac:dyDescent="0.25">
      <c r="T403" s="301"/>
      <c r="U403" s="301"/>
      <c r="V403" s="301"/>
      <c r="W403" s="301"/>
      <c r="X403" s="301"/>
      <c r="Y403" s="301"/>
      <c r="AA403" s="81"/>
      <c r="AR403" s="90"/>
      <c r="AX403" s="90"/>
      <c r="AY403" s="90"/>
      <c r="AZ403" s="90"/>
      <c r="BA403" s="90"/>
      <c r="BB403" s="90"/>
      <c r="BQ403" s="88"/>
      <c r="BR403" s="88"/>
      <c r="BU403" s="144"/>
      <c r="BV403" s="144"/>
      <c r="BW403" s="144"/>
      <c r="BX403" s="144"/>
      <c r="BY403" s="144"/>
      <c r="BZ403" s="144"/>
    </row>
    <row r="404" spans="20:78" customFormat="1" x14ac:dyDescent="0.25">
      <c r="T404" s="301"/>
      <c r="U404" s="301"/>
      <c r="V404" s="301"/>
      <c r="W404" s="301"/>
      <c r="X404" s="301"/>
      <c r="Y404" s="301"/>
      <c r="AA404" s="81"/>
      <c r="AR404" s="90"/>
      <c r="AX404" s="90"/>
      <c r="AY404" s="90"/>
      <c r="AZ404" s="90"/>
      <c r="BA404" s="90"/>
      <c r="BB404" s="90"/>
      <c r="BQ404" s="88"/>
      <c r="BR404" s="88"/>
      <c r="BU404" s="144"/>
      <c r="BV404" s="144"/>
      <c r="BW404" s="144"/>
      <c r="BX404" s="144"/>
      <c r="BY404" s="144"/>
      <c r="BZ404" s="144"/>
    </row>
    <row r="405" spans="20:78" customFormat="1" x14ac:dyDescent="0.25">
      <c r="T405" s="301"/>
      <c r="U405" s="301"/>
      <c r="V405" s="301"/>
      <c r="W405" s="301"/>
      <c r="X405" s="301"/>
      <c r="Y405" s="301"/>
      <c r="AA405" s="81"/>
      <c r="AR405" s="90"/>
      <c r="AX405" s="90"/>
      <c r="AY405" s="90"/>
      <c r="AZ405" s="90"/>
      <c r="BA405" s="90"/>
      <c r="BB405" s="90"/>
      <c r="BQ405" s="88"/>
      <c r="BR405" s="88"/>
      <c r="BU405" s="144"/>
      <c r="BV405" s="144"/>
      <c r="BW405" s="144"/>
      <c r="BX405" s="144"/>
      <c r="BY405" s="144"/>
      <c r="BZ405" s="144"/>
    </row>
    <row r="406" spans="20:78" customFormat="1" x14ac:dyDescent="0.25">
      <c r="T406" s="301"/>
      <c r="U406" s="301"/>
      <c r="V406" s="301"/>
      <c r="W406" s="301"/>
      <c r="X406" s="301"/>
      <c r="Y406" s="301"/>
      <c r="AA406" s="81"/>
      <c r="AR406" s="90"/>
      <c r="AX406" s="90"/>
      <c r="AY406" s="90"/>
      <c r="AZ406" s="90"/>
      <c r="BA406" s="90"/>
      <c r="BB406" s="90"/>
      <c r="BQ406" s="88"/>
      <c r="BR406" s="88"/>
      <c r="BU406" s="144"/>
      <c r="BV406" s="144"/>
      <c r="BW406" s="144"/>
      <c r="BX406" s="144"/>
      <c r="BY406" s="144"/>
      <c r="BZ406" s="144"/>
    </row>
    <row r="407" spans="20:78" customFormat="1" x14ac:dyDescent="0.25">
      <c r="T407" s="301"/>
      <c r="U407" s="301"/>
      <c r="V407" s="301"/>
      <c r="W407" s="301"/>
      <c r="X407" s="301"/>
      <c r="Y407" s="301"/>
      <c r="AA407" s="81"/>
      <c r="AR407" s="90"/>
      <c r="AX407" s="90"/>
      <c r="AY407" s="90"/>
      <c r="AZ407" s="90"/>
      <c r="BA407" s="90"/>
      <c r="BB407" s="90"/>
      <c r="BQ407" s="88"/>
      <c r="BR407" s="88"/>
      <c r="BU407" s="144"/>
      <c r="BV407" s="144"/>
      <c r="BW407" s="144"/>
      <c r="BX407" s="144"/>
      <c r="BY407" s="144"/>
      <c r="BZ407" s="144"/>
    </row>
    <row r="408" spans="20:78" customFormat="1" x14ac:dyDescent="0.25">
      <c r="T408" s="301"/>
      <c r="U408" s="301"/>
      <c r="V408" s="301"/>
      <c r="W408" s="301"/>
      <c r="X408" s="301"/>
      <c r="Y408" s="301"/>
      <c r="AA408" s="81"/>
      <c r="AR408" s="90"/>
      <c r="AX408" s="90"/>
      <c r="AY408" s="90"/>
      <c r="AZ408" s="90"/>
      <c r="BA408" s="90"/>
      <c r="BB408" s="90"/>
      <c r="BQ408" s="88"/>
      <c r="BR408" s="88"/>
      <c r="BU408" s="144"/>
      <c r="BV408" s="144"/>
      <c r="BW408" s="144"/>
      <c r="BX408" s="144"/>
      <c r="BY408" s="144"/>
      <c r="BZ408" s="144"/>
    </row>
    <row r="409" spans="20:78" customFormat="1" x14ac:dyDescent="0.25">
      <c r="T409" s="301"/>
      <c r="U409" s="301"/>
      <c r="V409" s="301"/>
      <c r="W409" s="301"/>
      <c r="X409" s="301"/>
      <c r="Y409" s="301"/>
      <c r="AA409" s="81"/>
      <c r="AR409" s="90"/>
      <c r="AX409" s="90"/>
      <c r="AY409" s="90"/>
      <c r="AZ409" s="90"/>
      <c r="BA409" s="90"/>
      <c r="BB409" s="90"/>
      <c r="BQ409" s="88"/>
      <c r="BR409" s="88"/>
      <c r="BU409" s="144"/>
      <c r="BV409" s="144"/>
      <c r="BW409" s="144"/>
      <c r="BX409" s="144"/>
      <c r="BY409" s="144"/>
      <c r="BZ409" s="144"/>
    </row>
    <row r="410" spans="20:78" customFormat="1" x14ac:dyDescent="0.25">
      <c r="T410" s="301"/>
      <c r="U410" s="301"/>
      <c r="V410" s="301"/>
      <c r="W410" s="301"/>
      <c r="X410" s="301"/>
      <c r="Y410" s="301"/>
      <c r="AA410" s="81"/>
      <c r="AR410" s="90"/>
      <c r="AX410" s="90"/>
      <c r="AY410" s="90"/>
      <c r="AZ410" s="90"/>
      <c r="BA410" s="90"/>
      <c r="BB410" s="90"/>
      <c r="BQ410" s="88"/>
      <c r="BR410" s="88"/>
      <c r="BU410" s="144"/>
      <c r="BV410" s="144"/>
      <c r="BW410" s="144"/>
      <c r="BX410" s="144"/>
      <c r="BY410" s="144"/>
      <c r="BZ410" s="144"/>
    </row>
    <row r="411" spans="20:78" customFormat="1" x14ac:dyDescent="0.25">
      <c r="T411" s="301"/>
      <c r="U411" s="301"/>
      <c r="V411" s="301"/>
      <c r="W411" s="301"/>
      <c r="X411" s="301"/>
      <c r="Y411" s="301"/>
      <c r="AA411" s="81"/>
      <c r="AR411" s="90"/>
      <c r="AX411" s="90"/>
      <c r="AY411" s="90"/>
      <c r="AZ411" s="90"/>
      <c r="BA411" s="90"/>
      <c r="BB411" s="90"/>
      <c r="BQ411" s="88"/>
      <c r="BR411" s="88"/>
      <c r="BU411" s="144"/>
      <c r="BV411" s="144"/>
      <c r="BW411" s="144"/>
      <c r="BX411" s="144"/>
      <c r="BY411" s="144"/>
      <c r="BZ411" s="144"/>
    </row>
    <row r="412" spans="20:78" customFormat="1" x14ac:dyDescent="0.25">
      <c r="T412" s="301"/>
      <c r="U412" s="301"/>
      <c r="V412" s="301"/>
      <c r="W412" s="301"/>
      <c r="X412" s="301"/>
      <c r="Y412" s="301"/>
      <c r="AA412" s="81"/>
      <c r="AR412" s="90"/>
      <c r="AX412" s="90"/>
      <c r="AY412" s="90"/>
      <c r="AZ412" s="90"/>
      <c r="BA412" s="90"/>
      <c r="BB412" s="90"/>
      <c r="BQ412" s="88"/>
      <c r="BR412" s="88"/>
      <c r="BU412" s="144"/>
      <c r="BV412" s="144"/>
      <c r="BW412" s="144"/>
      <c r="BX412" s="144"/>
      <c r="BY412" s="144"/>
      <c r="BZ412" s="144"/>
    </row>
    <row r="413" spans="20:78" customFormat="1" x14ac:dyDescent="0.25">
      <c r="T413" s="301"/>
      <c r="U413" s="301"/>
      <c r="V413" s="301"/>
      <c r="W413" s="301"/>
      <c r="X413" s="301"/>
      <c r="Y413" s="301"/>
      <c r="AA413" s="81"/>
      <c r="AR413" s="90"/>
      <c r="AX413" s="90"/>
      <c r="AY413" s="90"/>
      <c r="AZ413" s="90"/>
      <c r="BA413" s="90"/>
      <c r="BB413" s="90"/>
      <c r="BQ413" s="88"/>
      <c r="BR413" s="88"/>
      <c r="BU413" s="144"/>
      <c r="BV413" s="144"/>
      <c r="BW413" s="144"/>
      <c r="BX413" s="144"/>
      <c r="BY413" s="144"/>
      <c r="BZ413" s="144"/>
    </row>
    <row r="414" spans="20:78" customFormat="1" x14ac:dyDescent="0.25">
      <c r="T414" s="301"/>
      <c r="U414" s="301"/>
      <c r="V414" s="301"/>
      <c r="W414" s="301"/>
      <c r="X414" s="301"/>
      <c r="Y414" s="301"/>
      <c r="AA414" s="81"/>
      <c r="AR414" s="90"/>
      <c r="AX414" s="90"/>
      <c r="AY414" s="90"/>
      <c r="AZ414" s="90"/>
      <c r="BA414" s="90"/>
      <c r="BB414" s="90"/>
      <c r="BQ414" s="88"/>
      <c r="BR414" s="88"/>
      <c r="BU414" s="144"/>
      <c r="BV414" s="144"/>
      <c r="BW414" s="144"/>
      <c r="BX414" s="144"/>
      <c r="BY414" s="144"/>
      <c r="BZ414" s="144"/>
    </row>
    <row r="415" spans="20:78" customFormat="1" x14ac:dyDescent="0.25">
      <c r="T415" s="301"/>
      <c r="U415" s="301"/>
      <c r="V415" s="301"/>
      <c r="W415" s="301"/>
      <c r="X415" s="301"/>
      <c r="Y415" s="301"/>
      <c r="AA415" s="81"/>
      <c r="AR415" s="90"/>
      <c r="AX415" s="90"/>
      <c r="AY415" s="90"/>
      <c r="AZ415" s="90"/>
      <c r="BA415" s="90"/>
      <c r="BB415" s="90"/>
      <c r="BQ415" s="88"/>
      <c r="BR415" s="88"/>
      <c r="BU415" s="144"/>
      <c r="BV415" s="144"/>
      <c r="BW415" s="144"/>
      <c r="BX415" s="144"/>
      <c r="BY415" s="144"/>
      <c r="BZ415" s="144"/>
    </row>
    <row r="416" spans="20:78" customFormat="1" x14ac:dyDescent="0.25">
      <c r="T416" s="301"/>
      <c r="U416" s="301"/>
      <c r="V416" s="301"/>
      <c r="W416" s="301"/>
      <c r="X416" s="301"/>
      <c r="Y416" s="301"/>
      <c r="AA416" s="81"/>
      <c r="AR416" s="90"/>
      <c r="AX416" s="90"/>
      <c r="AY416" s="90"/>
      <c r="AZ416" s="90"/>
      <c r="BA416" s="90"/>
      <c r="BB416" s="90"/>
      <c r="BQ416" s="88"/>
      <c r="BR416" s="88"/>
      <c r="BU416" s="144"/>
      <c r="BV416" s="144"/>
      <c r="BW416" s="144"/>
      <c r="BX416" s="144"/>
      <c r="BY416" s="144"/>
      <c r="BZ416" s="144"/>
    </row>
    <row r="417" spans="20:78" customFormat="1" x14ac:dyDescent="0.25">
      <c r="T417" s="301"/>
      <c r="U417" s="301"/>
      <c r="V417" s="301"/>
      <c r="W417" s="301"/>
      <c r="X417" s="301"/>
      <c r="Y417" s="301"/>
      <c r="AA417" s="81"/>
      <c r="AR417" s="90"/>
      <c r="AX417" s="90"/>
      <c r="AY417" s="90"/>
      <c r="AZ417" s="90"/>
      <c r="BA417" s="90"/>
      <c r="BB417" s="90"/>
      <c r="BQ417" s="88"/>
      <c r="BR417" s="88"/>
      <c r="BU417" s="144"/>
      <c r="BV417" s="144"/>
      <c r="BW417" s="144"/>
      <c r="BX417" s="144"/>
      <c r="BY417" s="144"/>
      <c r="BZ417" s="144"/>
    </row>
    <row r="418" spans="20:78" customFormat="1" x14ac:dyDescent="0.25">
      <c r="T418" s="301"/>
      <c r="U418" s="301"/>
      <c r="V418" s="301"/>
      <c r="W418" s="301"/>
      <c r="X418" s="301"/>
      <c r="Y418" s="301"/>
      <c r="AA418" s="81"/>
      <c r="AR418" s="90"/>
      <c r="AX418" s="90"/>
      <c r="AY418" s="90"/>
      <c r="AZ418" s="90"/>
      <c r="BA418" s="90"/>
      <c r="BB418" s="90"/>
      <c r="BQ418" s="88"/>
      <c r="BR418" s="88"/>
      <c r="BU418" s="144"/>
      <c r="BV418" s="144"/>
      <c r="BW418" s="144"/>
      <c r="BX418" s="144"/>
      <c r="BY418" s="144"/>
      <c r="BZ418" s="144"/>
    </row>
    <row r="419" spans="20:78" customFormat="1" x14ac:dyDescent="0.25">
      <c r="T419" s="301"/>
      <c r="U419" s="301"/>
      <c r="V419" s="301"/>
      <c r="W419" s="301"/>
      <c r="X419" s="301"/>
      <c r="Y419" s="301"/>
      <c r="AA419" s="81"/>
      <c r="AR419" s="90"/>
      <c r="AX419" s="90"/>
      <c r="AY419" s="90"/>
      <c r="AZ419" s="90"/>
      <c r="BA419" s="90"/>
      <c r="BB419" s="90"/>
      <c r="BQ419" s="88"/>
      <c r="BR419" s="88"/>
      <c r="BU419" s="144"/>
      <c r="BV419" s="144"/>
      <c r="BW419" s="144"/>
      <c r="BX419" s="144"/>
      <c r="BY419" s="144"/>
      <c r="BZ419" s="144"/>
    </row>
    <row r="420" spans="20:78" customFormat="1" x14ac:dyDescent="0.25">
      <c r="T420" s="301"/>
      <c r="U420" s="301"/>
      <c r="V420" s="301"/>
      <c r="W420" s="301"/>
      <c r="X420" s="301"/>
      <c r="Y420" s="301"/>
      <c r="AA420" s="81"/>
      <c r="AR420" s="90"/>
      <c r="AX420" s="90"/>
      <c r="AY420" s="90"/>
      <c r="AZ420" s="90"/>
      <c r="BA420" s="90"/>
      <c r="BB420" s="90"/>
      <c r="BQ420" s="88"/>
      <c r="BR420" s="88"/>
      <c r="BU420" s="144"/>
      <c r="BV420" s="144"/>
      <c r="BW420" s="144"/>
      <c r="BX420" s="144"/>
      <c r="BY420" s="144"/>
      <c r="BZ420" s="144"/>
    </row>
    <row r="421" spans="20:78" customFormat="1" x14ac:dyDescent="0.25">
      <c r="T421" s="301"/>
      <c r="U421" s="301"/>
      <c r="V421" s="301"/>
      <c r="W421" s="301"/>
      <c r="X421" s="301"/>
      <c r="Y421" s="301"/>
      <c r="AA421" s="81"/>
      <c r="AR421" s="90"/>
      <c r="AX421" s="90"/>
      <c r="AY421" s="90"/>
      <c r="AZ421" s="90"/>
      <c r="BA421" s="90"/>
      <c r="BB421" s="90"/>
      <c r="BQ421" s="88"/>
      <c r="BR421" s="88"/>
      <c r="BU421" s="144"/>
      <c r="BV421" s="144"/>
      <c r="BW421" s="144"/>
      <c r="BX421" s="144"/>
      <c r="BY421" s="144"/>
      <c r="BZ421" s="144"/>
    </row>
    <row r="422" spans="20:78" customFormat="1" x14ac:dyDescent="0.25">
      <c r="T422" s="301"/>
      <c r="U422" s="301"/>
      <c r="V422" s="301"/>
      <c r="W422" s="301"/>
      <c r="X422" s="301"/>
      <c r="Y422" s="301"/>
      <c r="AA422" s="81"/>
      <c r="AR422" s="90"/>
      <c r="AX422" s="90"/>
      <c r="AY422" s="90"/>
      <c r="AZ422" s="90"/>
      <c r="BA422" s="90"/>
      <c r="BB422" s="90"/>
      <c r="BQ422" s="88"/>
      <c r="BR422" s="88"/>
      <c r="BU422" s="144"/>
      <c r="BV422" s="144"/>
      <c r="BW422" s="144"/>
      <c r="BX422" s="144"/>
      <c r="BY422" s="144"/>
      <c r="BZ422" s="144"/>
    </row>
    <row r="423" spans="20:78" customFormat="1" x14ac:dyDescent="0.25">
      <c r="T423" s="301"/>
      <c r="U423" s="301"/>
      <c r="V423" s="301"/>
      <c r="W423" s="301"/>
      <c r="X423" s="301"/>
      <c r="Y423" s="301"/>
      <c r="AA423" s="81"/>
      <c r="AR423" s="90"/>
      <c r="AX423" s="90"/>
      <c r="AY423" s="90"/>
      <c r="AZ423" s="90"/>
      <c r="BA423" s="90"/>
      <c r="BB423" s="90"/>
      <c r="BQ423" s="88"/>
      <c r="BR423" s="88"/>
      <c r="BU423" s="144"/>
      <c r="BV423" s="144"/>
      <c r="BW423" s="144"/>
      <c r="BX423" s="144"/>
      <c r="BY423" s="144"/>
      <c r="BZ423" s="144"/>
    </row>
    <row r="424" spans="20:78" customFormat="1" x14ac:dyDescent="0.25">
      <c r="T424" s="301"/>
      <c r="U424" s="301"/>
      <c r="V424" s="301"/>
      <c r="W424" s="301"/>
      <c r="X424" s="301"/>
      <c r="Y424" s="301"/>
      <c r="AA424" s="81"/>
      <c r="AR424" s="90"/>
      <c r="AX424" s="90"/>
      <c r="AY424" s="90"/>
      <c r="AZ424" s="90"/>
      <c r="BA424" s="90"/>
      <c r="BB424" s="90"/>
      <c r="BQ424" s="88"/>
      <c r="BR424" s="88"/>
      <c r="BU424" s="144"/>
      <c r="BV424" s="144"/>
      <c r="BW424" s="144"/>
      <c r="BX424" s="144"/>
      <c r="BY424" s="144"/>
      <c r="BZ424" s="144"/>
    </row>
    <row r="425" spans="20:78" customFormat="1" x14ac:dyDescent="0.25">
      <c r="T425" s="301"/>
      <c r="U425" s="301"/>
      <c r="V425" s="301"/>
      <c r="W425" s="301"/>
      <c r="X425" s="301"/>
      <c r="Y425" s="301"/>
      <c r="AA425" s="81"/>
      <c r="AR425" s="90"/>
      <c r="AX425" s="90"/>
      <c r="AY425" s="90"/>
      <c r="AZ425" s="90"/>
      <c r="BA425" s="90"/>
      <c r="BB425" s="90"/>
      <c r="BQ425" s="88"/>
      <c r="BR425" s="88"/>
      <c r="BU425" s="144"/>
      <c r="BV425" s="144"/>
      <c r="BW425" s="144"/>
      <c r="BX425" s="144"/>
      <c r="BY425" s="144"/>
      <c r="BZ425" s="144"/>
    </row>
    <row r="426" spans="20:78" customFormat="1" x14ac:dyDescent="0.25">
      <c r="T426" s="301"/>
      <c r="U426" s="301"/>
      <c r="V426" s="301"/>
      <c r="W426" s="301"/>
      <c r="X426" s="301"/>
      <c r="Y426" s="301"/>
      <c r="AA426" s="81"/>
      <c r="AR426" s="90"/>
      <c r="AX426" s="90"/>
      <c r="AY426" s="90"/>
      <c r="AZ426" s="90"/>
      <c r="BA426" s="90"/>
      <c r="BB426" s="90"/>
      <c r="BQ426" s="88"/>
      <c r="BR426" s="88"/>
      <c r="BU426" s="144"/>
      <c r="BV426" s="144"/>
      <c r="BW426" s="144"/>
      <c r="BX426" s="144"/>
      <c r="BY426" s="144"/>
      <c r="BZ426" s="144"/>
    </row>
    <row r="427" spans="20:78" customFormat="1" x14ac:dyDescent="0.25">
      <c r="T427" s="301"/>
      <c r="U427" s="301"/>
      <c r="V427" s="301"/>
      <c r="W427" s="301"/>
      <c r="X427" s="301"/>
      <c r="Y427" s="301"/>
      <c r="AA427" s="81"/>
      <c r="AR427" s="90"/>
      <c r="AX427" s="90"/>
      <c r="AY427" s="90"/>
      <c r="AZ427" s="90"/>
      <c r="BA427" s="90"/>
      <c r="BB427" s="90"/>
      <c r="BQ427" s="88"/>
      <c r="BR427" s="88"/>
      <c r="BU427" s="144"/>
      <c r="BV427" s="144"/>
      <c r="BW427" s="144"/>
      <c r="BX427" s="144"/>
      <c r="BY427" s="144"/>
      <c r="BZ427" s="144"/>
    </row>
    <row r="428" spans="20:78" customFormat="1" x14ac:dyDescent="0.25">
      <c r="T428" s="301"/>
      <c r="U428" s="301"/>
      <c r="V428" s="301"/>
      <c r="W428" s="301"/>
      <c r="X428" s="301"/>
      <c r="Y428" s="301"/>
      <c r="AA428" s="81"/>
      <c r="AR428" s="90"/>
      <c r="AX428" s="90"/>
      <c r="AY428" s="90"/>
      <c r="AZ428" s="90"/>
      <c r="BA428" s="90"/>
      <c r="BB428" s="90"/>
      <c r="BQ428" s="88"/>
      <c r="BR428" s="88"/>
      <c r="BU428" s="144"/>
      <c r="BV428" s="144"/>
      <c r="BW428" s="144"/>
      <c r="BX428" s="144"/>
      <c r="BY428" s="144"/>
      <c r="BZ428" s="144"/>
    </row>
    <row r="429" spans="20:78" customFormat="1" x14ac:dyDescent="0.25">
      <c r="T429" s="301"/>
      <c r="U429" s="301"/>
      <c r="V429" s="301"/>
      <c r="W429" s="301"/>
      <c r="X429" s="301"/>
      <c r="Y429" s="301"/>
      <c r="AA429" s="81"/>
      <c r="AR429" s="90"/>
      <c r="AX429" s="90"/>
      <c r="AY429" s="90"/>
      <c r="AZ429" s="90"/>
      <c r="BA429" s="90"/>
      <c r="BB429" s="90"/>
      <c r="BQ429" s="88"/>
      <c r="BR429" s="88"/>
      <c r="BU429" s="144"/>
      <c r="BV429" s="144"/>
      <c r="BW429" s="144"/>
      <c r="BX429" s="144"/>
      <c r="BY429" s="144"/>
      <c r="BZ429" s="144"/>
    </row>
    <row r="430" spans="20:78" customFormat="1" x14ac:dyDescent="0.25">
      <c r="T430" s="301"/>
      <c r="U430" s="301"/>
      <c r="V430" s="301"/>
      <c r="W430" s="301"/>
      <c r="X430" s="301"/>
      <c r="Y430" s="301"/>
      <c r="AA430" s="81"/>
      <c r="AR430" s="90"/>
      <c r="AX430" s="90"/>
      <c r="AY430" s="90"/>
      <c r="AZ430" s="90"/>
      <c r="BA430" s="90"/>
      <c r="BB430" s="90"/>
      <c r="BQ430" s="88"/>
      <c r="BR430" s="88"/>
      <c r="BU430" s="144"/>
      <c r="BV430" s="144"/>
      <c r="BW430" s="144"/>
      <c r="BX430" s="144"/>
      <c r="BY430" s="144"/>
      <c r="BZ430" s="144"/>
    </row>
    <row r="431" spans="20:78" customFormat="1" x14ac:dyDescent="0.25">
      <c r="T431" s="301"/>
      <c r="U431" s="301"/>
      <c r="V431" s="301"/>
      <c r="W431" s="301"/>
      <c r="X431" s="301"/>
      <c r="Y431" s="301"/>
      <c r="AA431" s="81"/>
      <c r="AR431" s="90"/>
      <c r="AX431" s="90"/>
      <c r="AY431" s="90"/>
      <c r="AZ431" s="90"/>
      <c r="BA431" s="90"/>
      <c r="BB431" s="90"/>
      <c r="BQ431" s="88"/>
      <c r="BR431" s="88"/>
      <c r="BU431" s="144"/>
      <c r="BV431" s="144"/>
      <c r="BW431" s="144"/>
      <c r="BX431" s="144"/>
      <c r="BY431" s="144"/>
      <c r="BZ431" s="144"/>
    </row>
    <row r="432" spans="20:78" customFormat="1" x14ac:dyDescent="0.25">
      <c r="T432" s="301"/>
      <c r="U432" s="301"/>
      <c r="V432" s="301"/>
      <c r="W432" s="301"/>
      <c r="X432" s="301"/>
      <c r="Y432" s="301"/>
      <c r="AA432" s="81"/>
      <c r="AR432" s="90"/>
      <c r="AX432" s="90"/>
      <c r="AY432" s="90"/>
      <c r="AZ432" s="90"/>
      <c r="BA432" s="90"/>
      <c r="BB432" s="90"/>
      <c r="BQ432" s="88"/>
      <c r="BR432" s="88"/>
      <c r="BU432" s="144"/>
      <c r="BV432" s="144"/>
      <c r="BW432" s="144"/>
      <c r="BX432" s="144"/>
      <c r="BY432" s="144"/>
      <c r="BZ432" s="144"/>
    </row>
    <row r="433" spans="20:78" customFormat="1" x14ac:dyDescent="0.25">
      <c r="T433" s="301"/>
      <c r="U433" s="301"/>
      <c r="V433" s="301"/>
      <c r="W433" s="301"/>
      <c r="X433" s="301"/>
      <c r="Y433" s="301"/>
      <c r="AA433" s="81"/>
      <c r="AR433" s="90"/>
      <c r="AX433" s="90"/>
      <c r="AY433" s="90"/>
      <c r="AZ433" s="90"/>
      <c r="BA433" s="90"/>
      <c r="BB433" s="90"/>
      <c r="BQ433" s="88"/>
      <c r="BR433" s="88"/>
      <c r="BU433" s="144"/>
      <c r="BV433" s="144"/>
      <c r="BW433" s="144"/>
      <c r="BX433" s="144"/>
      <c r="BY433" s="144"/>
      <c r="BZ433" s="144"/>
    </row>
    <row r="434" spans="20:78" customFormat="1" x14ac:dyDescent="0.25">
      <c r="T434" s="301"/>
      <c r="U434" s="301"/>
      <c r="V434" s="301"/>
      <c r="W434" s="301"/>
      <c r="X434" s="301"/>
      <c r="Y434" s="301"/>
      <c r="AA434" s="81"/>
      <c r="AR434" s="90"/>
      <c r="AX434" s="90"/>
      <c r="AY434" s="90"/>
      <c r="AZ434" s="90"/>
      <c r="BA434" s="90"/>
      <c r="BB434" s="90"/>
      <c r="BQ434" s="88"/>
      <c r="BR434" s="88"/>
      <c r="BU434" s="144"/>
      <c r="BV434" s="144"/>
      <c r="BW434" s="144"/>
      <c r="BX434" s="144"/>
      <c r="BY434" s="144"/>
      <c r="BZ434" s="144"/>
    </row>
    <row r="435" spans="20:78" customFormat="1" x14ac:dyDescent="0.25">
      <c r="T435" s="301"/>
      <c r="U435" s="301"/>
      <c r="V435" s="301"/>
      <c r="W435" s="301"/>
      <c r="X435" s="301"/>
      <c r="Y435" s="301"/>
      <c r="AA435" s="81"/>
      <c r="AR435" s="90"/>
      <c r="AX435" s="90"/>
      <c r="AY435" s="90"/>
      <c r="AZ435" s="90"/>
      <c r="BA435" s="90"/>
      <c r="BB435" s="90"/>
      <c r="BQ435" s="88"/>
      <c r="BR435" s="88"/>
      <c r="BU435" s="144"/>
      <c r="BV435" s="144"/>
      <c r="BW435" s="144"/>
      <c r="BX435" s="144"/>
      <c r="BY435" s="144"/>
      <c r="BZ435" s="144"/>
    </row>
    <row r="436" spans="20:78" customFormat="1" x14ac:dyDescent="0.25">
      <c r="T436" s="301"/>
      <c r="U436" s="301"/>
      <c r="V436" s="301"/>
      <c r="W436" s="301"/>
      <c r="X436" s="301"/>
      <c r="Y436" s="301"/>
      <c r="AA436" s="81"/>
      <c r="AR436" s="90"/>
      <c r="AX436" s="90"/>
      <c r="AY436" s="90"/>
      <c r="AZ436" s="90"/>
      <c r="BA436" s="90"/>
      <c r="BB436" s="90"/>
      <c r="BQ436" s="88"/>
      <c r="BR436" s="88"/>
      <c r="BU436" s="144"/>
      <c r="BV436" s="144"/>
      <c r="BW436" s="144"/>
      <c r="BX436" s="144"/>
      <c r="BY436" s="144"/>
      <c r="BZ436" s="144"/>
    </row>
    <row r="437" spans="20:78" customFormat="1" x14ac:dyDescent="0.25">
      <c r="T437" s="301"/>
      <c r="U437" s="301"/>
      <c r="V437" s="301"/>
      <c r="W437" s="301"/>
      <c r="X437" s="301"/>
      <c r="Y437" s="301"/>
      <c r="AA437" s="81"/>
      <c r="AR437" s="90"/>
      <c r="AX437" s="90"/>
      <c r="AY437" s="90"/>
      <c r="AZ437" s="90"/>
      <c r="BA437" s="90"/>
      <c r="BB437" s="90"/>
      <c r="BQ437" s="88"/>
      <c r="BR437" s="88"/>
      <c r="BU437" s="144"/>
      <c r="BV437" s="144"/>
      <c r="BW437" s="144"/>
      <c r="BX437" s="144"/>
      <c r="BY437" s="144"/>
      <c r="BZ437" s="144"/>
    </row>
    <row r="438" spans="20:78" customFormat="1" x14ac:dyDescent="0.25">
      <c r="T438" s="301"/>
      <c r="U438" s="301"/>
      <c r="V438" s="301"/>
      <c r="W438" s="301"/>
      <c r="X438" s="301"/>
      <c r="Y438" s="301"/>
      <c r="AA438" s="81"/>
      <c r="AR438" s="90"/>
      <c r="AX438" s="90"/>
      <c r="AY438" s="90"/>
      <c r="AZ438" s="90"/>
      <c r="BA438" s="90"/>
      <c r="BB438" s="90"/>
      <c r="BQ438" s="88"/>
      <c r="BR438" s="88"/>
      <c r="BU438" s="144"/>
      <c r="BV438" s="144"/>
      <c r="BW438" s="144"/>
      <c r="BX438" s="144"/>
      <c r="BY438" s="144"/>
      <c r="BZ438" s="144"/>
    </row>
    <row r="439" spans="20:78" customFormat="1" x14ac:dyDescent="0.25">
      <c r="T439" s="301"/>
      <c r="U439" s="301"/>
      <c r="V439" s="301"/>
      <c r="W439" s="301"/>
      <c r="X439" s="301"/>
      <c r="Y439" s="301"/>
      <c r="AA439" s="81"/>
      <c r="AR439" s="90"/>
      <c r="AX439" s="90"/>
      <c r="AY439" s="90"/>
      <c r="AZ439" s="90"/>
      <c r="BA439" s="90"/>
      <c r="BB439" s="90"/>
      <c r="BQ439" s="88"/>
      <c r="BR439" s="88"/>
      <c r="BU439" s="144"/>
      <c r="BV439" s="144"/>
      <c r="BW439" s="144"/>
      <c r="BX439" s="144"/>
      <c r="BY439" s="144"/>
      <c r="BZ439" s="144"/>
    </row>
    <row r="440" spans="20:78" customFormat="1" x14ac:dyDescent="0.25">
      <c r="T440" s="301"/>
      <c r="U440" s="301"/>
      <c r="V440" s="301"/>
      <c r="W440" s="301"/>
      <c r="X440" s="301"/>
      <c r="Y440" s="301"/>
      <c r="AA440" s="81"/>
      <c r="AR440" s="90"/>
      <c r="AX440" s="90"/>
      <c r="AY440" s="90"/>
      <c r="AZ440" s="90"/>
      <c r="BA440" s="90"/>
      <c r="BB440" s="90"/>
      <c r="BQ440" s="88"/>
      <c r="BR440" s="88"/>
      <c r="BU440" s="144"/>
      <c r="BV440" s="144"/>
      <c r="BW440" s="144"/>
      <c r="BX440" s="144"/>
      <c r="BY440" s="144"/>
      <c r="BZ440" s="144"/>
    </row>
    <row r="441" spans="20:78" customFormat="1" x14ac:dyDescent="0.25">
      <c r="T441" s="301"/>
      <c r="U441" s="301"/>
      <c r="V441" s="301"/>
      <c r="W441" s="301"/>
      <c r="X441" s="301"/>
      <c r="Y441" s="301"/>
      <c r="AA441" s="81"/>
      <c r="AR441" s="90"/>
      <c r="AX441" s="90"/>
      <c r="AY441" s="90"/>
      <c r="AZ441" s="90"/>
      <c r="BA441" s="90"/>
      <c r="BB441" s="90"/>
      <c r="BQ441" s="88"/>
      <c r="BR441" s="88"/>
      <c r="BU441" s="144"/>
      <c r="BV441" s="144"/>
      <c r="BW441" s="144"/>
      <c r="BX441" s="144"/>
      <c r="BY441" s="144"/>
      <c r="BZ441" s="144"/>
    </row>
    <row r="442" spans="20:78" customFormat="1" x14ac:dyDescent="0.25">
      <c r="T442" s="301"/>
      <c r="U442" s="301"/>
      <c r="V442" s="301"/>
      <c r="W442" s="301"/>
      <c r="X442" s="301"/>
      <c r="Y442" s="301"/>
      <c r="AA442" s="81"/>
      <c r="AR442" s="90"/>
      <c r="AX442" s="90"/>
      <c r="AY442" s="90"/>
      <c r="AZ442" s="90"/>
      <c r="BA442" s="90"/>
      <c r="BB442" s="90"/>
      <c r="BQ442" s="88"/>
      <c r="BR442" s="88"/>
      <c r="BU442" s="144"/>
      <c r="BV442" s="144"/>
      <c r="BW442" s="144"/>
      <c r="BX442" s="144"/>
      <c r="BY442" s="144"/>
      <c r="BZ442" s="144"/>
    </row>
    <row r="443" spans="20:78" customFormat="1" x14ac:dyDescent="0.25">
      <c r="T443" s="301"/>
      <c r="U443" s="301"/>
      <c r="V443" s="301"/>
      <c r="W443" s="301"/>
      <c r="X443" s="301"/>
      <c r="Y443" s="301"/>
      <c r="AA443" s="81"/>
      <c r="AR443" s="90"/>
      <c r="AX443" s="90"/>
      <c r="AY443" s="90"/>
      <c r="AZ443" s="90"/>
      <c r="BA443" s="90"/>
      <c r="BB443" s="90"/>
      <c r="BQ443" s="88"/>
      <c r="BR443" s="88"/>
      <c r="BU443" s="144"/>
      <c r="BV443" s="144"/>
      <c r="BW443" s="144"/>
      <c r="BX443" s="144"/>
      <c r="BY443" s="144"/>
      <c r="BZ443" s="144"/>
    </row>
    <row r="444" spans="20:78" customFormat="1" x14ac:dyDescent="0.25">
      <c r="T444" s="301"/>
      <c r="U444" s="301"/>
      <c r="V444" s="301"/>
      <c r="W444" s="301"/>
      <c r="X444" s="301"/>
      <c r="Y444" s="301"/>
      <c r="AA444" s="81"/>
      <c r="AR444" s="90"/>
      <c r="AX444" s="90"/>
      <c r="AY444" s="90"/>
      <c r="AZ444" s="90"/>
      <c r="BA444" s="90"/>
      <c r="BB444" s="90"/>
      <c r="BQ444" s="88"/>
      <c r="BR444" s="88"/>
      <c r="BU444" s="144"/>
      <c r="BV444" s="144"/>
      <c r="BW444" s="144"/>
      <c r="BX444" s="144"/>
      <c r="BY444" s="144"/>
      <c r="BZ444" s="144"/>
    </row>
    <row r="445" spans="20:78" customFormat="1" x14ac:dyDescent="0.25">
      <c r="T445" s="301"/>
      <c r="U445" s="301"/>
      <c r="V445" s="301"/>
      <c r="W445" s="301"/>
      <c r="X445" s="301"/>
      <c r="Y445" s="301"/>
      <c r="AA445" s="81"/>
      <c r="AR445" s="90"/>
      <c r="AX445" s="90"/>
      <c r="AY445" s="90"/>
      <c r="AZ445" s="90"/>
      <c r="BA445" s="90"/>
      <c r="BB445" s="90"/>
      <c r="BQ445" s="88"/>
      <c r="BR445" s="88"/>
      <c r="BU445" s="144"/>
      <c r="BV445" s="144"/>
      <c r="BW445" s="144"/>
      <c r="BX445" s="144"/>
      <c r="BY445" s="144"/>
      <c r="BZ445" s="144"/>
    </row>
    <row r="446" spans="20:78" customFormat="1" x14ac:dyDescent="0.25">
      <c r="T446" s="301"/>
      <c r="U446" s="301"/>
      <c r="V446" s="301"/>
      <c r="W446" s="301"/>
      <c r="X446" s="301"/>
      <c r="Y446" s="301"/>
      <c r="AA446" s="81"/>
      <c r="AR446" s="90"/>
      <c r="AX446" s="90"/>
      <c r="AY446" s="90"/>
      <c r="AZ446" s="90"/>
      <c r="BA446" s="90"/>
      <c r="BB446" s="90"/>
      <c r="BQ446" s="88"/>
      <c r="BR446" s="88"/>
      <c r="BU446" s="144"/>
      <c r="BV446" s="144"/>
      <c r="BW446" s="144"/>
      <c r="BX446" s="144"/>
      <c r="BY446" s="144"/>
      <c r="BZ446" s="144"/>
    </row>
    <row r="447" spans="20:78" customFormat="1" x14ac:dyDescent="0.25">
      <c r="T447" s="301"/>
      <c r="U447" s="301"/>
      <c r="V447" s="301"/>
      <c r="W447" s="301"/>
      <c r="X447" s="301"/>
      <c r="Y447" s="301"/>
      <c r="AA447" s="81"/>
      <c r="AR447" s="90"/>
      <c r="AX447" s="90"/>
      <c r="AY447" s="90"/>
      <c r="AZ447" s="90"/>
      <c r="BA447" s="90"/>
      <c r="BB447" s="90"/>
      <c r="BQ447" s="88"/>
      <c r="BR447" s="88"/>
      <c r="BU447" s="144"/>
      <c r="BV447" s="144"/>
      <c r="BW447" s="144"/>
      <c r="BX447" s="144"/>
      <c r="BY447" s="144"/>
      <c r="BZ447" s="144"/>
    </row>
    <row r="448" spans="20:78" customFormat="1" x14ac:dyDescent="0.25">
      <c r="T448" s="301"/>
      <c r="U448" s="301"/>
      <c r="V448" s="301"/>
      <c r="W448" s="301"/>
      <c r="X448" s="301"/>
      <c r="Y448" s="301"/>
      <c r="AA448" s="81"/>
      <c r="AR448" s="90"/>
      <c r="AX448" s="90"/>
      <c r="AY448" s="90"/>
      <c r="AZ448" s="90"/>
      <c r="BA448" s="90"/>
      <c r="BB448" s="90"/>
      <c r="BQ448" s="88"/>
      <c r="BR448" s="88"/>
      <c r="BU448" s="144"/>
      <c r="BV448" s="144"/>
      <c r="BW448" s="144"/>
      <c r="BX448" s="144"/>
      <c r="BY448" s="144"/>
      <c r="BZ448" s="144"/>
    </row>
    <row r="449" spans="20:78" customFormat="1" x14ac:dyDescent="0.25">
      <c r="T449" s="301"/>
      <c r="U449" s="301"/>
      <c r="V449" s="301"/>
      <c r="W449" s="301"/>
      <c r="X449" s="301"/>
      <c r="Y449" s="301"/>
      <c r="AA449" s="81"/>
      <c r="AR449" s="90"/>
      <c r="AX449" s="90"/>
      <c r="AY449" s="90"/>
      <c r="AZ449" s="90"/>
      <c r="BA449" s="90"/>
      <c r="BB449" s="90"/>
      <c r="BQ449" s="88"/>
      <c r="BR449" s="88"/>
      <c r="BU449" s="144"/>
      <c r="BV449" s="144"/>
      <c r="BW449" s="144"/>
      <c r="BX449" s="144"/>
      <c r="BY449" s="144"/>
      <c r="BZ449" s="144"/>
    </row>
    <row r="450" spans="20:78" customFormat="1" x14ac:dyDescent="0.25">
      <c r="T450" s="301"/>
      <c r="U450" s="301"/>
      <c r="V450" s="301"/>
      <c r="W450" s="301"/>
      <c r="X450" s="301"/>
      <c r="Y450" s="301"/>
      <c r="AA450" s="81"/>
      <c r="AR450" s="90"/>
      <c r="AX450" s="90"/>
      <c r="AY450" s="90"/>
      <c r="AZ450" s="90"/>
      <c r="BA450" s="90"/>
      <c r="BB450" s="90"/>
      <c r="BQ450" s="88"/>
      <c r="BR450" s="88"/>
      <c r="BU450" s="144"/>
      <c r="BV450" s="144"/>
      <c r="BW450" s="144"/>
      <c r="BX450" s="144"/>
      <c r="BY450" s="144"/>
      <c r="BZ450" s="144"/>
    </row>
    <row r="451" spans="20:78" customFormat="1" x14ac:dyDescent="0.25">
      <c r="T451" s="301"/>
      <c r="U451" s="301"/>
      <c r="V451" s="301"/>
      <c r="W451" s="301"/>
      <c r="X451" s="301"/>
      <c r="Y451" s="301"/>
      <c r="AA451" s="81"/>
      <c r="AR451" s="90"/>
      <c r="AX451" s="90"/>
      <c r="AY451" s="90"/>
      <c r="AZ451" s="90"/>
      <c r="BA451" s="90"/>
      <c r="BB451" s="90"/>
      <c r="BQ451" s="88"/>
      <c r="BR451" s="88"/>
      <c r="BU451" s="144"/>
      <c r="BV451" s="144"/>
      <c r="BW451" s="144"/>
      <c r="BX451" s="144"/>
      <c r="BY451" s="144"/>
      <c r="BZ451" s="144"/>
    </row>
    <row r="452" spans="20:78" customFormat="1" x14ac:dyDescent="0.25">
      <c r="T452" s="301"/>
      <c r="U452" s="301"/>
      <c r="V452" s="301"/>
      <c r="W452" s="301"/>
      <c r="X452" s="301"/>
      <c r="Y452" s="301"/>
      <c r="AA452" s="81"/>
      <c r="AR452" s="90"/>
      <c r="AX452" s="90"/>
      <c r="AY452" s="90"/>
      <c r="AZ452" s="90"/>
      <c r="BA452" s="90"/>
      <c r="BB452" s="90"/>
      <c r="BQ452" s="88"/>
      <c r="BR452" s="88"/>
      <c r="BU452" s="144"/>
      <c r="BV452" s="144"/>
      <c r="BW452" s="144"/>
      <c r="BX452" s="144"/>
      <c r="BY452" s="144"/>
      <c r="BZ452" s="144"/>
    </row>
    <row r="453" spans="20:78" customFormat="1" x14ac:dyDescent="0.25">
      <c r="T453" s="301"/>
      <c r="U453" s="301"/>
      <c r="V453" s="301"/>
      <c r="W453" s="301"/>
      <c r="X453" s="301"/>
      <c r="Y453" s="301"/>
      <c r="AA453" s="81"/>
      <c r="AR453" s="90"/>
      <c r="AX453" s="90"/>
      <c r="AY453" s="90"/>
      <c r="AZ453" s="90"/>
      <c r="BA453" s="90"/>
      <c r="BB453" s="90"/>
      <c r="BQ453" s="88"/>
      <c r="BR453" s="88"/>
      <c r="BU453" s="144"/>
      <c r="BV453" s="144"/>
      <c r="BW453" s="144"/>
      <c r="BX453" s="144"/>
      <c r="BY453" s="144"/>
      <c r="BZ453" s="144"/>
    </row>
    <row r="454" spans="20:78" customFormat="1" x14ac:dyDescent="0.25">
      <c r="T454" s="301"/>
      <c r="U454" s="301"/>
      <c r="V454" s="301"/>
      <c r="W454" s="301"/>
      <c r="X454" s="301"/>
      <c r="Y454" s="301"/>
      <c r="AA454" s="81"/>
      <c r="AR454" s="90"/>
      <c r="AX454" s="90"/>
      <c r="AY454" s="90"/>
      <c r="AZ454" s="90"/>
      <c r="BA454" s="90"/>
      <c r="BB454" s="90"/>
      <c r="BQ454" s="88"/>
      <c r="BR454" s="88"/>
      <c r="BU454" s="144"/>
      <c r="BV454" s="144"/>
      <c r="BW454" s="144"/>
      <c r="BX454" s="144"/>
      <c r="BY454" s="144"/>
      <c r="BZ454" s="144"/>
    </row>
    <row r="455" spans="20:78" customFormat="1" x14ac:dyDescent="0.25">
      <c r="T455" s="301"/>
      <c r="U455" s="301"/>
      <c r="V455" s="301"/>
      <c r="W455" s="301"/>
      <c r="X455" s="301"/>
      <c r="Y455" s="301"/>
      <c r="AA455" s="81"/>
      <c r="AR455" s="90"/>
      <c r="AX455" s="90"/>
      <c r="AY455" s="90"/>
      <c r="AZ455" s="90"/>
      <c r="BA455" s="90"/>
      <c r="BB455" s="90"/>
      <c r="BQ455" s="88"/>
      <c r="BR455" s="88"/>
      <c r="BU455" s="144"/>
      <c r="BV455" s="144"/>
      <c r="BW455" s="144"/>
      <c r="BX455" s="144"/>
      <c r="BY455" s="144"/>
      <c r="BZ455" s="144"/>
    </row>
    <row r="456" spans="20:78" customFormat="1" x14ac:dyDescent="0.25">
      <c r="T456" s="301"/>
      <c r="U456" s="301"/>
      <c r="V456" s="301"/>
      <c r="W456" s="301"/>
      <c r="X456" s="301"/>
      <c r="Y456" s="301"/>
      <c r="AA456" s="81"/>
      <c r="AR456" s="90"/>
      <c r="AX456" s="90"/>
      <c r="AY456" s="90"/>
      <c r="AZ456" s="90"/>
      <c r="BA456" s="90"/>
      <c r="BB456" s="90"/>
      <c r="BQ456" s="88"/>
      <c r="BR456" s="88"/>
      <c r="BU456" s="144"/>
      <c r="BV456" s="144"/>
      <c r="BW456" s="144"/>
      <c r="BX456" s="144"/>
      <c r="BY456" s="144"/>
      <c r="BZ456" s="144"/>
    </row>
    <row r="457" spans="20:78" customFormat="1" x14ac:dyDescent="0.25">
      <c r="T457" s="301"/>
      <c r="U457" s="301"/>
      <c r="V457" s="301"/>
      <c r="W457" s="301"/>
      <c r="X457" s="301"/>
      <c r="Y457" s="301"/>
      <c r="AA457" s="81"/>
      <c r="AR457" s="90"/>
      <c r="AX457" s="90"/>
      <c r="AY457" s="90"/>
      <c r="AZ457" s="90"/>
      <c r="BA457" s="90"/>
      <c r="BB457" s="90"/>
      <c r="BQ457" s="88"/>
      <c r="BR457" s="88"/>
      <c r="BU457" s="144"/>
      <c r="BV457" s="144"/>
      <c r="BW457" s="144"/>
      <c r="BX457" s="144"/>
      <c r="BY457" s="144"/>
      <c r="BZ457" s="144"/>
    </row>
    <row r="458" spans="20:78" customFormat="1" x14ac:dyDescent="0.25">
      <c r="T458" s="301"/>
      <c r="U458" s="301"/>
      <c r="V458" s="301"/>
      <c r="W458" s="301"/>
      <c r="X458" s="301"/>
      <c r="Y458" s="301"/>
      <c r="AA458" s="81"/>
      <c r="AR458" s="90"/>
      <c r="AX458" s="90"/>
      <c r="AY458" s="90"/>
      <c r="AZ458" s="90"/>
      <c r="BA458" s="90"/>
      <c r="BB458" s="90"/>
      <c r="BQ458" s="88"/>
      <c r="BR458" s="88"/>
      <c r="BU458" s="144"/>
      <c r="BV458" s="144"/>
      <c r="BW458" s="144"/>
      <c r="BX458" s="144"/>
      <c r="BY458" s="144"/>
      <c r="BZ458" s="144"/>
    </row>
    <row r="459" spans="20:78" customFormat="1" x14ac:dyDescent="0.25">
      <c r="T459" s="301"/>
      <c r="U459" s="301"/>
      <c r="V459" s="301"/>
      <c r="W459" s="301"/>
      <c r="X459" s="301"/>
      <c r="Y459" s="301"/>
      <c r="AA459" s="81"/>
      <c r="AR459" s="90"/>
      <c r="AX459" s="90"/>
      <c r="AY459" s="90"/>
      <c r="AZ459" s="90"/>
      <c r="BA459" s="90"/>
      <c r="BB459" s="90"/>
      <c r="BQ459" s="88"/>
      <c r="BR459" s="88"/>
      <c r="BU459" s="144"/>
      <c r="BV459" s="144"/>
      <c r="BW459" s="144"/>
      <c r="BX459" s="144"/>
      <c r="BY459" s="144"/>
      <c r="BZ459" s="144"/>
    </row>
    <row r="460" spans="20:78" customFormat="1" x14ac:dyDescent="0.25">
      <c r="T460" s="301"/>
      <c r="U460" s="301"/>
      <c r="V460" s="301"/>
      <c r="W460" s="301"/>
      <c r="X460" s="301"/>
      <c r="Y460" s="301"/>
      <c r="AA460" s="81"/>
      <c r="AR460" s="90"/>
      <c r="AX460" s="90"/>
      <c r="AY460" s="90"/>
      <c r="AZ460" s="90"/>
      <c r="BA460" s="90"/>
      <c r="BB460" s="90"/>
      <c r="BQ460" s="88"/>
      <c r="BR460" s="88"/>
      <c r="BU460" s="144"/>
      <c r="BV460" s="144"/>
      <c r="BW460" s="144"/>
      <c r="BX460" s="144"/>
      <c r="BY460" s="144"/>
      <c r="BZ460" s="144"/>
    </row>
    <row r="461" spans="20:78" customFormat="1" x14ac:dyDescent="0.25">
      <c r="T461" s="301"/>
      <c r="U461" s="301"/>
      <c r="V461" s="301"/>
      <c r="W461" s="301"/>
      <c r="X461" s="301"/>
      <c r="Y461" s="301"/>
      <c r="AA461" s="81"/>
      <c r="AR461" s="90"/>
      <c r="AX461" s="90"/>
      <c r="AY461" s="90"/>
      <c r="AZ461" s="90"/>
      <c r="BA461" s="90"/>
      <c r="BB461" s="90"/>
      <c r="BQ461" s="88"/>
      <c r="BR461" s="88"/>
      <c r="BU461" s="144"/>
      <c r="BV461" s="144"/>
      <c r="BW461" s="144"/>
      <c r="BX461" s="144"/>
      <c r="BY461" s="144"/>
      <c r="BZ461" s="144"/>
    </row>
    <row r="462" spans="20:78" customFormat="1" x14ac:dyDescent="0.25">
      <c r="T462" s="301"/>
      <c r="U462" s="301"/>
      <c r="V462" s="301"/>
      <c r="W462" s="301"/>
      <c r="X462" s="301"/>
      <c r="Y462" s="301"/>
      <c r="AA462" s="81"/>
      <c r="AR462" s="90"/>
      <c r="AX462" s="90"/>
      <c r="AY462" s="90"/>
      <c r="AZ462" s="90"/>
      <c r="BA462" s="90"/>
      <c r="BB462" s="90"/>
      <c r="BQ462" s="88"/>
      <c r="BR462" s="88"/>
      <c r="BU462" s="144"/>
      <c r="BV462" s="144"/>
      <c r="BW462" s="144"/>
      <c r="BX462" s="144"/>
      <c r="BY462" s="144"/>
      <c r="BZ462" s="144"/>
    </row>
    <row r="463" spans="20:78" customFormat="1" x14ac:dyDescent="0.25">
      <c r="T463" s="301"/>
      <c r="U463" s="301"/>
      <c r="V463" s="301"/>
      <c r="W463" s="301"/>
      <c r="X463" s="301"/>
      <c r="Y463" s="301"/>
      <c r="AA463" s="81"/>
      <c r="AR463" s="90"/>
      <c r="AX463" s="90"/>
      <c r="AY463" s="90"/>
      <c r="AZ463" s="90"/>
      <c r="BA463" s="90"/>
      <c r="BB463" s="90"/>
      <c r="BQ463" s="88"/>
      <c r="BR463" s="88"/>
      <c r="BU463" s="144"/>
      <c r="BV463" s="144"/>
      <c r="BW463" s="144"/>
      <c r="BX463" s="144"/>
      <c r="BY463" s="144"/>
      <c r="BZ463" s="144"/>
    </row>
    <row r="464" spans="20:78" customFormat="1" x14ac:dyDescent="0.25">
      <c r="T464" s="301"/>
      <c r="U464" s="301"/>
      <c r="V464" s="301"/>
      <c r="W464" s="301"/>
      <c r="X464" s="301"/>
      <c r="Y464" s="301"/>
      <c r="AA464" s="81"/>
      <c r="AR464" s="90"/>
      <c r="AX464" s="90"/>
      <c r="AY464" s="90"/>
      <c r="AZ464" s="90"/>
      <c r="BA464" s="90"/>
      <c r="BB464" s="90"/>
      <c r="BQ464" s="88"/>
      <c r="BR464" s="88"/>
      <c r="BU464" s="144"/>
      <c r="BV464" s="144"/>
      <c r="BW464" s="144"/>
      <c r="BX464" s="144"/>
      <c r="BY464" s="144"/>
      <c r="BZ464" s="144"/>
    </row>
    <row r="465" spans="20:78" customFormat="1" x14ac:dyDescent="0.25">
      <c r="T465" s="301"/>
      <c r="U465" s="301"/>
      <c r="V465" s="301"/>
      <c r="W465" s="301"/>
      <c r="X465" s="301"/>
      <c r="Y465" s="301"/>
      <c r="AA465" s="81"/>
      <c r="AR465" s="90"/>
      <c r="AX465" s="90"/>
      <c r="AY465" s="90"/>
      <c r="AZ465" s="90"/>
      <c r="BA465" s="90"/>
      <c r="BB465" s="90"/>
      <c r="BQ465" s="88"/>
      <c r="BR465" s="88"/>
      <c r="BU465" s="144"/>
      <c r="BV465" s="144"/>
      <c r="BW465" s="144"/>
      <c r="BX465" s="144"/>
      <c r="BY465" s="144"/>
      <c r="BZ465" s="144"/>
    </row>
    <row r="466" spans="20:78" customFormat="1" x14ac:dyDescent="0.25">
      <c r="T466" s="301"/>
      <c r="U466" s="301"/>
      <c r="V466" s="301"/>
      <c r="W466" s="301"/>
      <c r="X466" s="301"/>
      <c r="Y466" s="301"/>
      <c r="AA466" s="81"/>
      <c r="AR466" s="90"/>
      <c r="AX466" s="90"/>
      <c r="AY466" s="90"/>
      <c r="AZ466" s="90"/>
      <c r="BA466" s="90"/>
      <c r="BB466" s="90"/>
      <c r="BQ466" s="88"/>
      <c r="BR466" s="88"/>
      <c r="BU466" s="144"/>
      <c r="BV466" s="144"/>
      <c r="BW466" s="144"/>
      <c r="BX466" s="144"/>
      <c r="BY466" s="144"/>
      <c r="BZ466" s="144"/>
    </row>
    <row r="467" spans="20:78" customFormat="1" x14ac:dyDescent="0.25">
      <c r="T467" s="301"/>
      <c r="U467" s="301"/>
      <c r="V467" s="301"/>
      <c r="W467" s="301"/>
      <c r="X467" s="301"/>
      <c r="Y467" s="301"/>
      <c r="AA467" s="81"/>
      <c r="AR467" s="90"/>
      <c r="AX467" s="90"/>
      <c r="AY467" s="90"/>
      <c r="AZ467" s="90"/>
      <c r="BA467" s="90"/>
      <c r="BB467" s="90"/>
      <c r="BQ467" s="88"/>
      <c r="BR467" s="88"/>
      <c r="BU467" s="144"/>
      <c r="BV467" s="144"/>
      <c r="BW467" s="144"/>
      <c r="BX467" s="144"/>
      <c r="BY467" s="144"/>
      <c r="BZ467" s="144"/>
    </row>
    <row r="468" spans="20:78" customFormat="1" x14ac:dyDescent="0.25">
      <c r="T468" s="301"/>
      <c r="U468" s="301"/>
      <c r="V468" s="301"/>
      <c r="W468" s="301"/>
      <c r="X468" s="301"/>
      <c r="Y468" s="301"/>
      <c r="AA468" s="81"/>
      <c r="AR468" s="90"/>
      <c r="AX468" s="90"/>
      <c r="AY468" s="90"/>
      <c r="AZ468" s="90"/>
      <c r="BA468" s="90"/>
      <c r="BB468" s="90"/>
      <c r="BQ468" s="88"/>
      <c r="BR468" s="88"/>
      <c r="BU468" s="144"/>
      <c r="BV468" s="144"/>
      <c r="BW468" s="144"/>
      <c r="BX468" s="144"/>
      <c r="BY468" s="144"/>
      <c r="BZ468" s="144"/>
    </row>
    <row r="469" spans="20:78" customFormat="1" x14ac:dyDescent="0.25">
      <c r="T469" s="301"/>
      <c r="U469" s="301"/>
      <c r="V469" s="301"/>
      <c r="W469" s="301"/>
      <c r="X469" s="301"/>
      <c r="Y469" s="301"/>
      <c r="AA469" s="81"/>
      <c r="AR469" s="90"/>
      <c r="AX469" s="90"/>
      <c r="AY469" s="90"/>
      <c r="AZ469" s="90"/>
      <c r="BA469" s="90"/>
      <c r="BB469" s="90"/>
      <c r="BQ469" s="88"/>
      <c r="BR469" s="88"/>
      <c r="BU469" s="144"/>
      <c r="BV469" s="144"/>
      <c r="BW469" s="144"/>
      <c r="BX469" s="144"/>
      <c r="BY469" s="144"/>
      <c r="BZ469" s="144"/>
    </row>
    <row r="470" spans="20:78" customFormat="1" x14ac:dyDescent="0.25">
      <c r="T470" s="301"/>
      <c r="U470" s="301"/>
      <c r="V470" s="301"/>
      <c r="W470" s="301"/>
      <c r="X470" s="301"/>
      <c r="Y470" s="301"/>
      <c r="AA470" s="81"/>
      <c r="AR470" s="90"/>
      <c r="AX470" s="90"/>
      <c r="AY470" s="90"/>
      <c r="AZ470" s="90"/>
      <c r="BA470" s="90"/>
      <c r="BB470" s="90"/>
      <c r="BQ470" s="88"/>
      <c r="BR470" s="88"/>
      <c r="BU470" s="144"/>
      <c r="BV470" s="144"/>
      <c r="BW470" s="144"/>
      <c r="BX470" s="144"/>
      <c r="BY470" s="144"/>
      <c r="BZ470" s="144"/>
    </row>
    <row r="471" spans="20:78" customFormat="1" x14ac:dyDescent="0.25">
      <c r="T471" s="301"/>
      <c r="U471" s="301"/>
      <c r="V471" s="301"/>
      <c r="W471" s="301"/>
      <c r="X471" s="301"/>
      <c r="Y471" s="301"/>
      <c r="AA471" s="81"/>
      <c r="AR471" s="90"/>
      <c r="AX471" s="90"/>
      <c r="AY471" s="90"/>
      <c r="AZ471" s="90"/>
      <c r="BA471" s="90"/>
      <c r="BB471" s="90"/>
      <c r="BQ471" s="88"/>
      <c r="BR471" s="88"/>
      <c r="BU471" s="144"/>
      <c r="BV471" s="144"/>
      <c r="BW471" s="144"/>
      <c r="BX471" s="144"/>
      <c r="BY471" s="144"/>
      <c r="BZ471" s="144"/>
    </row>
    <row r="472" spans="20:78" customFormat="1" x14ac:dyDescent="0.25">
      <c r="T472" s="301"/>
      <c r="U472" s="301"/>
      <c r="V472" s="301"/>
      <c r="W472" s="301"/>
      <c r="X472" s="301"/>
      <c r="Y472" s="301"/>
      <c r="AA472" s="81"/>
      <c r="AR472" s="90"/>
      <c r="AX472" s="90"/>
      <c r="AY472" s="90"/>
      <c r="AZ472" s="90"/>
      <c r="BA472" s="90"/>
      <c r="BB472" s="90"/>
      <c r="BQ472" s="88"/>
      <c r="BR472" s="88"/>
      <c r="BU472" s="144"/>
      <c r="BV472" s="144"/>
      <c r="BW472" s="144"/>
      <c r="BX472" s="144"/>
      <c r="BY472" s="144"/>
      <c r="BZ472" s="144"/>
    </row>
    <row r="473" spans="20:78" customFormat="1" x14ac:dyDescent="0.25">
      <c r="T473" s="301"/>
      <c r="U473" s="301"/>
      <c r="V473" s="301"/>
      <c r="W473" s="301"/>
      <c r="X473" s="301"/>
      <c r="Y473" s="301"/>
      <c r="AA473" s="81"/>
      <c r="AR473" s="90"/>
      <c r="AX473" s="90"/>
      <c r="AY473" s="90"/>
      <c r="AZ473" s="90"/>
      <c r="BA473" s="90"/>
      <c r="BB473" s="90"/>
      <c r="BQ473" s="88"/>
      <c r="BR473" s="88"/>
      <c r="BU473" s="144"/>
      <c r="BV473" s="144"/>
      <c r="BW473" s="144"/>
      <c r="BX473" s="144"/>
      <c r="BY473" s="144"/>
      <c r="BZ473" s="144"/>
    </row>
    <row r="474" spans="20:78" customFormat="1" x14ac:dyDescent="0.25">
      <c r="T474" s="301"/>
      <c r="U474" s="301"/>
      <c r="V474" s="301"/>
      <c r="W474" s="301"/>
      <c r="X474" s="301"/>
      <c r="Y474" s="301"/>
      <c r="AA474" s="81"/>
      <c r="AR474" s="90"/>
      <c r="AX474" s="90"/>
      <c r="AY474" s="90"/>
      <c r="AZ474" s="90"/>
      <c r="BA474" s="90"/>
      <c r="BB474" s="90"/>
      <c r="BQ474" s="88"/>
      <c r="BR474" s="88"/>
      <c r="BU474" s="144"/>
      <c r="BV474" s="144"/>
      <c r="BW474" s="144"/>
      <c r="BX474" s="144"/>
      <c r="BY474" s="144"/>
      <c r="BZ474" s="144"/>
    </row>
    <row r="475" spans="20:78" customFormat="1" x14ac:dyDescent="0.25">
      <c r="T475" s="301"/>
      <c r="U475" s="301"/>
      <c r="V475" s="301"/>
      <c r="W475" s="301"/>
      <c r="X475" s="301"/>
      <c r="Y475" s="301"/>
      <c r="AA475" s="81"/>
      <c r="AR475" s="90"/>
      <c r="AX475" s="90"/>
      <c r="AY475" s="90"/>
      <c r="AZ475" s="90"/>
      <c r="BA475" s="90"/>
      <c r="BB475" s="90"/>
      <c r="BQ475" s="88"/>
      <c r="BR475" s="88"/>
      <c r="BU475" s="144"/>
      <c r="BV475" s="144"/>
      <c r="BW475" s="144"/>
      <c r="BX475" s="144"/>
      <c r="BY475" s="144"/>
      <c r="BZ475" s="144"/>
    </row>
    <row r="476" spans="20:78" customFormat="1" x14ac:dyDescent="0.25">
      <c r="T476" s="301"/>
      <c r="U476" s="301"/>
      <c r="V476" s="301"/>
      <c r="W476" s="301"/>
      <c r="X476" s="301"/>
      <c r="Y476" s="301"/>
      <c r="AA476" s="81"/>
      <c r="AR476" s="90"/>
      <c r="AX476" s="90"/>
      <c r="AY476" s="90"/>
      <c r="AZ476" s="90"/>
      <c r="BA476" s="90"/>
      <c r="BB476" s="90"/>
      <c r="BQ476" s="88"/>
      <c r="BR476" s="88"/>
      <c r="BU476" s="144"/>
      <c r="BV476" s="144"/>
      <c r="BW476" s="144"/>
      <c r="BX476" s="144"/>
      <c r="BY476" s="144"/>
      <c r="BZ476" s="144"/>
    </row>
    <row r="477" spans="20:78" customFormat="1" x14ac:dyDescent="0.25">
      <c r="T477" s="301"/>
      <c r="U477" s="301"/>
      <c r="V477" s="301"/>
      <c r="W477" s="301"/>
      <c r="X477" s="301"/>
      <c r="Y477" s="301"/>
      <c r="AA477" s="81"/>
      <c r="AR477" s="90"/>
      <c r="AX477" s="90"/>
      <c r="AY477" s="90"/>
      <c r="AZ477" s="90"/>
      <c r="BA477" s="90"/>
      <c r="BB477" s="90"/>
      <c r="BQ477" s="88"/>
      <c r="BR477" s="88"/>
      <c r="BU477" s="144"/>
      <c r="BV477" s="144"/>
      <c r="BW477" s="144"/>
      <c r="BX477" s="144"/>
      <c r="BY477" s="144"/>
      <c r="BZ477" s="144"/>
    </row>
    <row r="478" spans="20:78" customFormat="1" x14ac:dyDescent="0.25">
      <c r="T478" s="301"/>
      <c r="U478" s="301"/>
      <c r="V478" s="301"/>
      <c r="W478" s="301"/>
      <c r="X478" s="301"/>
      <c r="Y478" s="301"/>
      <c r="AA478" s="81"/>
      <c r="AR478" s="90"/>
      <c r="AX478" s="90"/>
      <c r="AY478" s="90"/>
      <c r="AZ478" s="90"/>
      <c r="BA478" s="90"/>
      <c r="BB478" s="90"/>
      <c r="BQ478" s="88"/>
      <c r="BR478" s="88"/>
      <c r="BU478" s="144"/>
      <c r="BV478" s="144"/>
      <c r="BW478" s="144"/>
      <c r="BX478" s="144"/>
      <c r="BY478" s="144"/>
      <c r="BZ478" s="144"/>
    </row>
    <row r="479" spans="20:78" customFormat="1" x14ac:dyDescent="0.25">
      <c r="T479" s="301"/>
      <c r="U479" s="301"/>
      <c r="V479" s="301"/>
      <c r="W479" s="301"/>
      <c r="X479" s="301"/>
      <c r="Y479" s="301"/>
      <c r="AA479" s="81"/>
      <c r="AR479" s="90"/>
      <c r="AX479" s="90"/>
      <c r="AY479" s="90"/>
      <c r="AZ479" s="90"/>
      <c r="BA479" s="90"/>
      <c r="BB479" s="90"/>
      <c r="BQ479" s="88"/>
      <c r="BR479" s="88"/>
      <c r="BU479" s="144"/>
      <c r="BV479" s="144"/>
      <c r="BW479" s="144"/>
      <c r="BX479" s="144"/>
      <c r="BY479" s="144"/>
      <c r="BZ479" s="144"/>
    </row>
    <row r="480" spans="20:78" customFormat="1" x14ac:dyDescent="0.25">
      <c r="T480" s="301"/>
      <c r="U480" s="301"/>
      <c r="V480" s="301"/>
      <c r="W480" s="301"/>
      <c r="X480" s="301"/>
      <c r="Y480" s="301"/>
      <c r="AA480" s="81"/>
      <c r="AR480" s="90"/>
      <c r="AX480" s="90"/>
      <c r="AY480" s="90"/>
      <c r="AZ480" s="90"/>
      <c r="BA480" s="90"/>
      <c r="BB480" s="90"/>
      <c r="BQ480" s="88"/>
      <c r="BR480" s="88"/>
      <c r="BU480" s="144"/>
      <c r="BV480" s="144"/>
      <c r="BW480" s="144"/>
      <c r="BX480" s="144"/>
      <c r="BY480" s="144"/>
      <c r="BZ480" s="144"/>
    </row>
    <row r="481" spans="20:78" customFormat="1" x14ac:dyDescent="0.25">
      <c r="T481" s="301"/>
      <c r="U481" s="301"/>
      <c r="V481" s="301"/>
      <c r="W481" s="301"/>
      <c r="X481" s="301"/>
      <c r="Y481" s="301"/>
      <c r="AA481" s="81"/>
      <c r="AR481" s="90"/>
      <c r="AX481" s="90"/>
      <c r="AY481" s="90"/>
      <c r="AZ481" s="90"/>
      <c r="BA481" s="90"/>
      <c r="BB481" s="90"/>
      <c r="BQ481" s="88"/>
      <c r="BR481" s="88"/>
      <c r="BU481" s="144"/>
      <c r="BV481" s="144"/>
      <c r="BW481" s="144"/>
      <c r="BX481" s="144"/>
      <c r="BY481" s="144"/>
      <c r="BZ481" s="144"/>
    </row>
    <row r="482" spans="20:78" customFormat="1" x14ac:dyDescent="0.25">
      <c r="T482" s="301"/>
      <c r="U482" s="301"/>
      <c r="V482" s="301"/>
      <c r="W482" s="301"/>
      <c r="X482" s="301"/>
      <c r="Y482" s="301"/>
      <c r="AA482" s="81"/>
      <c r="AR482" s="90"/>
      <c r="AX482" s="90"/>
      <c r="AY482" s="90"/>
      <c r="AZ482" s="90"/>
      <c r="BA482" s="90"/>
      <c r="BB482" s="90"/>
      <c r="BQ482" s="88"/>
      <c r="BR482" s="88"/>
      <c r="BU482" s="144"/>
      <c r="BV482" s="144"/>
      <c r="BW482" s="144"/>
      <c r="BX482" s="144"/>
      <c r="BY482" s="144"/>
      <c r="BZ482" s="144"/>
    </row>
    <row r="483" spans="20:78" customFormat="1" x14ac:dyDescent="0.25">
      <c r="T483" s="301"/>
      <c r="U483" s="301"/>
      <c r="V483" s="301"/>
      <c r="W483" s="301"/>
      <c r="X483" s="301"/>
      <c r="Y483" s="301"/>
      <c r="AA483" s="81"/>
      <c r="AR483" s="90"/>
      <c r="AX483" s="90"/>
      <c r="AY483" s="90"/>
      <c r="AZ483" s="90"/>
      <c r="BA483" s="90"/>
      <c r="BB483" s="90"/>
      <c r="BQ483" s="88"/>
      <c r="BR483" s="88"/>
      <c r="BU483" s="144"/>
      <c r="BV483" s="144"/>
      <c r="BW483" s="144"/>
      <c r="BX483" s="144"/>
      <c r="BY483" s="144"/>
      <c r="BZ483" s="144"/>
    </row>
    <row r="484" spans="20:78" customFormat="1" x14ac:dyDescent="0.25">
      <c r="T484" s="301"/>
      <c r="U484" s="301"/>
      <c r="V484" s="301"/>
      <c r="W484" s="301"/>
      <c r="X484" s="301"/>
      <c r="Y484" s="301"/>
      <c r="AA484" s="81"/>
      <c r="AR484" s="90"/>
      <c r="AX484" s="90"/>
      <c r="AY484" s="90"/>
      <c r="AZ484" s="90"/>
      <c r="BA484" s="90"/>
      <c r="BB484" s="90"/>
      <c r="BQ484" s="88"/>
      <c r="BR484" s="88"/>
      <c r="BU484" s="144"/>
      <c r="BV484" s="144"/>
      <c r="BW484" s="144"/>
      <c r="BX484" s="144"/>
      <c r="BY484" s="144"/>
      <c r="BZ484" s="144"/>
    </row>
    <row r="485" spans="20:78" customFormat="1" x14ac:dyDescent="0.25">
      <c r="T485" s="301"/>
      <c r="U485" s="301"/>
      <c r="V485" s="301"/>
      <c r="W485" s="301"/>
      <c r="X485" s="301"/>
      <c r="Y485" s="301"/>
      <c r="AA485" s="81"/>
      <c r="AR485" s="90"/>
      <c r="AX485" s="90"/>
      <c r="AY485" s="90"/>
      <c r="AZ485" s="90"/>
      <c r="BA485" s="90"/>
      <c r="BB485" s="90"/>
      <c r="BQ485" s="88"/>
      <c r="BR485" s="88"/>
      <c r="BU485" s="144"/>
      <c r="BV485" s="144"/>
      <c r="BW485" s="144"/>
      <c r="BX485" s="144"/>
      <c r="BY485" s="144"/>
      <c r="BZ485" s="144"/>
    </row>
    <row r="486" spans="20:78" customFormat="1" x14ac:dyDescent="0.25">
      <c r="T486" s="301"/>
      <c r="U486" s="301"/>
      <c r="V486" s="301"/>
      <c r="W486" s="301"/>
      <c r="X486" s="301"/>
      <c r="Y486" s="301"/>
      <c r="AA486" s="81"/>
      <c r="AR486" s="90"/>
      <c r="AX486" s="90"/>
      <c r="AY486" s="90"/>
      <c r="AZ486" s="90"/>
      <c r="BA486" s="90"/>
      <c r="BB486" s="90"/>
      <c r="BQ486" s="88"/>
      <c r="BR486" s="88"/>
      <c r="BU486" s="144"/>
      <c r="BV486" s="144"/>
      <c r="BW486" s="144"/>
      <c r="BX486" s="144"/>
      <c r="BY486" s="144"/>
      <c r="BZ486" s="144"/>
    </row>
    <row r="487" spans="20:78" customFormat="1" x14ac:dyDescent="0.25">
      <c r="T487" s="301"/>
      <c r="U487" s="301"/>
      <c r="V487" s="301"/>
      <c r="W487" s="301"/>
      <c r="X487" s="301"/>
      <c r="Y487" s="301"/>
      <c r="AA487" s="81"/>
      <c r="AR487" s="90"/>
      <c r="AX487" s="90"/>
      <c r="AY487" s="90"/>
      <c r="AZ487" s="90"/>
      <c r="BA487" s="90"/>
      <c r="BB487" s="90"/>
      <c r="BQ487" s="88"/>
      <c r="BR487" s="88"/>
      <c r="BU487" s="144"/>
      <c r="BV487" s="144"/>
      <c r="BW487" s="144"/>
      <c r="BX487" s="144"/>
      <c r="BY487" s="144"/>
      <c r="BZ487" s="144"/>
    </row>
    <row r="488" spans="20:78" customFormat="1" x14ac:dyDescent="0.25">
      <c r="T488" s="301"/>
      <c r="U488" s="301"/>
      <c r="V488" s="301"/>
      <c r="W488" s="301"/>
      <c r="X488" s="301"/>
      <c r="Y488" s="301"/>
      <c r="AA488" s="81"/>
      <c r="AR488" s="90"/>
      <c r="AX488" s="90"/>
      <c r="AY488" s="90"/>
      <c r="AZ488" s="90"/>
      <c r="BA488" s="90"/>
      <c r="BB488" s="90"/>
      <c r="BQ488" s="88"/>
      <c r="BR488" s="88"/>
      <c r="BU488" s="144"/>
      <c r="BV488" s="144"/>
      <c r="BW488" s="144"/>
      <c r="BX488" s="144"/>
      <c r="BY488" s="144"/>
      <c r="BZ488" s="144"/>
    </row>
    <row r="489" spans="20:78" customFormat="1" x14ac:dyDescent="0.25">
      <c r="T489" s="301"/>
      <c r="U489" s="301"/>
      <c r="V489" s="301"/>
      <c r="W489" s="301"/>
      <c r="X489" s="301"/>
      <c r="Y489" s="301"/>
      <c r="AA489" s="81"/>
      <c r="AR489" s="90"/>
      <c r="AX489" s="90"/>
      <c r="AY489" s="90"/>
      <c r="AZ489" s="90"/>
      <c r="BA489" s="90"/>
      <c r="BB489" s="90"/>
      <c r="BQ489" s="88"/>
      <c r="BR489" s="88"/>
      <c r="BU489" s="144"/>
      <c r="BV489" s="144"/>
      <c r="BW489" s="144"/>
      <c r="BX489" s="144"/>
      <c r="BY489" s="144"/>
      <c r="BZ489" s="144"/>
    </row>
    <row r="490" spans="20:78" customFormat="1" x14ac:dyDescent="0.25">
      <c r="T490" s="301"/>
      <c r="U490" s="301"/>
      <c r="V490" s="301"/>
      <c r="W490" s="301"/>
      <c r="X490" s="301"/>
      <c r="Y490" s="301"/>
      <c r="AA490" s="81"/>
      <c r="AR490" s="90"/>
      <c r="AX490" s="90"/>
      <c r="AY490" s="90"/>
      <c r="AZ490" s="90"/>
      <c r="BA490" s="90"/>
      <c r="BB490" s="90"/>
      <c r="BQ490" s="88"/>
      <c r="BR490" s="88"/>
      <c r="BU490" s="144"/>
      <c r="BV490" s="144"/>
      <c r="BW490" s="144"/>
      <c r="BX490" s="144"/>
      <c r="BY490" s="144"/>
      <c r="BZ490" s="144"/>
    </row>
    <row r="491" spans="20:78" customFormat="1" x14ac:dyDescent="0.25">
      <c r="T491" s="301"/>
      <c r="U491" s="301"/>
      <c r="V491" s="301"/>
      <c r="W491" s="301"/>
      <c r="X491" s="301"/>
      <c r="Y491" s="301"/>
      <c r="AA491" s="81"/>
      <c r="AR491" s="90"/>
      <c r="AX491" s="90"/>
      <c r="AY491" s="90"/>
      <c r="AZ491" s="90"/>
      <c r="BA491" s="90"/>
      <c r="BB491" s="90"/>
      <c r="BQ491" s="88"/>
      <c r="BR491" s="88"/>
      <c r="BU491" s="144"/>
      <c r="BV491" s="144"/>
      <c r="BW491" s="144"/>
      <c r="BX491" s="144"/>
      <c r="BY491" s="144"/>
      <c r="BZ491" s="144"/>
    </row>
    <row r="492" spans="20:78" customFormat="1" x14ac:dyDescent="0.25">
      <c r="T492" s="301"/>
      <c r="U492" s="301"/>
      <c r="V492" s="301"/>
      <c r="W492" s="301"/>
      <c r="X492" s="301"/>
      <c r="Y492" s="301"/>
      <c r="AA492" s="81"/>
      <c r="AR492" s="90"/>
      <c r="AX492" s="90"/>
      <c r="AY492" s="90"/>
      <c r="AZ492" s="90"/>
      <c r="BA492" s="90"/>
      <c r="BB492" s="90"/>
      <c r="BQ492" s="88"/>
      <c r="BR492" s="88"/>
      <c r="BU492" s="144"/>
      <c r="BV492" s="144"/>
      <c r="BW492" s="144"/>
      <c r="BX492" s="144"/>
      <c r="BY492" s="144"/>
      <c r="BZ492" s="144"/>
    </row>
    <row r="493" spans="20:78" customFormat="1" x14ac:dyDescent="0.25">
      <c r="T493" s="301"/>
      <c r="U493" s="301"/>
      <c r="V493" s="301"/>
      <c r="W493" s="301"/>
      <c r="X493" s="301"/>
      <c r="Y493" s="301"/>
      <c r="AA493" s="81"/>
      <c r="AR493" s="90"/>
      <c r="AX493" s="90"/>
      <c r="AY493" s="90"/>
      <c r="AZ493" s="90"/>
      <c r="BA493" s="90"/>
      <c r="BB493" s="90"/>
      <c r="BQ493" s="88"/>
      <c r="BR493" s="88"/>
      <c r="BU493" s="144"/>
      <c r="BV493" s="144"/>
      <c r="BW493" s="144"/>
      <c r="BX493" s="144"/>
      <c r="BY493" s="144"/>
      <c r="BZ493" s="144"/>
    </row>
    <row r="494" spans="20:78" customFormat="1" x14ac:dyDescent="0.25">
      <c r="T494" s="301"/>
      <c r="U494" s="301"/>
      <c r="V494" s="301"/>
      <c r="W494" s="301"/>
      <c r="X494" s="301"/>
      <c r="Y494" s="301"/>
      <c r="AA494" s="81"/>
      <c r="AR494" s="90"/>
      <c r="AX494" s="90"/>
      <c r="AY494" s="90"/>
      <c r="AZ494" s="90"/>
      <c r="BA494" s="90"/>
      <c r="BB494" s="90"/>
      <c r="BQ494" s="88"/>
      <c r="BR494" s="88"/>
      <c r="BU494" s="144"/>
      <c r="BV494" s="144"/>
      <c r="BW494" s="144"/>
      <c r="BX494" s="144"/>
      <c r="BY494" s="144"/>
      <c r="BZ494" s="144"/>
    </row>
    <row r="495" spans="20:78" customFormat="1" x14ac:dyDescent="0.25">
      <c r="T495" s="301"/>
      <c r="U495" s="301"/>
      <c r="V495" s="301"/>
      <c r="W495" s="301"/>
      <c r="X495" s="301"/>
      <c r="Y495" s="301"/>
      <c r="AA495" s="81"/>
      <c r="AR495" s="90"/>
      <c r="AX495" s="90"/>
      <c r="AY495" s="90"/>
      <c r="AZ495" s="90"/>
      <c r="BA495" s="90"/>
      <c r="BB495" s="90"/>
      <c r="BQ495" s="88"/>
      <c r="BR495" s="88"/>
      <c r="BU495" s="144"/>
      <c r="BV495" s="144"/>
      <c r="BW495" s="144"/>
      <c r="BX495" s="144"/>
      <c r="BY495" s="144"/>
      <c r="BZ495" s="144"/>
    </row>
    <row r="496" spans="20:78" customFormat="1" x14ac:dyDescent="0.25">
      <c r="T496" s="301"/>
      <c r="U496" s="301"/>
      <c r="V496" s="301"/>
      <c r="W496" s="301"/>
      <c r="X496" s="301"/>
      <c r="Y496" s="301"/>
      <c r="AA496" s="81"/>
      <c r="AR496" s="90"/>
      <c r="AX496" s="90"/>
      <c r="AY496" s="90"/>
      <c r="AZ496" s="90"/>
      <c r="BA496" s="90"/>
      <c r="BB496" s="90"/>
      <c r="BQ496" s="88"/>
      <c r="BR496" s="88"/>
      <c r="BU496" s="144"/>
      <c r="BV496" s="144"/>
      <c r="BW496" s="144"/>
      <c r="BX496" s="144"/>
      <c r="BY496" s="144"/>
      <c r="BZ496" s="144"/>
    </row>
    <row r="497" spans="20:78" customFormat="1" x14ac:dyDescent="0.25">
      <c r="T497" s="301"/>
      <c r="U497" s="301"/>
      <c r="V497" s="301"/>
      <c r="W497" s="301"/>
      <c r="X497" s="301"/>
      <c r="Y497" s="301"/>
      <c r="AA497" s="81"/>
      <c r="AR497" s="90"/>
      <c r="AX497" s="90"/>
      <c r="AY497" s="90"/>
      <c r="AZ497" s="90"/>
      <c r="BA497" s="90"/>
      <c r="BB497" s="90"/>
      <c r="BQ497" s="88"/>
      <c r="BR497" s="88"/>
      <c r="BU497" s="144"/>
      <c r="BV497" s="144"/>
      <c r="BW497" s="144"/>
      <c r="BX497" s="144"/>
      <c r="BY497" s="144"/>
      <c r="BZ497" s="144"/>
    </row>
    <row r="498" spans="20:78" customFormat="1" x14ac:dyDescent="0.25">
      <c r="T498" s="301"/>
      <c r="U498" s="301"/>
      <c r="V498" s="301"/>
      <c r="W498" s="301"/>
      <c r="X498" s="301"/>
      <c r="Y498" s="301"/>
      <c r="AA498" s="81"/>
      <c r="AR498" s="90"/>
      <c r="AX498" s="90"/>
      <c r="AY498" s="90"/>
      <c r="AZ498" s="90"/>
      <c r="BA498" s="90"/>
      <c r="BB498" s="90"/>
      <c r="BQ498" s="88"/>
      <c r="BR498" s="88"/>
      <c r="BU498" s="144"/>
      <c r="BV498" s="144"/>
      <c r="BW498" s="144"/>
      <c r="BX498" s="144"/>
      <c r="BY498" s="144"/>
      <c r="BZ498" s="144"/>
    </row>
    <row r="499" spans="20:78" customFormat="1" x14ac:dyDescent="0.25">
      <c r="T499" s="301"/>
      <c r="U499" s="301"/>
      <c r="V499" s="301"/>
      <c r="W499" s="301"/>
      <c r="X499" s="301"/>
      <c r="Y499" s="301"/>
      <c r="AA499" s="81"/>
      <c r="AR499" s="90"/>
      <c r="AX499" s="90"/>
      <c r="AY499" s="90"/>
      <c r="AZ499" s="90"/>
      <c r="BA499" s="90"/>
      <c r="BB499" s="90"/>
      <c r="BQ499" s="88"/>
      <c r="BR499" s="88"/>
      <c r="BU499" s="144"/>
      <c r="BV499" s="144"/>
      <c r="BW499" s="144"/>
      <c r="BX499" s="144"/>
      <c r="BY499" s="144"/>
      <c r="BZ499" s="144"/>
    </row>
    <row r="500" spans="20:78" customFormat="1" x14ac:dyDescent="0.25">
      <c r="T500" s="301"/>
      <c r="U500" s="301"/>
      <c r="V500" s="301"/>
      <c r="W500" s="301"/>
      <c r="X500" s="301"/>
      <c r="Y500" s="301"/>
      <c r="AA500" s="81"/>
      <c r="AR500" s="90"/>
      <c r="AX500" s="90"/>
      <c r="AY500" s="90"/>
      <c r="AZ500" s="90"/>
      <c r="BA500" s="90"/>
      <c r="BB500" s="90"/>
      <c r="BQ500" s="88"/>
      <c r="BR500" s="88"/>
      <c r="BU500" s="144"/>
      <c r="BV500" s="144"/>
      <c r="BW500" s="144"/>
      <c r="BX500" s="144"/>
      <c r="BY500" s="144"/>
      <c r="BZ500" s="144"/>
    </row>
    <row r="501" spans="20:78" customFormat="1" x14ac:dyDescent="0.25">
      <c r="T501" s="301"/>
      <c r="U501" s="301"/>
      <c r="V501" s="301"/>
      <c r="W501" s="301"/>
      <c r="X501" s="301"/>
      <c r="Y501" s="301"/>
      <c r="AA501" s="81"/>
      <c r="AR501" s="90"/>
      <c r="AX501" s="90"/>
      <c r="AY501" s="90"/>
      <c r="AZ501" s="90"/>
      <c r="BA501" s="90"/>
      <c r="BB501" s="90"/>
      <c r="BQ501" s="88"/>
      <c r="BR501" s="88"/>
      <c r="BU501" s="144"/>
      <c r="BV501" s="144"/>
      <c r="BW501" s="144"/>
      <c r="BX501" s="144"/>
      <c r="BY501" s="144"/>
      <c r="BZ501" s="144"/>
    </row>
    <row r="502" spans="20:78" customFormat="1" x14ac:dyDescent="0.25">
      <c r="T502" s="301"/>
      <c r="U502" s="301"/>
      <c r="V502" s="301"/>
      <c r="W502" s="301"/>
      <c r="X502" s="301"/>
      <c r="Y502" s="301"/>
      <c r="AA502" s="81"/>
      <c r="AR502" s="90"/>
      <c r="AX502" s="90"/>
      <c r="AY502" s="90"/>
      <c r="AZ502" s="90"/>
      <c r="BA502" s="90"/>
      <c r="BB502" s="90"/>
      <c r="BQ502" s="88"/>
      <c r="BR502" s="88"/>
      <c r="BU502" s="144"/>
      <c r="BV502" s="144"/>
      <c r="BW502" s="144"/>
      <c r="BX502" s="144"/>
      <c r="BY502" s="144"/>
      <c r="BZ502" s="144"/>
    </row>
    <row r="503" spans="20:78" customFormat="1" x14ac:dyDescent="0.25">
      <c r="T503" s="301"/>
      <c r="U503" s="301"/>
      <c r="V503" s="301"/>
      <c r="W503" s="301"/>
      <c r="X503" s="301"/>
      <c r="Y503" s="301"/>
      <c r="AA503" s="81"/>
      <c r="AR503" s="90"/>
      <c r="AX503" s="90"/>
      <c r="AY503" s="90"/>
      <c r="AZ503" s="90"/>
      <c r="BA503" s="90"/>
      <c r="BB503" s="90"/>
      <c r="BQ503" s="88"/>
      <c r="BR503" s="88"/>
      <c r="BU503" s="144"/>
      <c r="BV503" s="144"/>
      <c r="BW503" s="144"/>
      <c r="BX503" s="144"/>
      <c r="BY503" s="144"/>
      <c r="BZ503" s="144"/>
    </row>
    <row r="504" spans="20:78" customFormat="1" x14ac:dyDescent="0.25">
      <c r="T504" s="301"/>
      <c r="U504" s="301"/>
      <c r="V504" s="301"/>
      <c r="W504" s="301"/>
      <c r="X504" s="301"/>
      <c r="Y504" s="301"/>
      <c r="AA504" s="81"/>
      <c r="AR504" s="90"/>
      <c r="AX504" s="90"/>
      <c r="AY504" s="90"/>
      <c r="AZ504" s="90"/>
      <c r="BA504" s="90"/>
      <c r="BB504" s="90"/>
      <c r="BQ504" s="88"/>
      <c r="BR504" s="88"/>
      <c r="BU504" s="144"/>
      <c r="BV504" s="144"/>
      <c r="BW504" s="144"/>
      <c r="BX504" s="144"/>
      <c r="BY504" s="144"/>
      <c r="BZ504" s="144"/>
    </row>
    <row r="505" spans="20:78" customFormat="1" x14ac:dyDescent="0.25">
      <c r="T505" s="301"/>
      <c r="U505" s="301"/>
      <c r="V505" s="301"/>
      <c r="W505" s="301"/>
      <c r="X505" s="301"/>
      <c r="Y505" s="301"/>
      <c r="AA505" s="81"/>
      <c r="AR505" s="90"/>
      <c r="AX505" s="90"/>
      <c r="AY505" s="90"/>
      <c r="AZ505" s="90"/>
      <c r="BA505" s="90"/>
      <c r="BB505" s="90"/>
      <c r="BQ505" s="88"/>
      <c r="BR505" s="88"/>
      <c r="BU505" s="144"/>
      <c r="BV505" s="144"/>
      <c r="BW505" s="144"/>
      <c r="BX505" s="144"/>
      <c r="BY505" s="144"/>
      <c r="BZ505" s="144"/>
    </row>
    <row r="506" spans="20:78" customFormat="1" x14ac:dyDescent="0.25">
      <c r="T506" s="301"/>
      <c r="U506" s="301"/>
      <c r="V506" s="301"/>
      <c r="W506" s="301"/>
      <c r="X506" s="301"/>
      <c r="Y506" s="301"/>
      <c r="AA506" s="81"/>
      <c r="AR506" s="90"/>
      <c r="AX506" s="90"/>
      <c r="AY506" s="90"/>
      <c r="AZ506" s="90"/>
      <c r="BA506" s="90"/>
      <c r="BB506" s="90"/>
      <c r="BQ506" s="88"/>
      <c r="BR506" s="88"/>
      <c r="BU506" s="144"/>
      <c r="BV506" s="144"/>
      <c r="BW506" s="144"/>
      <c r="BX506" s="144"/>
      <c r="BY506" s="144"/>
      <c r="BZ506" s="144"/>
    </row>
    <row r="507" spans="20:78" customFormat="1" x14ac:dyDescent="0.25">
      <c r="T507" s="301"/>
      <c r="U507" s="301"/>
      <c r="V507" s="301"/>
      <c r="W507" s="301"/>
      <c r="X507" s="301"/>
      <c r="Y507" s="301"/>
      <c r="AA507" s="81"/>
      <c r="AR507" s="90"/>
      <c r="AX507" s="90"/>
      <c r="AY507" s="90"/>
      <c r="AZ507" s="90"/>
      <c r="BA507" s="90"/>
      <c r="BB507" s="90"/>
      <c r="BQ507" s="88"/>
      <c r="BR507" s="88"/>
      <c r="BU507" s="144"/>
      <c r="BV507" s="144"/>
      <c r="BW507" s="144"/>
      <c r="BX507" s="144"/>
      <c r="BY507" s="144"/>
      <c r="BZ507" s="144"/>
    </row>
    <row r="508" spans="20:78" customFormat="1" x14ac:dyDescent="0.25">
      <c r="T508" s="301"/>
      <c r="U508" s="301"/>
      <c r="V508" s="301"/>
      <c r="W508" s="301"/>
      <c r="X508" s="301"/>
      <c r="Y508" s="301"/>
      <c r="AA508" s="81"/>
      <c r="AR508" s="90"/>
      <c r="AX508" s="90"/>
      <c r="AY508" s="90"/>
      <c r="AZ508" s="90"/>
      <c r="BA508" s="90"/>
      <c r="BB508" s="90"/>
      <c r="BQ508" s="88"/>
      <c r="BR508" s="88"/>
      <c r="BU508" s="144"/>
      <c r="BV508" s="144"/>
      <c r="BW508" s="144"/>
      <c r="BX508" s="144"/>
      <c r="BY508" s="144"/>
      <c r="BZ508" s="144"/>
    </row>
    <row r="509" spans="20:78" customFormat="1" x14ac:dyDescent="0.25">
      <c r="T509" s="301"/>
      <c r="U509" s="301"/>
      <c r="V509" s="301"/>
      <c r="W509" s="301"/>
      <c r="X509" s="301"/>
      <c r="Y509" s="301"/>
      <c r="AA509" s="81"/>
      <c r="AR509" s="90"/>
      <c r="AX509" s="90"/>
      <c r="AY509" s="90"/>
      <c r="AZ509" s="90"/>
      <c r="BA509" s="90"/>
      <c r="BB509" s="90"/>
      <c r="BQ509" s="88"/>
      <c r="BR509" s="88"/>
      <c r="BU509" s="144"/>
      <c r="BV509" s="144"/>
      <c r="BW509" s="144"/>
      <c r="BX509" s="144"/>
      <c r="BY509" s="144"/>
      <c r="BZ509" s="144"/>
    </row>
    <row r="510" spans="20:78" customFormat="1" x14ac:dyDescent="0.25">
      <c r="T510" s="301"/>
      <c r="U510" s="301"/>
      <c r="V510" s="301"/>
      <c r="W510" s="301"/>
      <c r="X510" s="301"/>
      <c r="Y510" s="301"/>
      <c r="AA510" s="81"/>
      <c r="AR510" s="90"/>
      <c r="AX510" s="90"/>
      <c r="AY510" s="90"/>
      <c r="AZ510" s="90"/>
      <c r="BA510" s="90"/>
      <c r="BB510" s="90"/>
      <c r="BQ510" s="88"/>
      <c r="BR510" s="88"/>
      <c r="BU510" s="144"/>
      <c r="BV510" s="144"/>
      <c r="BW510" s="144"/>
      <c r="BX510" s="144"/>
      <c r="BY510" s="144"/>
      <c r="BZ510" s="144"/>
    </row>
    <row r="511" spans="20:78" customFormat="1" x14ac:dyDescent="0.25">
      <c r="T511" s="301"/>
      <c r="U511" s="301"/>
      <c r="V511" s="301"/>
      <c r="W511" s="301"/>
      <c r="X511" s="301"/>
      <c r="Y511" s="301"/>
      <c r="AA511" s="81"/>
      <c r="AR511" s="90"/>
      <c r="AX511" s="90"/>
      <c r="AY511" s="90"/>
      <c r="AZ511" s="90"/>
      <c r="BA511" s="90"/>
      <c r="BB511" s="90"/>
      <c r="BQ511" s="88"/>
      <c r="BR511" s="88"/>
      <c r="BU511" s="144"/>
      <c r="BV511" s="144"/>
      <c r="BW511" s="144"/>
      <c r="BX511" s="144"/>
      <c r="BY511" s="144"/>
      <c r="BZ511" s="144"/>
    </row>
    <row r="512" spans="20:78" customFormat="1" x14ac:dyDescent="0.25">
      <c r="T512" s="301"/>
      <c r="U512" s="301"/>
      <c r="V512" s="301"/>
      <c r="W512" s="301"/>
      <c r="X512" s="301"/>
      <c r="Y512" s="301"/>
      <c r="AA512" s="81"/>
      <c r="AR512" s="90"/>
      <c r="AX512" s="90"/>
      <c r="AY512" s="90"/>
      <c r="AZ512" s="90"/>
      <c r="BA512" s="90"/>
      <c r="BB512" s="90"/>
      <c r="BQ512" s="88"/>
      <c r="BR512" s="88"/>
      <c r="BU512" s="144"/>
      <c r="BV512" s="144"/>
      <c r="BW512" s="144"/>
      <c r="BX512" s="144"/>
      <c r="BY512" s="144"/>
      <c r="BZ512" s="144"/>
    </row>
    <row r="513" spans="20:78" customFormat="1" x14ac:dyDescent="0.25">
      <c r="T513" s="301"/>
      <c r="U513" s="301"/>
      <c r="V513" s="301"/>
      <c r="W513" s="301"/>
      <c r="X513" s="301"/>
      <c r="Y513" s="301"/>
      <c r="AA513" s="81"/>
      <c r="AR513" s="90"/>
      <c r="AX513" s="90"/>
      <c r="AY513" s="90"/>
      <c r="AZ513" s="90"/>
      <c r="BA513" s="90"/>
      <c r="BB513" s="90"/>
      <c r="BQ513" s="88"/>
      <c r="BR513" s="88"/>
      <c r="BU513" s="144"/>
      <c r="BV513" s="144"/>
      <c r="BW513" s="144"/>
      <c r="BX513" s="144"/>
      <c r="BY513" s="144"/>
      <c r="BZ513" s="144"/>
    </row>
    <row r="514" spans="20:78" customFormat="1" x14ac:dyDescent="0.25">
      <c r="T514" s="301"/>
      <c r="U514" s="301"/>
      <c r="V514" s="301"/>
      <c r="W514" s="301"/>
      <c r="X514" s="301"/>
      <c r="Y514" s="301"/>
      <c r="AA514" s="81"/>
      <c r="AR514" s="90"/>
      <c r="AX514" s="90"/>
      <c r="AY514" s="90"/>
      <c r="AZ514" s="90"/>
      <c r="BA514" s="90"/>
      <c r="BB514" s="90"/>
      <c r="BQ514" s="88"/>
      <c r="BR514" s="88"/>
      <c r="BU514" s="144"/>
      <c r="BV514" s="144"/>
      <c r="BW514" s="144"/>
      <c r="BX514" s="144"/>
      <c r="BY514" s="144"/>
      <c r="BZ514" s="144"/>
    </row>
    <row r="515" spans="20:78" customFormat="1" x14ac:dyDescent="0.25">
      <c r="T515" s="301"/>
      <c r="U515" s="301"/>
      <c r="V515" s="301"/>
      <c r="W515" s="301"/>
      <c r="X515" s="301"/>
      <c r="Y515" s="301"/>
      <c r="AA515" s="81"/>
      <c r="AR515" s="90"/>
      <c r="AX515" s="90"/>
      <c r="AY515" s="90"/>
      <c r="AZ515" s="90"/>
      <c r="BA515" s="90"/>
      <c r="BB515" s="90"/>
      <c r="BQ515" s="88"/>
      <c r="BR515" s="88"/>
      <c r="BU515" s="144"/>
      <c r="BV515" s="144"/>
      <c r="BW515" s="144"/>
      <c r="BX515" s="144"/>
      <c r="BY515" s="144"/>
      <c r="BZ515" s="144"/>
    </row>
    <row r="516" spans="20:78" customFormat="1" x14ac:dyDescent="0.25">
      <c r="T516" s="301"/>
      <c r="U516" s="301"/>
      <c r="V516" s="301"/>
      <c r="W516" s="301"/>
      <c r="X516" s="301"/>
      <c r="Y516" s="301"/>
      <c r="AA516" s="81"/>
      <c r="AR516" s="90"/>
      <c r="AX516" s="90"/>
      <c r="AY516" s="90"/>
      <c r="AZ516" s="90"/>
      <c r="BA516" s="90"/>
      <c r="BB516" s="90"/>
      <c r="BQ516" s="88"/>
      <c r="BR516" s="88"/>
      <c r="BU516" s="144"/>
      <c r="BV516" s="144"/>
      <c r="BW516" s="144"/>
      <c r="BX516" s="144"/>
      <c r="BY516" s="144"/>
      <c r="BZ516" s="144"/>
    </row>
    <row r="517" spans="20:78" customFormat="1" x14ac:dyDescent="0.25">
      <c r="T517" s="301"/>
      <c r="U517" s="301"/>
      <c r="V517" s="301"/>
      <c r="W517" s="301"/>
      <c r="X517" s="301"/>
      <c r="Y517" s="301"/>
      <c r="AA517" s="81"/>
      <c r="AR517" s="90"/>
      <c r="AX517" s="90"/>
      <c r="AY517" s="90"/>
      <c r="AZ517" s="90"/>
      <c r="BA517" s="90"/>
      <c r="BB517" s="90"/>
      <c r="BQ517" s="88"/>
      <c r="BR517" s="88"/>
      <c r="BU517" s="144"/>
      <c r="BV517" s="144"/>
      <c r="BW517" s="144"/>
      <c r="BX517" s="144"/>
      <c r="BY517" s="144"/>
      <c r="BZ517" s="144"/>
    </row>
    <row r="518" spans="20:78" customFormat="1" x14ac:dyDescent="0.25">
      <c r="T518" s="301"/>
      <c r="U518" s="301"/>
      <c r="V518" s="301"/>
      <c r="W518" s="301"/>
      <c r="X518" s="301"/>
      <c r="Y518" s="301"/>
      <c r="AA518" s="81"/>
      <c r="AR518" s="90"/>
      <c r="AX518" s="90"/>
      <c r="AY518" s="90"/>
      <c r="AZ518" s="90"/>
      <c r="BA518" s="90"/>
      <c r="BB518" s="90"/>
      <c r="BQ518" s="88"/>
      <c r="BR518" s="88"/>
      <c r="BU518" s="144"/>
      <c r="BV518" s="144"/>
      <c r="BW518" s="144"/>
      <c r="BX518" s="144"/>
      <c r="BY518" s="144"/>
      <c r="BZ518" s="144"/>
    </row>
    <row r="519" spans="20:78" customFormat="1" x14ac:dyDescent="0.25">
      <c r="T519" s="301"/>
      <c r="U519" s="301"/>
      <c r="V519" s="301"/>
      <c r="W519" s="301"/>
      <c r="X519" s="301"/>
      <c r="Y519" s="301"/>
      <c r="AA519" s="81"/>
      <c r="AR519" s="90"/>
      <c r="AX519" s="90"/>
      <c r="AY519" s="90"/>
      <c r="AZ519" s="90"/>
      <c r="BA519" s="90"/>
      <c r="BB519" s="90"/>
      <c r="BQ519" s="88"/>
      <c r="BR519" s="88"/>
      <c r="BU519" s="144"/>
      <c r="BV519" s="144"/>
      <c r="BW519" s="144"/>
      <c r="BX519" s="144"/>
      <c r="BY519" s="144"/>
      <c r="BZ519" s="144"/>
    </row>
    <row r="520" spans="20:78" customFormat="1" x14ac:dyDescent="0.25">
      <c r="T520" s="301"/>
      <c r="U520" s="301"/>
      <c r="V520" s="301"/>
      <c r="W520" s="301"/>
      <c r="X520" s="301"/>
      <c r="Y520" s="301"/>
      <c r="AA520" s="81"/>
      <c r="AR520" s="90"/>
      <c r="AX520" s="90"/>
      <c r="AY520" s="90"/>
      <c r="AZ520" s="90"/>
      <c r="BA520" s="90"/>
      <c r="BB520" s="90"/>
      <c r="BQ520" s="88"/>
      <c r="BR520" s="88"/>
      <c r="BU520" s="144"/>
      <c r="BV520" s="144"/>
      <c r="BW520" s="144"/>
      <c r="BX520" s="144"/>
      <c r="BY520" s="144"/>
      <c r="BZ520" s="144"/>
    </row>
    <row r="521" spans="20:78" customFormat="1" x14ac:dyDescent="0.25">
      <c r="T521" s="301"/>
      <c r="U521" s="301"/>
      <c r="V521" s="301"/>
      <c r="W521" s="301"/>
      <c r="X521" s="301"/>
      <c r="Y521" s="301"/>
      <c r="AA521" s="81"/>
      <c r="AR521" s="90"/>
      <c r="AX521" s="90"/>
      <c r="AY521" s="90"/>
      <c r="AZ521" s="90"/>
      <c r="BA521" s="90"/>
      <c r="BB521" s="90"/>
      <c r="BQ521" s="88"/>
      <c r="BR521" s="88"/>
      <c r="BU521" s="144"/>
      <c r="BV521" s="144"/>
      <c r="BW521" s="144"/>
      <c r="BX521" s="144"/>
      <c r="BY521" s="144"/>
      <c r="BZ521" s="144"/>
    </row>
    <row r="522" spans="20:78" customFormat="1" x14ac:dyDescent="0.25">
      <c r="T522" s="301"/>
      <c r="U522" s="301"/>
      <c r="V522" s="301"/>
      <c r="W522" s="301"/>
      <c r="X522" s="301"/>
      <c r="Y522" s="301"/>
      <c r="AA522" s="81"/>
      <c r="AR522" s="90"/>
      <c r="AX522" s="90"/>
      <c r="AY522" s="90"/>
      <c r="AZ522" s="90"/>
      <c r="BA522" s="90"/>
      <c r="BB522" s="90"/>
      <c r="BQ522" s="88"/>
      <c r="BR522" s="88"/>
      <c r="BU522" s="144"/>
      <c r="BV522" s="144"/>
      <c r="BW522" s="144"/>
      <c r="BX522" s="144"/>
      <c r="BY522" s="144"/>
      <c r="BZ522" s="144"/>
    </row>
    <row r="523" spans="20:78" customFormat="1" x14ac:dyDescent="0.25">
      <c r="T523" s="301"/>
      <c r="U523" s="301"/>
      <c r="V523" s="301"/>
      <c r="W523" s="301"/>
      <c r="X523" s="301"/>
      <c r="Y523" s="301"/>
      <c r="AA523" s="81"/>
      <c r="AR523" s="90"/>
      <c r="AX523" s="90"/>
      <c r="AY523" s="90"/>
      <c r="AZ523" s="90"/>
      <c r="BA523" s="90"/>
      <c r="BB523" s="90"/>
      <c r="BQ523" s="88"/>
      <c r="BR523" s="88"/>
      <c r="BU523" s="144"/>
      <c r="BV523" s="144"/>
      <c r="BW523" s="144"/>
      <c r="BX523" s="144"/>
      <c r="BY523" s="144"/>
      <c r="BZ523" s="144"/>
    </row>
    <row r="524" spans="20:78" customFormat="1" x14ac:dyDescent="0.25">
      <c r="T524" s="301"/>
      <c r="U524" s="301"/>
      <c r="V524" s="301"/>
      <c r="W524" s="301"/>
      <c r="X524" s="301"/>
      <c r="Y524" s="301"/>
      <c r="AA524" s="81"/>
      <c r="AR524" s="90"/>
      <c r="AX524" s="90"/>
      <c r="AY524" s="90"/>
      <c r="AZ524" s="90"/>
      <c r="BA524" s="90"/>
      <c r="BB524" s="90"/>
      <c r="BQ524" s="88"/>
      <c r="BR524" s="88"/>
      <c r="BU524" s="144"/>
      <c r="BV524" s="144"/>
      <c r="BW524" s="144"/>
      <c r="BX524" s="144"/>
      <c r="BY524" s="144"/>
      <c r="BZ524" s="144"/>
    </row>
    <row r="525" spans="20:78" customFormat="1" x14ac:dyDescent="0.25">
      <c r="T525" s="301"/>
      <c r="U525" s="301"/>
      <c r="V525" s="301"/>
      <c r="W525" s="301"/>
      <c r="X525" s="301"/>
      <c r="Y525" s="301"/>
      <c r="AA525" s="81"/>
      <c r="AR525" s="90"/>
      <c r="AX525" s="90"/>
      <c r="AY525" s="90"/>
      <c r="AZ525" s="90"/>
      <c r="BA525" s="90"/>
      <c r="BB525" s="90"/>
      <c r="BQ525" s="88"/>
      <c r="BR525" s="88"/>
      <c r="BU525" s="144"/>
      <c r="BV525" s="144"/>
      <c r="BW525" s="144"/>
      <c r="BX525" s="144"/>
      <c r="BY525" s="144"/>
      <c r="BZ525" s="144"/>
    </row>
    <row r="526" spans="20:78" customFormat="1" x14ac:dyDescent="0.25">
      <c r="T526" s="301"/>
      <c r="U526" s="301"/>
      <c r="V526" s="301"/>
      <c r="W526" s="301"/>
      <c r="X526" s="301"/>
      <c r="Y526" s="301"/>
      <c r="AA526" s="81"/>
      <c r="AR526" s="90"/>
      <c r="AX526" s="90"/>
      <c r="AY526" s="90"/>
      <c r="AZ526" s="90"/>
      <c r="BA526" s="90"/>
      <c r="BB526" s="90"/>
      <c r="BQ526" s="88"/>
      <c r="BR526" s="88"/>
      <c r="BU526" s="144"/>
      <c r="BV526" s="144"/>
      <c r="BW526" s="144"/>
      <c r="BX526" s="144"/>
      <c r="BY526" s="144"/>
      <c r="BZ526" s="144"/>
    </row>
    <row r="527" spans="20:78" customFormat="1" x14ac:dyDescent="0.25">
      <c r="T527" s="301"/>
      <c r="U527" s="301"/>
      <c r="V527" s="301"/>
      <c r="W527" s="301"/>
      <c r="X527" s="301"/>
      <c r="Y527" s="301"/>
      <c r="AA527" s="81"/>
      <c r="AR527" s="90"/>
      <c r="AX527" s="90"/>
      <c r="AY527" s="90"/>
      <c r="AZ527" s="90"/>
      <c r="BA527" s="90"/>
      <c r="BB527" s="90"/>
      <c r="BQ527" s="88"/>
      <c r="BR527" s="88"/>
      <c r="BU527" s="144"/>
      <c r="BV527" s="144"/>
      <c r="BW527" s="144"/>
      <c r="BX527" s="144"/>
      <c r="BY527" s="144"/>
      <c r="BZ527" s="144"/>
    </row>
    <row r="528" spans="20:78" customFormat="1" x14ac:dyDescent="0.25">
      <c r="T528" s="301"/>
      <c r="U528" s="301"/>
      <c r="V528" s="301"/>
      <c r="W528" s="301"/>
      <c r="X528" s="301"/>
      <c r="Y528" s="301"/>
      <c r="AA528" s="81"/>
      <c r="AR528" s="90"/>
      <c r="AX528" s="90"/>
      <c r="AY528" s="90"/>
      <c r="AZ528" s="90"/>
      <c r="BA528" s="90"/>
      <c r="BB528" s="90"/>
      <c r="BQ528" s="88"/>
      <c r="BR528" s="88"/>
      <c r="BU528" s="144"/>
      <c r="BV528" s="144"/>
      <c r="BW528" s="144"/>
      <c r="BX528" s="144"/>
      <c r="BY528" s="144"/>
      <c r="BZ528" s="144"/>
    </row>
    <row r="529" spans="20:78" customFormat="1" x14ac:dyDescent="0.25">
      <c r="T529" s="301"/>
      <c r="U529" s="301"/>
      <c r="V529" s="301"/>
      <c r="W529" s="301"/>
      <c r="X529" s="301"/>
      <c r="Y529" s="301"/>
      <c r="AA529" s="81"/>
      <c r="AR529" s="90"/>
      <c r="AX529" s="90"/>
      <c r="AY529" s="90"/>
      <c r="AZ529" s="90"/>
      <c r="BA529" s="90"/>
      <c r="BB529" s="90"/>
      <c r="BQ529" s="88"/>
      <c r="BR529" s="88"/>
      <c r="BU529" s="144"/>
      <c r="BV529" s="144"/>
      <c r="BW529" s="144"/>
      <c r="BX529" s="144"/>
      <c r="BY529" s="144"/>
      <c r="BZ529" s="144"/>
    </row>
    <row r="530" spans="20:78" customFormat="1" x14ac:dyDescent="0.25">
      <c r="T530" s="301"/>
      <c r="U530" s="301"/>
      <c r="V530" s="301"/>
      <c r="W530" s="301"/>
      <c r="X530" s="301"/>
      <c r="Y530" s="301"/>
      <c r="AA530" s="81"/>
      <c r="AR530" s="90"/>
      <c r="AX530" s="90"/>
      <c r="AY530" s="90"/>
      <c r="AZ530" s="90"/>
      <c r="BA530" s="90"/>
      <c r="BB530" s="90"/>
      <c r="BQ530" s="88"/>
      <c r="BR530" s="88"/>
      <c r="BU530" s="144"/>
      <c r="BV530" s="144"/>
      <c r="BW530" s="144"/>
      <c r="BX530" s="144"/>
      <c r="BY530" s="144"/>
      <c r="BZ530" s="144"/>
    </row>
    <row r="531" spans="20:78" customFormat="1" x14ac:dyDescent="0.25">
      <c r="T531" s="301"/>
      <c r="U531" s="301"/>
      <c r="V531" s="301"/>
      <c r="W531" s="301"/>
      <c r="X531" s="301"/>
      <c r="Y531" s="301"/>
      <c r="AA531" s="81"/>
      <c r="AR531" s="90"/>
      <c r="AX531" s="90"/>
      <c r="AY531" s="90"/>
      <c r="AZ531" s="90"/>
      <c r="BA531" s="90"/>
      <c r="BB531" s="90"/>
      <c r="BQ531" s="88"/>
      <c r="BR531" s="88"/>
      <c r="BU531" s="144"/>
      <c r="BV531" s="144"/>
      <c r="BW531" s="144"/>
      <c r="BX531" s="144"/>
      <c r="BY531" s="144"/>
      <c r="BZ531" s="144"/>
    </row>
    <row r="532" spans="20:78" customFormat="1" x14ac:dyDescent="0.25">
      <c r="T532" s="301"/>
      <c r="U532" s="301"/>
      <c r="V532" s="301"/>
      <c r="W532" s="301"/>
      <c r="X532" s="301"/>
      <c r="Y532" s="301"/>
      <c r="AA532" s="81"/>
      <c r="AR532" s="90"/>
      <c r="AX532" s="90"/>
      <c r="AY532" s="90"/>
      <c r="AZ532" s="90"/>
      <c r="BA532" s="90"/>
      <c r="BB532" s="90"/>
      <c r="BQ532" s="88"/>
      <c r="BR532" s="88"/>
      <c r="BU532" s="144"/>
      <c r="BV532" s="144"/>
      <c r="BW532" s="144"/>
      <c r="BX532" s="144"/>
      <c r="BY532" s="144"/>
      <c r="BZ532" s="144"/>
    </row>
    <row r="533" spans="20:78" customFormat="1" x14ac:dyDescent="0.25">
      <c r="T533" s="301"/>
      <c r="U533" s="301"/>
      <c r="V533" s="301"/>
      <c r="W533" s="301"/>
      <c r="X533" s="301"/>
      <c r="Y533" s="301"/>
      <c r="AA533" s="81"/>
      <c r="AR533" s="90"/>
      <c r="AX533" s="90"/>
      <c r="AY533" s="90"/>
      <c r="AZ533" s="90"/>
      <c r="BA533" s="90"/>
      <c r="BB533" s="90"/>
      <c r="BQ533" s="88"/>
      <c r="BR533" s="88"/>
      <c r="BU533" s="144"/>
      <c r="BV533" s="144"/>
      <c r="BW533" s="144"/>
      <c r="BX533" s="144"/>
      <c r="BY533" s="144"/>
      <c r="BZ533" s="144"/>
    </row>
    <row r="534" spans="20:78" customFormat="1" x14ac:dyDescent="0.25">
      <c r="T534" s="301"/>
      <c r="U534" s="301"/>
      <c r="V534" s="301"/>
      <c r="W534" s="301"/>
      <c r="X534" s="301"/>
      <c r="Y534" s="301"/>
      <c r="AA534" s="81"/>
      <c r="AR534" s="90"/>
      <c r="AX534" s="90"/>
      <c r="AY534" s="90"/>
      <c r="AZ534" s="90"/>
      <c r="BA534" s="90"/>
      <c r="BB534" s="90"/>
      <c r="BQ534" s="88"/>
      <c r="BR534" s="88"/>
      <c r="BU534" s="144"/>
      <c r="BV534" s="144"/>
      <c r="BW534" s="144"/>
      <c r="BX534" s="144"/>
      <c r="BY534" s="144"/>
      <c r="BZ534" s="144"/>
    </row>
    <row r="535" spans="20:78" customFormat="1" x14ac:dyDescent="0.25">
      <c r="T535" s="301"/>
      <c r="U535" s="301"/>
      <c r="V535" s="301"/>
      <c r="W535" s="301"/>
      <c r="X535" s="301"/>
      <c r="Y535" s="301"/>
      <c r="AA535" s="81"/>
      <c r="AR535" s="90"/>
      <c r="AX535" s="90"/>
      <c r="AY535" s="90"/>
      <c r="AZ535" s="90"/>
      <c r="BA535" s="90"/>
      <c r="BB535" s="90"/>
      <c r="BQ535" s="88"/>
      <c r="BR535" s="88"/>
      <c r="BU535" s="144"/>
      <c r="BV535" s="144"/>
      <c r="BW535" s="144"/>
      <c r="BX535" s="144"/>
      <c r="BY535" s="144"/>
      <c r="BZ535" s="144"/>
    </row>
    <row r="536" spans="20:78" customFormat="1" x14ac:dyDescent="0.25">
      <c r="T536" s="301"/>
      <c r="U536" s="301"/>
      <c r="V536" s="301"/>
      <c r="W536" s="301"/>
      <c r="X536" s="301"/>
      <c r="Y536" s="301"/>
      <c r="AA536" s="81"/>
      <c r="AR536" s="90"/>
      <c r="AX536" s="90"/>
      <c r="AY536" s="90"/>
      <c r="AZ536" s="90"/>
      <c r="BA536" s="90"/>
      <c r="BB536" s="90"/>
      <c r="BQ536" s="88"/>
      <c r="BR536" s="88"/>
      <c r="BU536" s="144"/>
      <c r="BV536" s="144"/>
      <c r="BW536" s="144"/>
      <c r="BX536" s="144"/>
      <c r="BY536" s="144"/>
      <c r="BZ536" s="144"/>
    </row>
    <row r="537" spans="20:78" customFormat="1" x14ac:dyDescent="0.25">
      <c r="T537" s="301"/>
      <c r="U537" s="301"/>
      <c r="V537" s="301"/>
      <c r="W537" s="301"/>
      <c r="X537" s="301"/>
      <c r="Y537" s="301"/>
      <c r="AA537" s="81"/>
      <c r="AR537" s="90"/>
      <c r="AX537" s="90"/>
      <c r="AY537" s="90"/>
      <c r="AZ537" s="90"/>
      <c r="BA537" s="90"/>
      <c r="BB537" s="90"/>
      <c r="BQ537" s="88"/>
      <c r="BR537" s="88"/>
      <c r="BU537" s="144"/>
      <c r="BV537" s="144"/>
      <c r="BW537" s="144"/>
      <c r="BX537" s="144"/>
      <c r="BY537" s="144"/>
      <c r="BZ537" s="144"/>
    </row>
    <row r="538" spans="20:78" customFormat="1" x14ac:dyDescent="0.25">
      <c r="T538" s="301"/>
      <c r="U538" s="301"/>
      <c r="V538" s="301"/>
      <c r="W538" s="301"/>
      <c r="X538" s="301"/>
      <c r="Y538" s="301"/>
      <c r="AA538" s="81"/>
      <c r="AR538" s="90"/>
      <c r="AX538" s="90"/>
      <c r="AY538" s="90"/>
      <c r="AZ538" s="90"/>
      <c r="BA538" s="90"/>
      <c r="BB538" s="90"/>
      <c r="BQ538" s="88"/>
      <c r="BR538" s="88"/>
      <c r="BU538" s="144"/>
      <c r="BV538" s="144"/>
      <c r="BW538" s="144"/>
      <c r="BX538" s="144"/>
      <c r="BY538" s="144"/>
      <c r="BZ538" s="144"/>
    </row>
    <row r="539" spans="20:78" customFormat="1" x14ac:dyDescent="0.25">
      <c r="T539" s="301"/>
      <c r="U539" s="301"/>
      <c r="V539" s="301"/>
      <c r="W539" s="301"/>
      <c r="X539" s="301"/>
      <c r="Y539" s="301"/>
      <c r="AA539" s="81"/>
      <c r="AR539" s="90"/>
      <c r="AX539" s="90"/>
      <c r="AY539" s="90"/>
      <c r="AZ539" s="90"/>
      <c r="BA539" s="90"/>
      <c r="BB539" s="90"/>
      <c r="BQ539" s="88"/>
      <c r="BR539" s="88"/>
      <c r="BU539" s="144"/>
      <c r="BV539" s="144"/>
      <c r="BW539" s="144"/>
      <c r="BX539" s="144"/>
      <c r="BY539" s="144"/>
      <c r="BZ539" s="144"/>
    </row>
    <row r="540" spans="20:78" customFormat="1" x14ac:dyDescent="0.25">
      <c r="T540" s="301"/>
      <c r="U540" s="301"/>
      <c r="V540" s="301"/>
      <c r="W540" s="301"/>
      <c r="X540" s="301"/>
      <c r="Y540" s="301"/>
      <c r="AA540" s="81"/>
      <c r="AR540" s="90"/>
      <c r="AX540" s="90"/>
      <c r="AY540" s="90"/>
      <c r="AZ540" s="90"/>
      <c r="BA540" s="90"/>
      <c r="BB540" s="90"/>
      <c r="BQ540" s="88"/>
      <c r="BR540" s="88"/>
      <c r="BU540" s="144"/>
      <c r="BV540" s="144"/>
      <c r="BW540" s="144"/>
      <c r="BX540" s="144"/>
      <c r="BY540" s="144"/>
      <c r="BZ540" s="144"/>
    </row>
    <row r="541" spans="20:78" customFormat="1" x14ac:dyDescent="0.25">
      <c r="T541" s="301"/>
      <c r="U541" s="301"/>
      <c r="V541" s="301"/>
      <c r="W541" s="301"/>
      <c r="X541" s="301"/>
      <c r="Y541" s="301"/>
      <c r="AA541" s="81"/>
      <c r="AR541" s="90"/>
      <c r="AX541" s="90"/>
      <c r="AY541" s="90"/>
      <c r="AZ541" s="90"/>
      <c r="BA541" s="90"/>
      <c r="BB541" s="90"/>
      <c r="BQ541" s="88"/>
      <c r="BR541" s="88"/>
      <c r="BU541" s="144"/>
      <c r="BV541" s="144"/>
      <c r="BW541" s="144"/>
      <c r="BX541" s="144"/>
      <c r="BY541" s="144"/>
      <c r="BZ541" s="144"/>
    </row>
    <row r="542" spans="20:78" customFormat="1" x14ac:dyDescent="0.25">
      <c r="T542" s="301"/>
      <c r="U542" s="301"/>
      <c r="V542" s="301"/>
      <c r="W542" s="301"/>
      <c r="X542" s="301"/>
      <c r="Y542" s="301"/>
      <c r="AA542" s="81"/>
      <c r="AR542" s="90"/>
      <c r="AX542" s="90"/>
      <c r="AY542" s="90"/>
      <c r="AZ542" s="90"/>
      <c r="BA542" s="90"/>
      <c r="BB542" s="90"/>
      <c r="BQ542" s="88"/>
      <c r="BR542" s="88"/>
      <c r="BU542" s="144"/>
      <c r="BV542" s="144"/>
      <c r="BW542" s="144"/>
      <c r="BX542" s="144"/>
      <c r="BY542" s="144"/>
      <c r="BZ542" s="144"/>
    </row>
    <row r="543" spans="20:78" customFormat="1" x14ac:dyDescent="0.25">
      <c r="T543" s="301"/>
      <c r="U543" s="301"/>
      <c r="V543" s="301"/>
      <c r="W543" s="301"/>
      <c r="X543" s="301"/>
      <c r="Y543" s="301"/>
      <c r="AA543" s="81"/>
      <c r="AR543" s="90"/>
      <c r="AX543" s="90"/>
      <c r="AY543" s="90"/>
      <c r="AZ543" s="90"/>
      <c r="BA543" s="90"/>
      <c r="BB543" s="90"/>
      <c r="BQ543" s="88"/>
      <c r="BR543" s="88"/>
      <c r="BU543" s="144"/>
      <c r="BV543" s="144"/>
      <c r="BW543" s="144"/>
      <c r="BX543" s="144"/>
      <c r="BY543" s="144"/>
      <c r="BZ543" s="144"/>
    </row>
    <row r="544" spans="20:78" customFormat="1" x14ac:dyDescent="0.25">
      <c r="T544" s="301"/>
      <c r="U544" s="301"/>
      <c r="V544" s="301"/>
      <c r="W544" s="301"/>
      <c r="X544" s="301"/>
      <c r="Y544" s="301"/>
      <c r="AA544" s="81"/>
      <c r="AR544" s="90"/>
      <c r="AX544" s="90"/>
      <c r="AY544" s="90"/>
      <c r="AZ544" s="90"/>
      <c r="BA544" s="90"/>
      <c r="BB544" s="90"/>
      <c r="BQ544" s="88"/>
      <c r="BR544" s="88"/>
      <c r="BU544" s="144"/>
      <c r="BV544" s="144"/>
      <c r="BW544" s="144"/>
      <c r="BX544" s="144"/>
      <c r="BY544" s="144"/>
      <c r="BZ544" s="144"/>
    </row>
    <row r="545" spans="20:78" customFormat="1" x14ac:dyDescent="0.25">
      <c r="T545" s="301"/>
      <c r="U545" s="301"/>
      <c r="V545" s="301"/>
      <c r="W545" s="301"/>
      <c r="X545" s="301"/>
      <c r="Y545" s="301"/>
      <c r="AA545" s="81"/>
      <c r="AR545" s="90"/>
      <c r="AX545" s="90"/>
      <c r="AY545" s="90"/>
      <c r="AZ545" s="90"/>
      <c r="BA545" s="90"/>
      <c r="BB545" s="90"/>
      <c r="BQ545" s="88"/>
      <c r="BR545" s="88"/>
      <c r="BU545" s="144"/>
      <c r="BV545" s="144"/>
      <c r="BW545" s="144"/>
      <c r="BX545" s="144"/>
      <c r="BY545" s="144"/>
      <c r="BZ545" s="144"/>
    </row>
    <row r="546" spans="20:78" customFormat="1" x14ac:dyDescent="0.25">
      <c r="T546" s="301"/>
      <c r="U546" s="301"/>
      <c r="V546" s="301"/>
      <c r="W546" s="301"/>
      <c r="X546" s="301"/>
      <c r="Y546" s="301"/>
      <c r="AA546" s="81"/>
      <c r="AR546" s="90"/>
      <c r="AX546" s="90"/>
      <c r="AY546" s="90"/>
      <c r="AZ546" s="90"/>
      <c r="BA546" s="90"/>
      <c r="BB546" s="90"/>
      <c r="BQ546" s="88"/>
      <c r="BR546" s="88"/>
      <c r="BU546" s="144"/>
      <c r="BV546" s="144"/>
      <c r="BW546" s="144"/>
      <c r="BX546" s="144"/>
      <c r="BY546" s="144"/>
      <c r="BZ546" s="144"/>
    </row>
    <row r="547" spans="20:78" customFormat="1" x14ac:dyDescent="0.25">
      <c r="T547" s="301"/>
      <c r="U547" s="301"/>
      <c r="V547" s="301"/>
      <c r="W547" s="301"/>
      <c r="X547" s="301"/>
      <c r="Y547" s="301"/>
      <c r="AA547" s="81"/>
      <c r="AR547" s="90"/>
      <c r="AX547" s="90"/>
      <c r="AY547" s="90"/>
      <c r="AZ547" s="90"/>
      <c r="BA547" s="90"/>
      <c r="BB547" s="90"/>
      <c r="BQ547" s="88"/>
      <c r="BR547" s="88"/>
      <c r="BU547" s="144"/>
      <c r="BV547" s="144"/>
      <c r="BW547" s="144"/>
      <c r="BX547" s="144"/>
      <c r="BY547" s="144"/>
      <c r="BZ547" s="144"/>
    </row>
    <row r="548" spans="20:78" customFormat="1" x14ac:dyDescent="0.25">
      <c r="T548" s="301"/>
      <c r="U548" s="301"/>
      <c r="V548" s="301"/>
      <c r="W548" s="301"/>
      <c r="X548" s="301"/>
      <c r="Y548" s="301"/>
      <c r="AA548" s="81"/>
      <c r="AR548" s="90"/>
      <c r="AX548" s="90"/>
      <c r="AY548" s="90"/>
      <c r="AZ548" s="90"/>
      <c r="BA548" s="90"/>
      <c r="BB548" s="90"/>
      <c r="BQ548" s="88"/>
      <c r="BR548" s="88"/>
      <c r="BU548" s="144"/>
      <c r="BV548" s="144"/>
      <c r="BW548" s="144"/>
      <c r="BX548" s="144"/>
      <c r="BY548" s="144"/>
      <c r="BZ548" s="144"/>
    </row>
    <row r="549" spans="20:78" customFormat="1" x14ac:dyDescent="0.25">
      <c r="T549" s="301"/>
      <c r="U549" s="301"/>
      <c r="V549" s="301"/>
      <c r="W549" s="301"/>
      <c r="X549" s="301"/>
      <c r="Y549" s="301"/>
      <c r="AA549" s="81"/>
      <c r="AR549" s="90"/>
      <c r="AX549" s="90"/>
      <c r="AY549" s="90"/>
      <c r="AZ549" s="90"/>
      <c r="BA549" s="90"/>
      <c r="BB549" s="90"/>
      <c r="BQ549" s="88"/>
      <c r="BR549" s="88"/>
      <c r="BU549" s="144"/>
      <c r="BV549" s="144"/>
      <c r="BW549" s="144"/>
      <c r="BX549" s="144"/>
      <c r="BY549" s="144"/>
      <c r="BZ549" s="144"/>
    </row>
    <row r="550" spans="20:78" customFormat="1" x14ac:dyDescent="0.25">
      <c r="T550" s="301"/>
      <c r="U550" s="301"/>
      <c r="V550" s="301"/>
      <c r="W550" s="301"/>
      <c r="X550" s="301"/>
      <c r="Y550" s="301"/>
      <c r="AA550" s="81"/>
      <c r="AR550" s="90"/>
      <c r="AX550" s="90"/>
      <c r="AY550" s="90"/>
      <c r="AZ550" s="90"/>
      <c r="BA550" s="90"/>
      <c r="BB550" s="90"/>
      <c r="BQ550" s="88"/>
      <c r="BR550" s="88"/>
      <c r="BU550" s="144"/>
      <c r="BV550" s="144"/>
      <c r="BW550" s="144"/>
      <c r="BX550" s="144"/>
      <c r="BY550" s="144"/>
      <c r="BZ550" s="144"/>
    </row>
    <row r="551" spans="20:78" customFormat="1" x14ac:dyDescent="0.25">
      <c r="T551" s="301"/>
      <c r="U551" s="301"/>
      <c r="V551" s="301"/>
      <c r="W551" s="301"/>
      <c r="X551" s="301"/>
      <c r="Y551" s="301"/>
      <c r="AA551" s="81"/>
      <c r="AR551" s="90"/>
      <c r="AX551" s="90"/>
      <c r="AY551" s="90"/>
      <c r="AZ551" s="90"/>
      <c r="BA551" s="90"/>
      <c r="BB551" s="90"/>
      <c r="BQ551" s="88"/>
      <c r="BR551" s="88"/>
      <c r="BU551" s="144"/>
      <c r="BV551" s="144"/>
      <c r="BW551" s="144"/>
      <c r="BX551" s="144"/>
      <c r="BY551" s="144"/>
      <c r="BZ551" s="144"/>
    </row>
    <row r="552" spans="20:78" customFormat="1" x14ac:dyDescent="0.25">
      <c r="T552" s="301"/>
      <c r="U552" s="301"/>
      <c r="V552" s="301"/>
      <c r="W552" s="301"/>
      <c r="X552" s="301"/>
      <c r="Y552" s="301"/>
      <c r="AA552" s="81"/>
      <c r="AR552" s="90"/>
      <c r="AX552" s="90"/>
      <c r="AY552" s="90"/>
      <c r="AZ552" s="90"/>
      <c r="BA552" s="90"/>
      <c r="BB552" s="90"/>
      <c r="BQ552" s="88"/>
      <c r="BR552" s="88"/>
      <c r="BU552" s="144"/>
      <c r="BV552" s="144"/>
      <c r="BW552" s="144"/>
      <c r="BX552" s="144"/>
      <c r="BY552" s="144"/>
      <c r="BZ552" s="144"/>
    </row>
    <row r="553" spans="20:78" customFormat="1" x14ac:dyDescent="0.25">
      <c r="T553" s="301"/>
      <c r="U553" s="301"/>
      <c r="V553" s="301"/>
      <c r="W553" s="301"/>
      <c r="X553" s="301"/>
      <c r="Y553" s="301"/>
      <c r="AA553" s="81"/>
      <c r="AR553" s="90"/>
      <c r="AX553" s="90"/>
      <c r="AY553" s="90"/>
      <c r="AZ553" s="90"/>
      <c r="BA553" s="90"/>
      <c r="BB553" s="90"/>
      <c r="BQ553" s="88"/>
      <c r="BR553" s="88"/>
      <c r="BU553" s="144"/>
      <c r="BV553" s="144"/>
      <c r="BW553" s="144"/>
      <c r="BX553" s="144"/>
      <c r="BY553" s="144"/>
      <c r="BZ553" s="144"/>
    </row>
    <row r="554" spans="20:78" customFormat="1" x14ac:dyDescent="0.25">
      <c r="T554" s="301"/>
      <c r="U554" s="301"/>
      <c r="V554" s="301"/>
      <c r="W554" s="301"/>
      <c r="X554" s="301"/>
      <c r="Y554" s="301"/>
      <c r="AA554" s="81"/>
      <c r="AR554" s="90"/>
      <c r="AX554" s="90"/>
      <c r="AY554" s="90"/>
      <c r="AZ554" s="90"/>
      <c r="BA554" s="90"/>
      <c r="BB554" s="90"/>
      <c r="BQ554" s="88"/>
      <c r="BR554" s="88"/>
      <c r="BU554" s="144"/>
      <c r="BV554" s="144"/>
      <c r="BW554" s="144"/>
      <c r="BX554" s="144"/>
      <c r="BY554" s="144"/>
      <c r="BZ554" s="144"/>
    </row>
    <row r="555" spans="20:78" customFormat="1" x14ac:dyDescent="0.25">
      <c r="T555" s="301"/>
      <c r="U555" s="301"/>
      <c r="V555" s="301"/>
      <c r="W555" s="301"/>
      <c r="X555" s="301"/>
      <c r="Y555" s="301"/>
      <c r="AA555" s="81"/>
      <c r="AR555" s="90"/>
      <c r="AX555" s="90"/>
      <c r="AY555" s="90"/>
      <c r="AZ555" s="90"/>
      <c r="BA555" s="90"/>
      <c r="BB555" s="90"/>
      <c r="BQ555" s="88"/>
      <c r="BR555" s="88"/>
      <c r="BU555" s="144"/>
      <c r="BV555" s="144"/>
      <c r="BW555" s="144"/>
      <c r="BX555" s="144"/>
      <c r="BY555" s="144"/>
      <c r="BZ555" s="144"/>
    </row>
    <row r="556" spans="20:78" customFormat="1" x14ac:dyDescent="0.25">
      <c r="T556" s="301"/>
      <c r="U556" s="301"/>
      <c r="V556" s="301"/>
      <c r="W556" s="301"/>
      <c r="X556" s="301"/>
      <c r="Y556" s="301"/>
      <c r="AA556" s="81"/>
      <c r="AR556" s="90"/>
      <c r="AX556" s="90"/>
      <c r="AY556" s="90"/>
      <c r="AZ556" s="90"/>
      <c r="BA556" s="90"/>
      <c r="BB556" s="90"/>
      <c r="BQ556" s="88"/>
      <c r="BR556" s="88"/>
      <c r="BU556" s="144"/>
      <c r="BV556" s="144"/>
      <c r="BW556" s="144"/>
      <c r="BX556" s="144"/>
      <c r="BY556" s="144"/>
      <c r="BZ556" s="144"/>
    </row>
    <row r="557" spans="20:78" customFormat="1" x14ac:dyDescent="0.25">
      <c r="T557" s="301"/>
      <c r="U557" s="301"/>
      <c r="V557" s="301"/>
      <c r="W557" s="301"/>
      <c r="X557" s="301"/>
      <c r="Y557" s="301"/>
      <c r="AA557" s="81"/>
      <c r="AR557" s="90"/>
      <c r="AX557" s="90"/>
      <c r="AY557" s="90"/>
      <c r="AZ557" s="90"/>
      <c r="BA557" s="90"/>
      <c r="BB557" s="90"/>
      <c r="BQ557" s="88"/>
      <c r="BR557" s="88"/>
      <c r="BU557" s="144"/>
      <c r="BV557" s="144"/>
      <c r="BW557" s="144"/>
      <c r="BX557" s="144"/>
      <c r="BY557" s="144"/>
      <c r="BZ557" s="144"/>
    </row>
    <row r="558" spans="20:78" customFormat="1" x14ac:dyDescent="0.25">
      <c r="T558" s="301"/>
      <c r="U558" s="301"/>
      <c r="V558" s="301"/>
      <c r="W558" s="301"/>
      <c r="X558" s="301"/>
      <c r="Y558" s="301"/>
      <c r="AA558" s="81"/>
      <c r="AR558" s="90"/>
      <c r="AX558" s="90"/>
      <c r="AY558" s="90"/>
      <c r="AZ558" s="90"/>
      <c r="BA558" s="90"/>
      <c r="BB558" s="90"/>
      <c r="BQ558" s="88"/>
      <c r="BR558" s="88"/>
      <c r="BU558" s="144"/>
      <c r="BV558" s="144"/>
      <c r="BW558" s="144"/>
      <c r="BX558" s="144"/>
      <c r="BY558" s="144"/>
      <c r="BZ558" s="144"/>
    </row>
    <row r="559" spans="20:78" customFormat="1" x14ac:dyDescent="0.25">
      <c r="T559" s="301"/>
      <c r="U559" s="301"/>
      <c r="V559" s="301"/>
      <c r="W559" s="301"/>
      <c r="X559" s="301"/>
      <c r="Y559" s="301"/>
      <c r="AA559" s="81"/>
      <c r="AR559" s="90"/>
      <c r="AX559" s="90"/>
      <c r="AY559" s="90"/>
      <c r="AZ559" s="90"/>
      <c r="BA559" s="90"/>
      <c r="BB559" s="90"/>
      <c r="BQ559" s="88"/>
      <c r="BR559" s="88"/>
      <c r="BU559" s="144"/>
      <c r="BV559" s="144"/>
      <c r="BW559" s="144"/>
      <c r="BX559" s="144"/>
      <c r="BY559" s="144"/>
      <c r="BZ559" s="144"/>
    </row>
    <row r="560" spans="20:78" customFormat="1" x14ac:dyDescent="0.25">
      <c r="T560" s="301"/>
      <c r="U560" s="301"/>
      <c r="V560" s="301"/>
      <c r="W560" s="301"/>
      <c r="X560" s="301"/>
      <c r="Y560" s="301"/>
      <c r="AA560" s="81"/>
      <c r="AR560" s="90"/>
      <c r="AX560" s="90"/>
      <c r="AY560" s="90"/>
      <c r="AZ560" s="90"/>
      <c r="BA560" s="90"/>
      <c r="BB560" s="90"/>
      <c r="BQ560" s="88"/>
      <c r="BR560" s="88"/>
      <c r="BU560" s="144"/>
      <c r="BV560" s="144"/>
      <c r="BW560" s="144"/>
      <c r="BX560" s="144"/>
      <c r="BY560" s="144"/>
      <c r="BZ560" s="144"/>
    </row>
    <row r="561" spans="20:78" customFormat="1" x14ac:dyDescent="0.25">
      <c r="T561" s="301"/>
      <c r="U561" s="301"/>
      <c r="V561" s="301"/>
      <c r="W561" s="301"/>
      <c r="X561" s="301"/>
      <c r="Y561" s="301"/>
      <c r="AA561" s="81"/>
      <c r="AR561" s="90"/>
      <c r="AX561" s="90"/>
      <c r="AY561" s="90"/>
      <c r="AZ561" s="90"/>
      <c r="BA561" s="90"/>
      <c r="BB561" s="90"/>
      <c r="BQ561" s="88"/>
      <c r="BR561" s="88"/>
      <c r="BU561" s="144"/>
      <c r="BV561" s="144"/>
      <c r="BW561" s="144"/>
      <c r="BX561" s="144"/>
      <c r="BY561" s="144"/>
      <c r="BZ561" s="144"/>
    </row>
    <row r="562" spans="20:78" customFormat="1" x14ac:dyDescent="0.25">
      <c r="T562" s="301"/>
      <c r="U562" s="301"/>
      <c r="V562" s="301"/>
      <c r="W562" s="301"/>
      <c r="X562" s="301"/>
      <c r="Y562" s="301"/>
      <c r="AA562" s="81"/>
      <c r="AR562" s="90"/>
      <c r="AX562" s="90"/>
      <c r="AY562" s="90"/>
      <c r="AZ562" s="90"/>
      <c r="BA562" s="90"/>
      <c r="BB562" s="90"/>
      <c r="BQ562" s="88"/>
      <c r="BR562" s="88"/>
      <c r="BU562" s="144"/>
      <c r="BV562" s="144"/>
      <c r="BW562" s="144"/>
      <c r="BX562" s="144"/>
      <c r="BY562" s="144"/>
      <c r="BZ562" s="144"/>
    </row>
    <row r="563" spans="20:78" customFormat="1" x14ac:dyDescent="0.25">
      <c r="T563" s="301"/>
      <c r="U563" s="301"/>
      <c r="V563" s="301"/>
      <c r="W563" s="301"/>
      <c r="X563" s="301"/>
      <c r="Y563" s="301"/>
      <c r="AA563" s="81"/>
      <c r="AR563" s="90"/>
      <c r="AX563" s="90"/>
      <c r="AY563" s="90"/>
      <c r="AZ563" s="90"/>
      <c r="BA563" s="90"/>
      <c r="BB563" s="90"/>
      <c r="BQ563" s="88"/>
      <c r="BR563" s="88"/>
      <c r="BU563" s="144"/>
      <c r="BV563" s="144"/>
      <c r="BW563" s="144"/>
      <c r="BX563" s="144"/>
      <c r="BY563" s="144"/>
      <c r="BZ563" s="144"/>
    </row>
    <row r="564" spans="20:78" customFormat="1" x14ac:dyDescent="0.25">
      <c r="T564" s="301"/>
      <c r="U564" s="301"/>
      <c r="V564" s="301"/>
      <c r="W564" s="301"/>
      <c r="X564" s="301"/>
      <c r="Y564" s="301"/>
      <c r="AA564" s="81"/>
      <c r="AR564" s="90"/>
      <c r="AX564" s="90"/>
      <c r="AY564" s="90"/>
      <c r="AZ564" s="90"/>
      <c r="BA564" s="90"/>
      <c r="BB564" s="90"/>
      <c r="BQ564" s="88"/>
      <c r="BR564" s="88"/>
      <c r="BU564" s="144"/>
      <c r="BV564" s="144"/>
      <c r="BW564" s="144"/>
      <c r="BX564" s="144"/>
      <c r="BY564" s="144"/>
      <c r="BZ564" s="144"/>
    </row>
    <row r="565" spans="20:78" customFormat="1" x14ac:dyDescent="0.25">
      <c r="T565" s="301"/>
      <c r="U565" s="301"/>
      <c r="V565" s="301"/>
      <c r="W565" s="301"/>
      <c r="X565" s="301"/>
      <c r="Y565" s="301"/>
      <c r="AA565" s="81"/>
      <c r="AR565" s="90"/>
      <c r="AX565" s="90"/>
      <c r="AY565" s="90"/>
      <c r="AZ565" s="90"/>
      <c r="BA565" s="90"/>
      <c r="BB565" s="90"/>
      <c r="BQ565" s="88"/>
      <c r="BR565" s="88"/>
      <c r="BU565" s="144"/>
      <c r="BV565" s="144"/>
      <c r="BW565" s="144"/>
      <c r="BX565" s="144"/>
      <c r="BY565" s="144"/>
      <c r="BZ565" s="144"/>
    </row>
    <row r="566" spans="20:78" customFormat="1" x14ac:dyDescent="0.25">
      <c r="T566" s="301"/>
      <c r="U566" s="301"/>
      <c r="V566" s="301"/>
      <c r="W566" s="301"/>
      <c r="X566" s="301"/>
      <c r="Y566" s="301"/>
      <c r="AA566" s="81"/>
      <c r="AR566" s="90"/>
      <c r="AX566" s="90"/>
      <c r="AY566" s="90"/>
      <c r="AZ566" s="90"/>
      <c r="BA566" s="90"/>
      <c r="BB566" s="90"/>
      <c r="BQ566" s="88"/>
      <c r="BR566" s="88"/>
      <c r="BU566" s="144"/>
      <c r="BV566" s="144"/>
      <c r="BW566" s="144"/>
      <c r="BX566" s="144"/>
      <c r="BY566" s="144"/>
      <c r="BZ566" s="144"/>
    </row>
    <row r="567" spans="20:78" customFormat="1" x14ac:dyDescent="0.25">
      <c r="T567" s="301"/>
      <c r="U567" s="301"/>
      <c r="V567" s="301"/>
      <c r="W567" s="301"/>
      <c r="X567" s="301"/>
      <c r="Y567" s="301"/>
      <c r="AA567" s="81"/>
      <c r="AR567" s="90"/>
      <c r="AX567" s="90"/>
      <c r="AY567" s="90"/>
      <c r="AZ567" s="90"/>
      <c r="BA567" s="90"/>
      <c r="BB567" s="90"/>
      <c r="BQ567" s="88"/>
      <c r="BR567" s="88"/>
      <c r="BU567" s="144"/>
      <c r="BV567" s="144"/>
      <c r="BW567" s="144"/>
      <c r="BX567" s="144"/>
      <c r="BY567" s="144"/>
      <c r="BZ567" s="144"/>
    </row>
    <row r="568" spans="20:78" customFormat="1" x14ac:dyDescent="0.25">
      <c r="T568" s="301"/>
      <c r="U568" s="301"/>
      <c r="V568" s="301"/>
      <c r="W568" s="301"/>
      <c r="X568" s="301"/>
      <c r="Y568" s="301"/>
      <c r="AA568" s="81"/>
      <c r="AR568" s="90"/>
      <c r="AX568" s="90"/>
      <c r="AY568" s="90"/>
      <c r="AZ568" s="90"/>
      <c r="BA568" s="90"/>
      <c r="BB568" s="90"/>
      <c r="BQ568" s="88"/>
      <c r="BR568" s="88"/>
      <c r="BU568" s="144"/>
      <c r="BV568" s="144"/>
      <c r="BW568" s="144"/>
      <c r="BX568" s="144"/>
      <c r="BY568" s="144"/>
      <c r="BZ568" s="144"/>
    </row>
    <row r="569" spans="20:78" customFormat="1" x14ac:dyDescent="0.25">
      <c r="T569" s="301"/>
      <c r="U569" s="301"/>
      <c r="V569" s="301"/>
      <c r="W569" s="301"/>
      <c r="X569" s="301"/>
      <c r="Y569" s="301"/>
      <c r="AA569" s="81"/>
      <c r="AR569" s="90"/>
      <c r="AX569" s="90"/>
      <c r="AY569" s="90"/>
      <c r="AZ569" s="90"/>
      <c r="BA569" s="90"/>
      <c r="BB569" s="90"/>
      <c r="BQ569" s="88"/>
      <c r="BR569" s="88"/>
      <c r="BU569" s="144"/>
      <c r="BV569" s="144"/>
      <c r="BW569" s="144"/>
      <c r="BX569" s="144"/>
      <c r="BY569" s="144"/>
      <c r="BZ569" s="144"/>
    </row>
    <row r="570" spans="20:78" customFormat="1" x14ac:dyDescent="0.25">
      <c r="T570" s="301"/>
      <c r="U570" s="301"/>
      <c r="V570" s="301"/>
      <c r="W570" s="301"/>
      <c r="X570" s="301"/>
      <c r="Y570" s="301"/>
      <c r="AA570" s="81"/>
      <c r="AR570" s="90"/>
      <c r="AX570" s="90"/>
      <c r="AY570" s="90"/>
      <c r="AZ570" s="90"/>
      <c r="BA570" s="90"/>
      <c r="BB570" s="90"/>
      <c r="BQ570" s="88"/>
      <c r="BR570" s="88"/>
      <c r="BU570" s="144"/>
      <c r="BV570" s="144"/>
      <c r="BW570" s="144"/>
      <c r="BX570" s="144"/>
      <c r="BY570" s="144"/>
      <c r="BZ570" s="144"/>
    </row>
    <row r="571" spans="20:78" customFormat="1" x14ac:dyDescent="0.25">
      <c r="T571" s="301"/>
      <c r="U571" s="301"/>
      <c r="V571" s="301"/>
      <c r="W571" s="301"/>
      <c r="X571" s="301"/>
      <c r="Y571" s="301"/>
      <c r="AA571" s="81"/>
      <c r="AR571" s="90"/>
      <c r="AX571" s="90"/>
      <c r="AY571" s="90"/>
      <c r="AZ571" s="90"/>
      <c r="BA571" s="90"/>
      <c r="BB571" s="90"/>
      <c r="BQ571" s="88"/>
      <c r="BR571" s="88"/>
      <c r="BU571" s="144"/>
      <c r="BV571" s="144"/>
      <c r="BW571" s="144"/>
      <c r="BX571" s="144"/>
      <c r="BY571" s="144"/>
      <c r="BZ571" s="144"/>
    </row>
    <row r="572" spans="20:78" customFormat="1" x14ac:dyDescent="0.25">
      <c r="T572" s="301"/>
      <c r="U572" s="301"/>
      <c r="V572" s="301"/>
      <c r="W572" s="301"/>
      <c r="X572" s="301"/>
      <c r="Y572" s="301"/>
      <c r="AA572" s="81"/>
      <c r="AR572" s="90"/>
      <c r="AX572" s="90"/>
      <c r="AY572" s="90"/>
      <c r="AZ572" s="90"/>
      <c r="BA572" s="90"/>
      <c r="BB572" s="90"/>
      <c r="BQ572" s="88"/>
      <c r="BR572" s="88"/>
      <c r="BU572" s="144"/>
      <c r="BV572" s="144"/>
      <c r="BW572" s="144"/>
      <c r="BX572" s="144"/>
      <c r="BY572" s="144"/>
      <c r="BZ572" s="144"/>
    </row>
    <row r="573" spans="20:78" customFormat="1" x14ac:dyDescent="0.25">
      <c r="T573" s="301"/>
      <c r="U573" s="301"/>
      <c r="V573" s="301"/>
      <c r="W573" s="301"/>
      <c r="X573" s="301"/>
      <c r="Y573" s="301"/>
      <c r="AA573" s="81"/>
      <c r="AR573" s="90"/>
      <c r="AX573" s="90"/>
      <c r="AY573" s="90"/>
      <c r="AZ573" s="90"/>
      <c r="BA573" s="90"/>
      <c r="BB573" s="90"/>
      <c r="BQ573" s="88"/>
      <c r="BR573" s="88"/>
      <c r="BU573" s="144"/>
      <c r="BV573" s="144"/>
      <c r="BW573" s="144"/>
      <c r="BX573" s="144"/>
      <c r="BY573" s="144"/>
      <c r="BZ573" s="144"/>
    </row>
    <row r="574" spans="20:78" customFormat="1" x14ac:dyDescent="0.25">
      <c r="T574" s="301"/>
      <c r="U574" s="301"/>
      <c r="V574" s="301"/>
      <c r="W574" s="301"/>
      <c r="X574" s="301"/>
      <c r="Y574" s="301"/>
      <c r="AA574" s="81"/>
      <c r="AR574" s="90"/>
      <c r="AX574" s="90"/>
      <c r="AY574" s="90"/>
      <c r="AZ574" s="90"/>
      <c r="BA574" s="90"/>
      <c r="BB574" s="90"/>
      <c r="BQ574" s="88"/>
      <c r="BR574" s="88"/>
      <c r="BU574" s="144"/>
      <c r="BV574" s="144"/>
      <c r="BW574" s="144"/>
      <c r="BX574" s="144"/>
      <c r="BY574" s="144"/>
      <c r="BZ574" s="144"/>
    </row>
    <row r="575" spans="20:78" customFormat="1" x14ac:dyDescent="0.25">
      <c r="T575" s="301"/>
      <c r="U575" s="301"/>
      <c r="V575" s="301"/>
      <c r="W575" s="301"/>
      <c r="X575" s="301"/>
      <c r="Y575" s="301"/>
      <c r="AA575" s="81"/>
      <c r="AR575" s="90"/>
      <c r="AX575" s="90"/>
      <c r="AY575" s="90"/>
      <c r="AZ575" s="90"/>
      <c r="BA575" s="90"/>
      <c r="BB575" s="90"/>
      <c r="BQ575" s="88"/>
      <c r="BR575" s="88"/>
      <c r="BU575" s="144"/>
      <c r="BV575" s="144"/>
      <c r="BW575" s="144"/>
      <c r="BX575" s="144"/>
      <c r="BY575" s="144"/>
      <c r="BZ575" s="144"/>
    </row>
    <row r="576" spans="20:78" customFormat="1" x14ac:dyDescent="0.25">
      <c r="T576" s="301"/>
      <c r="U576" s="301"/>
      <c r="V576" s="301"/>
      <c r="W576" s="301"/>
      <c r="X576" s="301"/>
      <c r="Y576" s="301"/>
      <c r="AA576" s="81"/>
      <c r="AR576" s="90"/>
      <c r="AX576" s="90"/>
      <c r="AY576" s="90"/>
      <c r="AZ576" s="90"/>
      <c r="BA576" s="90"/>
      <c r="BB576" s="90"/>
      <c r="BQ576" s="88"/>
      <c r="BR576" s="88"/>
      <c r="BU576" s="144"/>
      <c r="BV576" s="144"/>
      <c r="BW576" s="144"/>
      <c r="BX576" s="144"/>
      <c r="BY576" s="144"/>
      <c r="BZ576" s="144"/>
    </row>
    <row r="577" spans="20:78" customFormat="1" x14ac:dyDescent="0.25">
      <c r="T577" s="301"/>
      <c r="U577" s="301"/>
      <c r="V577" s="301"/>
      <c r="W577" s="301"/>
      <c r="X577" s="301"/>
      <c r="Y577" s="301"/>
      <c r="AA577" s="81"/>
      <c r="AR577" s="90"/>
      <c r="AX577" s="90"/>
      <c r="AY577" s="90"/>
      <c r="AZ577" s="90"/>
      <c r="BA577" s="90"/>
      <c r="BB577" s="90"/>
      <c r="BQ577" s="88"/>
      <c r="BR577" s="88"/>
      <c r="BU577" s="144"/>
      <c r="BV577" s="144"/>
      <c r="BW577" s="144"/>
      <c r="BX577" s="144"/>
      <c r="BY577" s="144"/>
      <c r="BZ577" s="144"/>
    </row>
    <row r="578" spans="20:78" customFormat="1" x14ac:dyDescent="0.25">
      <c r="T578" s="301"/>
      <c r="U578" s="301"/>
      <c r="V578" s="301"/>
      <c r="W578" s="301"/>
      <c r="X578" s="301"/>
      <c r="Y578" s="301"/>
      <c r="AA578" s="81"/>
      <c r="AR578" s="90"/>
      <c r="AX578" s="90"/>
      <c r="AY578" s="90"/>
      <c r="AZ578" s="90"/>
      <c r="BA578" s="90"/>
      <c r="BB578" s="90"/>
      <c r="BQ578" s="88"/>
      <c r="BR578" s="88"/>
      <c r="BU578" s="144"/>
      <c r="BV578" s="144"/>
      <c r="BW578" s="144"/>
      <c r="BX578" s="144"/>
      <c r="BY578" s="144"/>
      <c r="BZ578" s="144"/>
    </row>
    <row r="579" spans="20:78" customFormat="1" x14ac:dyDescent="0.25">
      <c r="T579" s="301"/>
      <c r="U579" s="301"/>
      <c r="V579" s="301"/>
      <c r="W579" s="301"/>
      <c r="X579" s="301"/>
      <c r="Y579" s="301"/>
      <c r="AA579" s="81"/>
      <c r="AR579" s="90"/>
      <c r="AX579" s="90"/>
      <c r="AY579" s="90"/>
      <c r="AZ579" s="90"/>
      <c r="BA579" s="90"/>
      <c r="BB579" s="90"/>
      <c r="BQ579" s="88"/>
      <c r="BR579" s="88"/>
      <c r="BU579" s="144"/>
      <c r="BV579" s="144"/>
      <c r="BW579" s="144"/>
      <c r="BX579" s="144"/>
      <c r="BY579" s="144"/>
      <c r="BZ579" s="144"/>
    </row>
    <row r="580" spans="20:78" customFormat="1" x14ac:dyDescent="0.25">
      <c r="T580" s="301"/>
      <c r="U580" s="301"/>
      <c r="V580" s="301"/>
      <c r="W580" s="301"/>
      <c r="X580" s="301"/>
      <c r="Y580" s="301"/>
      <c r="AA580" s="81"/>
      <c r="AR580" s="90"/>
      <c r="AX580" s="90"/>
      <c r="AY580" s="90"/>
      <c r="AZ580" s="90"/>
      <c r="BA580" s="90"/>
      <c r="BB580" s="90"/>
      <c r="BQ580" s="88"/>
      <c r="BR580" s="88"/>
      <c r="BU580" s="144"/>
      <c r="BV580" s="144"/>
      <c r="BW580" s="144"/>
      <c r="BX580" s="144"/>
      <c r="BY580" s="144"/>
      <c r="BZ580" s="144"/>
    </row>
    <row r="581" spans="20:78" customFormat="1" x14ac:dyDescent="0.25">
      <c r="T581" s="301"/>
      <c r="U581" s="301"/>
      <c r="V581" s="301"/>
      <c r="W581" s="301"/>
      <c r="X581" s="301"/>
      <c r="Y581" s="301"/>
      <c r="AA581" s="81"/>
      <c r="AR581" s="90"/>
      <c r="AX581" s="90"/>
      <c r="AY581" s="90"/>
      <c r="AZ581" s="90"/>
      <c r="BA581" s="90"/>
      <c r="BB581" s="90"/>
      <c r="BQ581" s="88"/>
      <c r="BR581" s="88"/>
      <c r="BU581" s="144"/>
      <c r="BV581" s="144"/>
      <c r="BW581" s="144"/>
      <c r="BX581" s="144"/>
      <c r="BY581" s="144"/>
      <c r="BZ581" s="144"/>
    </row>
    <row r="582" spans="20:78" customFormat="1" x14ac:dyDescent="0.25">
      <c r="T582" s="301"/>
      <c r="U582" s="301"/>
      <c r="V582" s="301"/>
      <c r="W582" s="301"/>
      <c r="X582" s="301"/>
      <c r="Y582" s="301"/>
      <c r="AA582" s="81"/>
      <c r="AR582" s="90"/>
      <c r="AX582" s="90"/>
      <c r="AY582" s="90"/>
      <c r="AZ582" s="90"/>
      <c r="BA582" s="90"/>
      <c r="BB582" s="90"/>
      <c r="BQ582" s="88"/>
      <c r="BR582" s="88"/>
      <c r="BU582" s="144"/>
      <c r="BV582" s="144"/>
      <c r="BW582" s="144"/>
      <c r="BX582" s="144"/>
      <c r="BY582" s="144"/>
      <c r="BZ582" s="144"/>
    </row>
    <row r="583" spans="20:78" customFormat="1" x14ac:dyDescent="0.25">
      <c r="T583" s="301"/>
      <c r="U583" s="301"/>
      <c r="V583" s="301"/>
      <c r="W583" s="301"/>
      <c r="X583" s="301"/>
      <c r="Y583" s="301"/>
      <c r="AA583" s="81"/>
      <c r="AR583" s="90"/>
      <c r="AX583" s="90"/>
      <c r="AY583" s="90"/>
      <c r="AZ583" s="90"/>
      <c r="BA583" s="90"/>
      <c r="BB583" s="90"/>
      <c r="BQ583" s="88"/>
      <c r="BR583" s="88"/>
      <c r="BU583" s="144"/>
      <c r="BV583" s="144"/>
      <c r="BW583" s="144"/>
      <c r="BX583" s="144"/>
      <c r="BY583" s="144"/>
      <c r="BZ583" s="144"/>
    </row>
    <row r="584" spans="20:78" customFormat="1" x14ac:dyDescent="0.25">
      <c r="T584" s="301"/>
      <c r="U584" s="301"/>
      <c r="V584" s="301"/>
      <c r="W584" s="301"/>
      <c r="X584" s="301"/>
      <c r="Y584" s="301"/>
      <c r="AA584" s="81"/>
      <c r="AR584" s="90"/>
      <c r="AX584" s="90"/>
      <c r="AY584" s="90"/>
      <c r="AZ584" s="90"/>
      <c r="BA584" s="90"/>
      <c r="BB584" s="90"/>
      <c r="BQ584" s="88"/>
      <c r="BR584" s="88"/>
      <c r="BU584" s="144"/>
      <c r="BV584" s="144"/>
      <c r="BW584" s="144"/>
      <c r="BX584" s="144"/>
      <c r="BY584" s="144"/>
      <c r="BZ584" s="144"/>
    </row>
    <row r="585" spans="20:78" customFormat="1" x14ac:dyDescent="0.25">
      <c r="T585" s="301"/>
      <c r="U585" s="301"/>
      <c r="V585" s="301"/>
      <c r="W585" s="301"/>
      <c r="X585" s="301"/>
      <c r="Y585" s="301"/>
      <c r="AA585" s="81"/>
      <c r="AR585" s="90"/>
      <c r="AX585" s="90"/>
      <c r="AY585" s="90"/>
      <c r="AZ585" s="90"/>
      <c r="BA585" s="90"/>
      <c r="BB585" s="90"/>
      <c r="BQ585" s="88"/>
      <c r="BR585" s="88"/>
      <c r="BU585" s="144"/>
      <c r="BV585" s="144"/>
      <c r="BW585" s="144"/>
      <c r="BX585" s="144"/>
      <c r="BY585" s="144"/>
      <c r="BZ585" s="144"/>
    </row>
    <row r="586" spans="20:78" customFormat="1" x14ac:dyDescent="0.25">
      <c r="T586" s="301"/>
      <c r="U586" s="301"/>
      <c r="V586" s="301"/>
      <c r="W586" s="301"/>
      <c r="X586" s="301"/>
      <c r="Y586" s="301"/>
      <c r="AA586" s="81"/>
      <c r="AR586" s="90"/>
      <c r="AX586" s="90"/>
      <c r="AY586" s="90"/>
      <c r="AZ586" s="90"/>
      <c r="BA586" s="90"/>
      <c r="BB586" s="90"/>
      <c r="BQ586" s="88"/>
      <c r="BR586" s="88"/>
      <c r="BU586" s="144"/>
      <c r="BV586" s="144"/>
      <c r="BW586" s="144"/>
      <c r="BX586" s="144"/>
      <c r="BY586" s="144"/>
      <c r="BZ586" s="144"/>
    </row>
    <row r="587" spans="20:78" customFormat="1" x14ac:dyDescent="0.25">
      <c r="T587" s="301"/>
      <c r="U587" s="301"/>
      <c r="V587" s="301"/>
      <c r="W587" s="301"/>
      <c r="X587" s="301"/>
      <c r="Y587" s="301"/>
      <c r="AA587" s="81"/>
      <c r="AR587" s="90"/>
      <c r="AX587" s="90"/>
      <c r="AY587" s="90"/>
      <c r="AZ587" s="90"/>
      <c r="BA587" s="90"/>
      <c r="BB587" s="90"/>
      <c r="BQ587" s="88"/>
      <c r="BR587" s="88"/>
      <c r="BU587" s="144"/>
      <c r="BV587" s="144"/>
      <c r="BW587" s="144"/>
      <c r="BX587" s="144"/>
      <c r="BY587" s="144"/>
      <c r="BZ587" s="144"/>
    </row>
    <row r="588" spans="20:78" customFormat="1" x14ac:dyDescent="0.25">
      <c r="T588" s="301"/>
      <c r="U588" s="301"/>
      <c r="V588" s="301"/>
      <c r="W588" s="301"/>
      <c r="X588" s="301"/>
      <c r="Y588" s="301"/>
      <c r="AA588" s="81"/>
      <c r="AR588" s="90"/>
      <c r="AX588" s="90"/>
      <c r="AY588" s="90"/>
      <c r="AZ588" s="90"/>
      <c r="BA588" s="90"/>
      <c r="BB588" s="90"/>
      <c r="BQ588" s="88"/>
      <c r="BR588" s="88"/>
      <c r="BU588" s="144"/>
      <c r="BV588" s="144"/>
      <c r="BW588" s="144"/>
      <c r="BX588" s="144"/>
      <c r="BY588" s="144"/>
      <c r="BZ588" s="144"/>
    </row>
    <row r="589" spans="20:78" customFormat="1" x14ac:dyDescent="0.25">
      <c r="T589" s="301"/>
      <c r="U589" s="301"/>
      <c r="V589" s="301"/>
      <c r="W589" s="301"/>
      <c r="X589" s="301"/>
      <c r="Y589" s="301"/>
      <c r="AA589" s="81"/>
      <c r="AR589" s="90"/>
      <c r="AX589" s="90"/>
      <c r="AY589" s="90"/>
      <c r="AZ589" s="90"/>
      <c r="BA589" s="90"/>
      <c r="BB589" s="90"/>
      <c r="BQ589" s="88"/>
      <c r="BR589" s="88"/>
      <c r="BU589" s="144"/>
      <c r="BV589" s="144"/>
      <c r="BW589" s="144"/>
      <c r="BX589" s="144"/>
      <c r="BY589" s="144"/>
      <c r="BZ589" s="144"/>
    </row>
    <row r="590" spans="20:78" customFormat="1" x14ac:dyDescent="0.25">
      <c r="T590" s="301"/>
      <c r="U590" s="301"/>
      <c r="V590" s="301"/>
      <c r="W590" s="301"/>
      <c r="X590" s="301"/>
      <c r="Y590" s="301"/>
      <c r="AA590" s="81"/>
      <c r="AR590" s="90"/>
      <c r="AX590" s="90"/>
      <c r="AY590" s="90"/>
      <c r="AZ590" s="90"/>
      <c r="BA590" s="90"/>
      <c r="BB590" s="90"/>
      <c r="BQ590" s="88"/>
      <c r="BR590" s="88"/>
      <c r="BU590" s="144"/>
      <c r="BV590" s="144"/>
      <c r="BW590" s="144"/>
      <c r="BX590" s="144"/>
      <c r="BY590" s="144"/>
      <c r="BZ590" s="144"/>
    </row>
    <row r="591" spans="20:78" customFormat="1" x14ac:dyDescent="0.25">
      <c r="T591" s="301"/>
      <c r="U591" s="301"/>
      <c r="V591" s="301"/>
      <c r="W591" s="301"/>
      <c r="X591" s="301"/>
      <c r="Y591" s="301"/>
      <c r="AA591" s="81"/>
      <c r="AR591" s="90"/>
      <c r="AX591" s="90"/>
      <c r="AY591" s="90"/>
      <c r="AZ591" s="90"/>
      <c r="BA591" s="90"/>
      <c r="BB591" s="90"/>
      <c r="BQ591" s="88"/>
      <c r="BR591" s="88"/>
      <c r="BU591" s="144"/>
      <c r="BV591" s="144"/>
      <c r="BW591" s="144"/>
      <c r="BX591" s="144"/>
      <c r="BY591" s="144"/>
      <c r="BZ591" s="144"/>
    </row>
    <row r="592" spans="20:78" customFormat="1" x14ac:dyDescent="0.25">
      <c r="T592" s="301"/>
      <c r="U592" s="301"/>
      <c r="V592" s="301"/>
      <c r="W592" s="301"/>
      <c r="X592" s="301"/>
      <c r="Y592" s="301"/>
      <c r="AA592" s="81"/>
      <c r="AR592" s="90"/>
      <c r="AX592" s="90"/>
      <c r="AY592" s="90"/>
      <c r="AZ592" s="90"/>
      <c r="BA592" s="90"/>
      <c r="BB592" s="90"/>
      <c r="BQ592" s="88"/>
      <c r="BR592" s="88"/>
      <c r="BU592" s="144"/>
      <c r="BV592" s="144"/>
      <c r="BW592" s="144"/>
      <c r="BX592" s="144"/>
      <c r="BY592" s="144"/>
      <c r="BZ592" s="144"/>
    </row>
    <row r="593" spans="20:78" customFormat="1" x14ac:dyDescent="0.25">
      <c r="T593" s="301"/>
      <c r="U593" s="301"/>
      <c r="V593" s="301"/>
      <c r="W593" s="301"/>
      <c r="X593" s="301"/>
      <c r="Y593" s="301"/>
      <c r="AA593" s="81"/>
      <c r="AR593" s="90"/>
      <c r="AX593" s="90"/>
      <c r="AY593" s="90"/>
      <c r="AZ593" s="90"/>
      <c r="BA593" s="90"/>
      <c r="BB593" s="90"/>
      <c r="BQ593" s="88"/>
      <c r="BR593" s="88"/>
      <c r="BU593" s="144"/>
      <c r="BV593" s="144"/>
      <c r="BW593" s="144"/>
      <c r="BX593" s="144"/>
      <c r="BY593" s="144"/>
      <c r="BZ593" s="144"/>
    </row>
    <row r="594" spans="20:78" customFormat="1" x14ac:dyDescent="0.25">
      <c r="T594" s="301"/>
      <c r="U594" s="301"/>
      <c r="V594" s="301"/>
      <c r="W594" s="301"/>
      <c r="X594" s="301"/>
      <c r="Y594" s="301"/>
      <c r="AA594" s="81"/>
      <c r="AR594" s="90"/>
      <c r="AX594" s="90"/>
      <c r="AY594" s="90"/>
      <c r="AZ594" s="90"/>
      <c r="BA594" s="90"/>
      <c r="BB594" s="90"/>
      <c r="BQ594" s="88"/>
      <c r="BR594" s="88"/>
      <c r="BU594" s="144"/>
      <c r="BV594" s="144"/>
      <c r="BW594" s="144"/>
      <c r="BX594" s="144"/>
      <c r="BY594" s="144"/>
      <c r="BZ594" s="144"/>
    </row>
    <row r="595" spans="20:78" customFormat="1" x14ac:dyDescent="0.25">
      <c r="T595" s="301"/>
      <c r="U595" s="301"/>
      <c r="V595" s="301"/>
      <c r="W595" s="301"/>
      <c r="X595" s="301"/>
      <c r="Y595" s="301"/>
      <c r="AA595" s="81"/>
      <c r="AR595" s="90"/>
      <c r="AX595" s="90"/>
      <c r="AY595" s="90"/>
      <c r="AZ595" s="90"/>
      <c r="BA595" s="90"/>
      <c r="BB595" s="90"/>
      <c r="BQ595" s="88"/>
      <c r="BR595" s="88"/>
      <c r="BU595" s="144"/>
      <c r="BV595" s="144"/>
      <c r="BW595" s="144"/>
      <c r="BX595" s="144"/>
      <c r="BY595" s="144"/>
      <c r="BZ595" s="144"/>
    </row>
    <row r="596" spans="20:78" customFormat="1" x14ac:dyDescent="0.25">
      <c r="T596" s="301"/>
      <c r="U596" s="301"/>
      <c r="V596" s="301"/>
      <c r="W596" s="301"/>
      <c r="X596" s="301"/>
      <c r="Y596" s="301"/>
      <c r="AA596" s="81"/>
      <c r="AR596" s="90"/>
      <c r="AX596" s="90"/>
      <c r="AY596" s="90"/>
      <c r="AZ596" s="90"/>
      <c r="BA596" s="90"/>
      <c r="BB596" s="90"/>
      <c r="BQ596" s="88"/>
      <c r="BR596" s="88"/>
      <c r="BU596" s="144"/>
      <c r="BV596" s="144"/>
      <c r="BW596" s="144"/>
      <c r="BX596" s="144"/>
      <c r="BY596" s="144"/>
      <c r="BZ596" s="144"/>
    </row>
    <row r="597" spans="20:78" customFormat="1" x14ac:dyDescent="0.25">
      <c r="T597" s="301"/>
      <c r="U597" s="301"/>
      <c r="V597" s="301"/>
      <c r="W597" s="301"/>
      <c r="X597" s="301"/>
      <c r="Y597" s="301"/>
      <c r="AA597" s="81"/>
      <c r="AR597" s="90"/>
      <c r="AX597" s="90"/>
      <c r="AY597" s="90"/>
      <c r="AZ597" s="90"/>
      <c r="BA597" s="90"/>
      <c r="BB597" s="90"/>
      <c r="BQ597" s="88"/>
      <c r="BR597" s="88"/>
      <c r="BU597" s="144"/>
      <c r="BV597" s="144"/>
      <c r="BW597" s="144"/>
      <c r="BX597" s="144"/>
      <c r="BY597" s="144"/>
      <c r="BZ597" s="144"/>
    </row>
    <row r="598" spans="20:78" customFormat="1" x14ac:dyDescent="0.25">
      <c r="T598" s="301"/>
      <c r="U598" s="301"/>
      <c r="V598" s="301"/>
      <c r="W598" s="301"/>
      <c r="X598" s="301"/>
      <c r="Y598" s="301"/>
      <c r="AA598" s="81"/>
      <c r="AR598" s="90"/>
      <c r="AX598" s="90"/>
      <c r="AY598" s="90"/>
      <c r="AZ598" s="90"/>
      <c r="BA598" s="90"/>
      <c r="BB598" s="90"/>
      <c r="BQ598" s="88"/>
      <c r="BR598" s="88"/>
      <c r="BU598" s="144"/>
      <c r="BV598" s="144"/>
      <c r="BW598" s="144"/>
      <c r="BX598" s="144"/>
      <c r="BY598" s="144"/>
      <c r="BZ598" s="144"/>
    </row>
    <row r="599" spans="20:78" customFormat="1" x14ac:dyDescent="0.25">
      <c r="T599" s="301"/>
      <c r="U599" s="301"/>
      <c r="V599" s="301"/>
      <c r="W599" s="301"/>
      <c r="X599" s="301"/>
      <c r="Y599" s="301"/>
      <c r="AA599" s="81"/>
      <c r="AR599" s="90"/>
      <c r="AX599" s="90"/>
      <c r="AY599" s="90"/>
      <c r="AZ599" s="90"/>
      <c r="BA599" s="90"/>
      <c r="BB599" s="90"/>
      <c r="BQ599" s="88"/>
      <c r="BR599" s="88"/>
      <c r="BU599" s="144"/>
      <c r="BV599" s="144"/>
      <c r="BW599" s="144"/>
      <c r="BX599" s="144"/>
      <c r="BY599" s="144"/>
      <c r="BZ599" s="144"/>
    </row>
    <row r="600" spans="20:78" customFormat="1" x14ac:dyDescent="0.25">
      <c r="T600" s="301"/>
      <c r="U600" s="301"/>
      <c r="V600" s="301"/>
      <c r="W600" s="301"/>
      <c r="X600" s="301"/>
      <c r="Y600" s="301"/>
      <c r="AA600" s="81"/>
      <c r="AR600" s="90"/>
      <c r="AX600" s="90"/>
      <c r="AY600" s="90"/>
      <c r="AZ600" s="90"/>
      <c r="BA600" s="90"/>
      <c r="BB600" s="90"/>
      <c r="BQ600" s="88"/>
      <c r="BR600" s="88"/>
      <c r="BU600" s="144"/>
      <c r="BV600" s="144"/>
      <c r="BW600" s="144"/>
      <c r="BX600" s="144"/>
      <c r="BY600" s="144"/>
      <c r="BZ600" s="144"/>
    </row>
    <row r="601" spans="20:78" customFormat="1" x14ac:dyDescent="0.25">
      <c r="T601" s="301"/>
      <c r="U601" s="301"/>
      <c r="V601" s="301"/>
      <c r="W601" s="301"/>
      <c r="X601" s="301"/>
      <c r="Y601" s="301"/>
      <c r="AA601" s="81"/>
      <c r="AR601" s="90"/>
      <c r="AX601" s="90"/>
      <c r="AY601" s="90"/>
      <c r="AZ601" s="90"/>
      <c r="BA601" s="90"/>
      <c r="BB601" s="90"/>
      <c r="BQ601" s="88"/>
      <c r="BR601" s="88"/>
      <c r="BU601" s="144"/>
      <c r="BV601" s="144"/>
      <c r="BW601" s="144"/>
      <c r="BX601" s="144"/>
      <c r="BY601" s="144"/>
      <c r="BZ601" s="144"/>
    </row>
    <row r="602" spans="20:78" customFormat="1" x14ac:dyDescent="0.25">
      <c r="T602" s="301"/>
      <c r="U602" s="301"/>
      <c r="V602" s="301"/>
      <c r="W602" s="301"/>
      <c r="X602" s="301"/>
      <c r="Y602" s="301"/>
      <c r="AA602" s="81"/>
      <c r="AR602" s="90"/>
      <c r="AX602" s="90"/>
      <c r="AY602" s="90"/>
      <c r="AZ602" s="90"/>
      <c r="BA602" s="90"/>
      <c r="BB602" s="90"/>
      <c r="BQ602" s="88"/>
      <c r="BR602" s="88"/>
      <c r="BU602" s="144"/>
      <c r="BV602" s="144"/>
      <c r="BW602" s="144"/>
      <c r="BX602" s="144"/>
      <c r="BY602" s="144"/>
      <c r="BZ602" s="144"/>
    </row>
    <row r="603" spans="20:78" customFormat="1" x14ac:dyDescent="0.25">
      <c r="T603" s="301"/>
      <c r="U603" s="301"/>
      <c r="V603" s="301"/>
      <c r="W603" s="301"/>
      <c r="X603" s="301"/>
      <c r="Y603" s="301"/>
      <c r="AA603" s="81"/>
      <c r="AR603" s="90"/>
      <c r="AX603" s="90"/>
      <c r="AY603" s="90"/>
      <c r="AZ603" s="90"/>
      <c r="BA603" s="90"/>
      <c r="BB603" s="90"/>
      <c r="BQ603" s="88"/>
      <c r="BR603" s="88"/>
      <c r="BU603" s="144"/>
      <c r="BV603" s="144"/>
      <c r="BW603" s="144"/>
      <c r="BX603" s="144"/>
      <c r="BY603" s="144"/>
      <c r="BZ603" s="144"/>
    </row>
    <row r="604" spans="20:78" customFormat="1" x14ac:dyDescent="0.25">
      <c r="T604" s="301"/>
      <c r="U604" s="301"/>
      <c r="V604" s="301"/>
      <c r="W604" s="301"/>
      <c r="X604" s="301"/>
      <c r="Y604" s="301"/>
      <c r="AA604" s="81"/>
      <c r="AR604" s="90"/>
      <c r="AX604" s="90"/>
      <c r="AY604" s="90"/>
      <c r="AZ604" s="90"/>
      <c r="BA604" s="90"/>
      <c r="BB604" s="90"/>
      <c r="BQ604" s="88"/>
      <c r="BR604" s="88"/>
      <c r="BU604" s="144"/>
      <c r="BV604" s="144"/>
      <c r="BW604" s="144"/>
      <c r="BX604" s="144"/>
      <c r="BY604" s="144"/>
      <c r="BZ604" s="144"/>
    </row>
    <row r="605" spans="20:78" customFormat="1" x14ac:dyDescent="0.25">
      <c r="T605" s="301"/>
      <c r="U605" s="301"/>
      <c r="V605" s="301"/>
      <c r="W605" s="301"/>
      <c r="X605" s="301"/>
      <c r="Y605" s="301"/>
      <c r="AA605" s="81"/>
      <c r="AR605" s="90"/>
      <c r="AX605" s="90"/>
      <c r="AY605" s="90"/>
      <c r="AZ605" s="90"/>
      <c r="BA605" s="90"/>
      <c r="BB605" s="90"/>
      <c r="BQ605" s="88"/>
      <c r="BR605" s="88"/>
      <c r="BU605" s="144"/>
      <c r="BV605" s="144"/>
      <c r="BW605" s="144"/>
      <c r="BX605" s="144"/>
      <c r="BY605" s="144"/>
      <c r="BZ605" s="144"/>
    </row>
    <row r="606" spans="20:78" customFormat="1" x14ac:dyDescent="0.25">
      <c r="T606" s="301"/>
      <c r="U606" s="301"/>
      <c r="V606" s="301"/>
      <c r="W606" s="301"/>
      <c r="X606" s="301"/>
      <c r="Y606" s="301"/>
      <c r="AA606" s="81"/>
      <c r="AR606" s="90"/>
      <c r="AX606" s="90"/>
      <c r="AY606" s="90"/>
      <c r="AZ606" s="90"/>
      <c r="BA606" s="90"/>
      <c r="BB606" s="90"/>
      <c r="BQ606" s="88"/>
      <c r="BR606" s="88"/>
      <c r="BU606" s="144"/>
      <c r="BV606" s="144"/>
      <c r="BW606" s="144"/>
      <c r="BX606" s="144"/>
      <c r="BY606" s="144"/>
      <c r="BZ606" s="144"/>
    </row>
    <row r="607" spans="20:78" customFormat="1" x14ac:dyDescent="0.25">
      <c r="T607" s="301"/>
      <c r="U607" s="301"/>
      <c r="V607" s="301"/>
      <c r="W607" s="301"/>
      <c r="X607" s="301"/>
      <c r="Y607" s="301"/>
      <c r="AA607" s="81"/>
      <c r="AR607" s="90"/>
      <c r="AX607" s="90"/>
      <c r="AY607" s="90"/>
      <c r="AZ607" s="90"/>
      <c r="BA607" s="90"/>
      <c r="BB607" s="90"/>
      <c r="BQ607" s="88"/>
      <c r="BR607" s="88"/>
      <c r="BU607" s="144"/>
      <c r="BV607" s="144"/>
      <c r="BW607" s="144"/>
      <c r="BX607" s="144"/>
      <c r="BY607" s="144"/>
      <c r="BZ607" s="144"/>
    </row>
    <row r="608" spans="20:78" customFormat="1" x14ac:dyDescent="0.25">
      <c r="T608" s="301"/>
      <c r="U608" s="301"/>
      <c r="V608" s="301"/>
      <c r="W608" s="301"/>
      <c r="X608" s="301"/>
      <c r="Y608" s="301"/>
      <c r="AA608" s="81"/>
      <c r="AR608" s="90"/>
      <c r="AX608" s="90"/>
      <c r="AY608" s="90"/>
      <c r="AZ608" s="90"/>
      <c r="BA608" s="90"/>
      <c r="BB608" s="90"/>
      <c r="BQ608" s="88"/>
      <c r="BR608" s="88"/>
      <c r="BU608" s="144"/>
      <c r="BV608" s="144"/>
      <c r="BW608" s="144"/>
      <c r="BX608" s="144"/>
      <c r="BY608" s="144"/>
      <c r="BZ608" s="144"/>
    </row>
    <row r="609" spans="20:78" customFormat="1" x14ac:dyDescent="0.25">
      <c r="T609" s="301"/>
      <c r="U609" s="301"/>
      <c r="V609" s="301"/>
      <c r="W609" s="301"/>
      <c r="X609" s="301"/>
      <c r="Y609" s="301"/>
      <c r="AA609" s="81"/>
      <c r="AR609" s="90"/>
      <c r="AX609" s="90"/>
      <c r="AY609" s="90"/>
      <c r="AZ609" s="90"/>
      <c r="BA609" s="90"/>
      <c r="BB609" s="90"/>
      <c r="BQ609" s="88"/>
      <c r="BR609" s="88"/>
      <c r="BU609" s="144"/>
      <c r="BV609" s="144"/>
      <c r="BW609" s="144"/>
      <c r="BX609" s="144"/>
      <c r="BY609" s="144"/>
      <c r="BZ609" s="144"/>
    </row>
    <row r="610" spans="20:78" customFormat="1" x14ac:dyDescent="0.25">
      <c r="T610" s="301"/>
      <c r="U610" s="301"/>
      <c r="V610" s="301"/>
      <c r="W610" s="301"/>
      <c r="X610" s="301"/>
      <c r="Y610" s="301"/>
      <c r="AA610" s="81"/>
      <c r="AR610" s="90"/>
      <c r="AX610" s="90"/>
      <c r="AY610" s="90"/>
      <c r="AZ610" s="90"/>
      <c r="BA610" s="90"/>
      <c r="BB610" s="90"/>
      <c r="BQ610" s="88"/>
      <c r="BR610" s="88"/>
      <c r="BU610" s="144"/>
      <c r="BV610" s="144"/>
      <c r="BW610" s="144"/>
      <c r="BX610" s="144"/>
      <c r="BY610" s="144"/>
      <c r="BZ610" s="144"/>
    </row>
    <row r="611" spans="20:78" customFormat="1" x14ac:dyDescent="0.25">
      <c r="T611" s="301"/>
      <c r="U611" s="301"/>
      <c r="V611" s="301"/>
      <c r="W611" s="301"/>
      <c r="X611" s="301"/>
      <c r="Y611" s="301"/>
      <c r="AA611" s="81"/>
      <c r="AR611" s="90"/>
      <c r="AX611" s="90"/>
      <c r="AY611" s="90"/>
      <c r="AZ611" s="90"/>
      <c r="BA611" s="90"/>
      <c r="BB611" s="90"/>
      <c r="BQ611" s="88"/>
      <c r="BR611" s="88"/>
      <c r="BU611" s="144"/>
      <c r="BV611" s="144"/>
      <c r="BW611" s="144"/>
      <c r="BX611" s="144"/>
      <c r="BY611" s="144"/>
      <c r="BZ611" s="144"/>
    </row>
    <row r="612" spans="20:78" customFormat="1" x14ac:dyDescent="0.25">
      <c r="T612" s="301"/>
      <c r="U612" s="301"/>
      <c r="V612" s="301"/>
      <c r="W612" s="301"/>
      <c r="X612" s="301"/>
      <c r="Y612" s="301"/>
      <c r="AA612" s="81"/>
      <c r="AR612" s="90"/>
      <c r="AX612" s="90"/>
      <c r="AY612" s="90"/>
      <c r="AZ612" s="90"/>
      <c r="BA612" s="90"/>
      <c r="BB612" s="90"/>
      <c r="BQ612" s="88"/>
      <c r="BR612" s="88"/>
      <c r="BU612" s="144"/>
      <c r="BV612" s="144"/>
      <c r="BW612" s="144"/>
      <c r="BX612" s="144"/>
      <c r="BY612" s="144"/>
      <c r="BZ612" s="144"/>
    </row>
    <row r="613" spans="20:78" customFormat="1" x14ac:dyDescent="0.25">
      <c r="T613" s="301"/>
      <c r="U613" s="301"/>
      <c r="V613" s="301"/>
      <c r="W613" s="301"/>
      <c r="X613" s="301"/>
      <c r="Y613" s="301"/>
      <c r="AA613" s="81"/>
      <c r="AR613" s="90"/>
      <c r="AX613" s="90"/>
      <c r="AY613" s="90"/>
      <c r="AZ613" s="90"/>
      <c r="BA613" s="90"/>
      <c r="BB613" s="90"/>
      <c r="BQ613" s="88"/>
      <c r="BR613" s="88"/>
      <c r="BU613" s="144"/>
      <c r="BV613" s="144"/>
      <c r="BW613" s="144"/>
      <c r="BX613" s="144"/>
      <c r="BY613" s="144"/>
      <c r="BZ613" s="144"/>
    </row>
    <row r="614" spans="20:78" customFormat="1" x14ac:dyDescent="0.25">
      <c r="T614" s="301"/>
      <c r="U614" s="301"/>
      <c r="V614" s="301"/>
      <c r="W614" s="301"/>
      <c r="X614" s="301"/>
      <c r="Y614" s="301"/>
      <c r="AA614" s="81"/>
      <c r="AR614" s="90"/>
      <c r="AX614" s="90"/>
      <c r="AY614" s="90"/>
      <c r="AZ614" s="90"/>
      <c r="BA614" s="90"/>
      <c r="BB614" s="90"/>
      <c r="BQ614" s="88"/>
      <c r="BR614" s="88"/>
      <c r="BU614" s="144"/>
      <c r="BV614" s="144"/>
      <c r="BW614" s="144"/>
      <c r="BX614" s="144"/>
      <c r="BY614" s="144"/>
      <c r="BZ614" s="144"/>
    </row>
    <row r="615" spans="20:78" customFormat="1" x14ac:dyDescent="0.25">
      <c r="T615" s="301"/>
      <c r="U615" s="301"/>
      <c r="V615" s="301"/>
      <c r="W615" s="301"/>
      <c r="X615" s="301"/>
      <c r="Y615" s="301"/>
      <c r="AA615" s="81"/>
      <c r="AR615" s="90"/>
      <c r="AX615" s="90"/>
      <c r="AY615" s="90"/>
      <c r="AZ615" s="90"/>
      <c r="BA615" s="90"/>
      <c r="BB615" s="90"/>
      <c r="BQ615" s="88"/>
      <c r="BR615" s="88"/>
      <c r="BU615" s="144"/>
      <c r="BV615" s="144"/>
      <c r="BW615" s="144"/>
      <c r="BX615" s="144"/>
      <c r="BY615" s="144"/>
      <c r="BZ615" s="144"/>
    </row>
    <row r="616" spans="20:78" customFormat="1" x14ac:dyDescent="0.25">
      <c r="T616" s="301"/>
      <c r="U616" s="301"/>
      <c r="V616" s="301"/>
      <c r="W616" s="301"/>
      <c r="X616" s="301"/>
      <c r="Y616" s="301"/>
      <c r="AA616" s="81"/>
      <c r="AR616" s="90"/>
      <c r="AX616" s="90"/>
      <c r="AY616" s="90"/>
      <c r="AZ616" s="90"/>
      <c r="BA616" s="90"/>
      <c r="BB616" s="90"/>
      <c r="BQ616" s="88"/>
      <c r="BR616" s="88"/>
      <c r="BU616" s="144"/>
      <c r="BV616" s="144"/>
      <c r="BW616" s="144"/>
      <c r="BX616" s="144"/>
      <c r="BY616" s="144"/>
      <c r="BZ616" s="144"/>
    </row>
    <row r="617" spans="20:78" customFormat="1" x14ac:dyDescent="0.25">
      <c r="T617" s="301"/>
      <c r="U617" s="301"/>
      <c r="V617" s="301"/>
      <c r="W617" s="301"/>
      <c r="X617" s="301"/>
      <c r="Y617" s="301"/>
      <c r="AA617" s="81"/>
      <c r="AR617" s="90"/>
      <c r="AX617" s="90"/>
      <c r="AY617" s="90"/>
      <c r="AZ617" s="90"/>
      <c r="BA617" s="90"/>
      <c r="BB617" s="90"/>
      <c r="BQ617" s="88"/>
      <c r="BR617" s="88"/>
      <c r="BU617" s="144"/>
      <c r="BV617" s="144"/>
      <c r="BW617" s="144"/>
      <c r="BX617" s="144"/>
      <c r="BY617" s="144"/>
      <c r="BZ617" s="144"/>
    </row>
    <row r="618" spans="20:78" customFormat="1" x14ac:dyDescent="0.25">
      <c r="T618" s="301"/>
      <c r="U618" s="301"/>
      <c r="V618" s="301"/>
      <c r="W618" s="301"/>
      <c r="X618" s="301"/>
      <c r="Y618" s="301"/>
      <c r="AA618" s="81"/>
      <c r="AR618" s="90"/>
      <c r="AX618" s="90"/>
      <c r="AY618" s="90"/>
      <c r="AZ618" s="90"/>
      <c r="BA618" s="90"/>
      <c r="BB618" s="90"/>
      <c r="BQ618" s="88"/>
      <c r="BR618" s="88"/>
      <c r="BU618" s="144"/>
      <c r="BV618" s="144"/>
      <c r="BW618" s="144"/>
      <c r="BX618" s="144"/>
      <c r="BY618" s="144"/>
      <c r="BZ618" s="144"/>
    </row>
    <row r="619" spans="20:78" customFormat="1" x14ac:dyDescent="0.25">
      <c r="T619" s="301"/>
      <c r="U619" s="301"/>
      <c r="V619" s="301"/>
      <c r="W619" s="301"/>
      <c r="X619" s="301"/>
      <c r="Y619" s="301"/>
      <c r="AA619" s="81"/>
      <c r="AR619" s="90"/>
      <c r="AX619" s="90"/>
      <c r="AY619" s="90"/>
      <c r="AZ619" s="90"/>
      <c r="BA619" s="90"/>
      <c r="BB619" s="90"/>
      <c r="BQ619" s="88"/>
      <c r="BR619" s="88"/>
      <c r="BU619" s="144"/>
      <c r="BV619" s="144"/>
      <c r="BW619" s="144"/>
      <c r="BX619" s="144"/>
      <c r="BY619" s="144"/>
      <c r="BZ619" s="144"/>
    </row>
    <row r="620" spans="20:78" customFormat="1" x14ac:dyDescent="0.25">
      <c r="T620" s="301"/>
      <c r="U620" s="301"/>
      <c r="V620" s="301"/>
      <c r="W620" s="301"/>
      <c r="X620" s="301"/>
      <c r="Y620" s="301"/>
      <c r="AA620" s="81"/>
      <c r="AR620" s="90"/>
      <c r="AX620" s="90"/>
      <c r="AY620" s="90"/>
      <c r="AZ620" s="90"/>
      <c r="BA620" s="90"/>
      <c r="BB620" s="90"/>
      <c r="BQ620" s="88"/>
      <c r="BR620" s="88"/>
      <c r="BU620" s="144"/>
      <c r="BV620" s="144"/>
      <c r="BW620" s="144"/>
      <c r="BX620" s="144"/>
      <c r="BY620" s="144"/>
      <c r="BZ620" s="144"/>
    </row>
    <row r="621" spans="20:78" customFormat="1" x14ac:dyDescent="0.25">
      <c r="T621" s="301"/>
      <c r="U621" s="301"/>
      <c r="V621" s="301"/>
      <c r="W621" s="301"/>
      <c r="X621" s="301"/>
      <c r="Y621" s="301"/>
      <c r="AA621" s="81"/>
      <c r="AR621" s="90"/>
      <c r="AX621" s="90"/>
      <c r="AY621" s="90"/>
      <c r="AZ621" s="90"/>
      <c r="BA621" s="90"/>
      <c r="BB621" s="90"/>
      <c r="BQ621" s="88"/>
      <c r="BR621" s="88"/>
      <c r="BU621" s="144"/>
      <c r="BV621" s="144"/>
      <c r="BW621" s="144"/>
      <c r="BX621" s="144"/>
      <c r="BY621" s="144"/>
      <c r="BZ621" s="144"/>
    </row>
    <row r="622" spans="20:78" customFormat="1" x14ac:dyDescent="0.25">
      <c r="T622" s="301"/>
      <c r="U622" s="301"/>
      <c r="V622" s="301"/>
      <c r="W622" s="301"/>
      <c r="X622" s="301"/>
      <c r="Y622" s="301"/>
      <c r="AA622" s="81"/>
      <c r="AR622" s="90"/>
      <c r="AX622" s="90"/>
      <c r="AY622" s="90"/>
      <c r="AZ622" s="90"/>
      <c r="BA622" s="90"/>
      <c r="BB622" s="90"/>
      <c r="BQ622" s="88"/>
      <c r="BR622" s="88"/>
      <c r="BU622" s="144"/>
      <c r="BV622" s="144"/>
      <c r="BW622" s="144"/>
      <c r="BX622" s="144"/>
      <c r="BY622" s="144"/>
      <c r="BZ622" s="144"/>
    </row>
    <row r="623" spans="20:78" customFormat="1" x14ac:dyDescent="0.25">
      <c r="T623" s="301"/>
      <c r="U623" s="301"/>
      <c r="V623" s="301"/>
      <c r="W623" s="301"/>
      <c r="X623" s="301"/>
      <c r="Y623" s="301"/>
      <c r="AA623" s="81"/>
      <c r="AR623" s="90"/>
      <c r="AX623" s="90"/>
      <c r="AY623" s="90"/>
      <c r="AZ623" s="90"/>
      <c r="BA623" s="90"/>
      <c r="BB623" s="90"/>
      <c r="BQ623" s="88"/>
      <c r="BR623" s="88"/>
      <c r="BU623" s="144"/>
      <c r="BV623" s="144"/>
      <c r="BW623" s="144"/>
      <c r="BX623" s="144"/>
      <c r="BY623" s="144"/>
      <c r="BZ623" s="144"/>
    </row>
    <row r="624" spans="20:78" customFormat="1" x14ac:dyDescent="0.25">
      <c r="T624" s="301"/>
      <c r="U624" s="301"/>
      <c r="V624" s="301"/>
      <c r="W624" s="301"/>
      <c r="X624" s="301"/>
      <c r="Y624" s="301"/>
      <c r="AA624" s="81"/>
      <c r="AR624" s="90"/>
      <c r="AX624" s="90"/>
      <c r="AY624" s="90"/>
      <c r="AZ624" s="90"/>
      <c r="BA624" s="90"/>
      <c r="BB624" s="90"/>
      <c r="BQ624" s="88"/>
      <c r="BR624" s="88"/>
      <c r="BU624" s="144"/>
      <c r="BV624" s="144"/>
      <c r="BW624" s="144"/>
      <c r="BX624" s="144"/>
      <c r="BY624" s="144"/>
      <c r="BZ624" s="144"/>
    </row>
    <row r="625" spans="20:78" customFormat="1" x14ac:dyDescent="0.25">
      <c r="T625" s="301"/>
      <c r="U625" s="301"/>
      <c r="V625" s="301"/>
      <c r="W625" s="301"/>
      <c r="X625" s="301"/>
      <c r="Y625" s="301"/>
      <c r="AA625" s="81"/>
      <c r="AR625" s="90"/>
      <c r="AX625" s="90"/>
      <c r="AY625" s="90"/>
      <c r="AZ625" s="90"/>
      <c r="BA625" s="90"/>
      <c r="BB625" s="90"/>
      <c r="BQ625" s="88"/>
      <c r="BR625" s="88"/>
      <c r="BU625" s="144"/>
      <c r="BV625" s="144"/>
      <c r="BW625" s="144"/>
      <c r="BX625" s="144"/>
      <c r="BY625" s="144"/>
      <c r="BZ625" s="144"/>
    </row>
    <row r="626" spans="20:78" customFormat="1" x14ac:dyDescent="0.25">
      <c r="T626" s="301"/>
      <c r="U626" s="301"/>
      <c r="V626" s="301"/>
      <c r="W626" s="301"/>
      <c r="X626" s="301"/>
      <c r="Y626" s="301"/>
      <c r="AA626" s="81"/>
      <c r="AR626" s="90"/>
      <c r="AX626" s="90"/>
      <c r="AY626" s="90"/>
      <c r="AZ626" s="90"/>
      <c r="BA626" s="90"/>
      <c r="BB626" s="90"/>
      <c r="BQ626" s="88"/>
      <c r="BR626" s="88"/>
      <c r="BU626" s="144"/>
      <c r="BV626" s="144"/>
      <c r="BW626" s="144"/>
      <c r="BX626" s="144"/>
      <c r="BY626" s="144"/>
      <c r="BZ626" s="144"/>
    </row>
    <row r="627" spans="20:78" customFormat="1" x14ac:dyDescent="0.25">
      <c r="T627" s="301"/>
      <c r="U627" s="301"/>
      <c r="V627" s="301"/>
      <c r="W627" s="301"/>
      <c r="X627" s="301"/>
      <c r="Y627" s="301"/>
      <c r="AA627" s="81"/>
      <c r="AR627" s="90"/>
      <c r="AX627" s="90"/>
      <c r="AY627" s="90"/>
      <c r="AZ627" s="90"/>
      <c r="BA627" s="90"/>
      <c r="BB627" s="90"/>
      <c r="BQ627" s="88"/>
      <c r="BR627" s="88"/>
      <c r="BU627" s="144"/>
      <c r="BV627" s="144"/>
      <c r="BW627" s="144"/>
      <c r="BX627" s="144"/>
      <c r="BY627" s="144"/>
      <c r="BZ627" s="144"/>
    </row>
    <row r="628" spans="20:78" customFormat="1" x14ac:dyDescent="0.25">
      <c r="T628" s="301"/>
      <c r="U628" s="301"/>
      <c r="V628" s="301"/>
      <c r="W628" s="301"/>
      <c r="X628" s="301"/>
      <c r="Y628" s="301"/>
      <c r="AA628" s="81"/>
      <c r="AR628" s="90"/>
      <c r="AX628" s="90"/>
      <c r="AY628" s="90"/>
      <c r="AZ628" s="90"/>
      <c r="BA628" s="90"/>
      <c r="BB628" s="90"/>
      <c r="BQ628" s="88"/>
      <c r="BR628" s="88"/>
      <c r="BU628" s="144"/>
      <c r="BV628" s="144"/>
      <c r="BW628" s="144"/>
      <c r="BX628" s="144"/>
      <c r="BY628" s="144"/>
      <c r="BZ628" s="144"/>
    </row>
    <row r="629" spans="20:78" customFormat="1" x14ac:dyDescent="0.25">
      <c r="T629" s="301"/>
      <c r="U629" s="301"/>
      <c r="V629" s="301"/>
      <c r="W629" s="301"/>
      <c r="X629" s="301"/>
      <c r="Y629" s="301"/>
      <c r="AA629" s="81"/>
      <c r="AR629" s="90"/>
      <c r="AX629" s="90"/>
      <c r="AY629" s="90"/>
      <c r="AZ629" s="90"/>
      <c r="BA629" s="90"/>
      <c r="BB629" s="90"/>
      <c r="BQ629" s="88"/>
      <c r="BR629" s="88"/>
      <c r="BU629" s="144"/>
      <c r="BV629" s="144"/>
      <c r="BW629" s="144"/>
      <c r="BX629" s="144"/>
      <c r="BY629" s="144"/>
      <c r="BZ629" s="144"/>
    </row>
    <row r="630" spans="20:78" customFormat="1" x14ac:dyDescent="0.25">
      <c r="T630" s="301"/>
      <c r="U630" s="301"/>
      <c r="V630" s="301"/>
      <c r="W630" s="301"/>
      <c r="X630" s="301"/>
      <c r="Y630" s="301"/>
      <c r="AA630" s="81"/>
      <c r="AR630" s="90"/>
      <c r="AX630" s="90"/>
      <c r="AY630" s="90"/>
      <c r="AZ630" s="90"/>
      <c r="BA630" s="90"/>
      <c r="BB630" s="90"/>
      <c r="BQ630" s="88"/>
      <c r="BR630" s="88"/>
      <c r="BU630" s="144"/>
      <c r="BV630" s="144"/>
      <c r="BW630" s="144"/>
      <c r="BX630" s="144"/>
      <c r="BY630" s="144"/>
      <c r="BZ630" s="144"/>
    </row>
    <row r="631" spans="20:78" customFormat="1" x14ac:dyDescent="0.25">
      <c r="T631" s="301"/>
      <c r="U631" s="301"/>
      <c r="V631" s="301"/>
      <c r="W631" s="301"/>
      <c r="X631" s="301"/>
      <c r="Y631" s="301"/>
      <c r="AA631" s="81"/>
      <c r="AR631" s="90"/>
      <c r="AX631" s="90"/>
      <c r="AY631" s="90"/>
      <c r="AZ631" s="90"/>
      <c r="BA631" s="90"/>
      <c r="BB631" s="90"/>
      <c r="BQ631" s="88"/>
      <c r="BR631" s="88"/>
      <c r="BU631" s="144"/>
      <c r="BV631" s="144"/>
      <c r="BW631" s="144"/>
      <c r="BX631" s="144"/>
      <c r="BY631" s="144"/>
      <c r="BZ631" s="144"/>
    </row>
    <row r="632" spans="20:78" customFormat="1" x14ac:dyDescent="0.25">
      <c r="T632" s="301"/>
      <c r="U632" s="301"/>
      <c r="V632" s="301"/>
      <c r="W632" s="301"/>
      <c r="X632" s="301"/>
      <c r="Y632" s="301"/>
      <c r="AA632" s="81"/>
      <c r="AR632" s="90"/>
      <c r="AX632" s="90"/>
      <c r="AY632" s="90"/>
      <c r="AZ632" s="90"/>
      <c r="BA632" s="90"/>
      <c r="BB632" s="90"/>
      <c r="BQ632" s="88"/>
      <c r="BR632" s="88"/>
      <c r="BU632" s="144"/>
      <c r="BV632" s="144"/>
      <c r="BW632" s="144"/>
      <c r="BX632" s="144"/>
      <c r="BY632" s="144"/>
      <c r="BZ632" s="144"/>
    </row>
    <row r="633" spans="20:78" customFormat="1" x14ac:dyDescent="0.25">
      <c r="T633" s="301"/>
      <c r="U633" s="301"/>
      <c r="V633" s="301"/>
      <c r="W633" s="301"/>
      <c r="X633" s="301"/>
      <c r="Y633" s="301"/>
      <c r="AA633" s="81"/>
      <c r="AR633" s="90"/>
      <c r="AX633" s="90"/>
      <c r="AY633" s="90"/>
      <c r="AZ633" s="90"/>
      <c r="BA633" s="90"/>
      <c r="BB633" s="90"/>
      <c r="BQ633" s="88"/>
      <c r="BR633" s="88"/>
      <c r="BU633" s="144"/>
      <c r="BV633" s="144"/>
      <c r="BW633" s="144"/>
      <c r="BX633" s="144"/>
      <c r="BY633" s="144"/>
      <c r="BZ633" s="144"/>
    </row>
    <row r="634" spans="20:78" customFormat="1" x14ac:dyDescent="0.25">
      <c r="T634" s="301"/>
      <c r="U634" s="301"/>
      <c r="V634" s="301"/>
      <c r="W634" s="301"/>
      <c r="X634" s="301"/>
      <c r="Y634" s="301"/>
      <c r="AA634" s="81"/>
      <c r="AR634" s="90"/>
      <c r="AX634" s="90"/>
      <c r="AY634" s="90"/>
      <c r="AZ634" s="90"/>
      <c r="BA634" s="90"/>
      <c r="BB634" s="90"/>
      <c r="BQ634" s="88"/>
      <c r="BR634" s="88"/>
      <c r="BU634" s="144"/>
      <c r="BV634" s="144"/>
      <c r="BW634" s="144"/>
      <c r="BX634" s="144"/>
      <c r="BY634" s="144"/>
      <c r="BZ634" s="144"/>
    </row>
    <row r="635" spans="20:78" customFormat="1" x14ac:dyDescent="0.25">
      <c r="T635" s="301"/>
      <c r="U635" s="301"/>
      <c r="V635" s="301"/>
      <c r="W635" s="301"/>
      <c r="X635" s="301"/>
      <c r="Y635" s="301"/>
      <c r="AA635" s="81"/>
      <c r="AR635" s="90"/>
      <c r="AX635" s="90"/>
      <c r="AY635" s="90"/>
      <c r="AZ635" s="90"/>
      <c r="BA635" s="90"/>
      <c r="BB635" s="90"/>
      <c r="BQ635" s="88"/>
      <c r="BR635" s="88"/>
      <c r="BU635" s="144"/>
      <c r="BV635" s="144"/>
      <c r="BW635" s="144"/>
      <c r="BX635" s="144"/>
      <c r="BY635" s="144"/>
      <c r="BZ635" s="144"/>
    </row>
    <row r="636" spans="20:78" customFormat="1" x14ac:dyDescent="0.25">
      <c r="T636" s="301"/>
      <c r="U636" s="301"/>
      <c r="V636" s="301"/>
      <c r="W636" s="301"/>
      <c r="X636" s="301"/>
      <c r="Y636" s="301"/>
      <c r="AA636" s="81"/>
      <c r="AR636" s="90"/>
      <c r="AX636" s="90"/>
      <c r="AY636" s="90"/>
      <c r="AZ636" s="90"/>
      <c r="BA636" s="90"/>
      <c r="BB636" s="90"/>
      <c r="BQ636" s="88"/>
      <c r="BR636" s="88"/>
      <c r="BU636" s="144"/>
      <c r="BV636" s="144"/>
      <c r="BW636" s="144"/>
      <c r="BX636" s="144"/>
      <c r="BY636" s="144"/>
      <c r="BZ636" s="144"/>
    </row>
    <row r="637" spans="20:78" customFormat="1" x14ac:dyDescent="0.25">
      <c r="T637" s="301"/>
      <c r="U637" s="301"/>
      <c r="V637" s="301"/>
      <c r="W637" s="301"/>
      <c r="X637" s="301"/>
      <c r="Y637" s="301"/>
      <c r="AA637" s="81"/>
      <c r="AR637" s="90"/>
      <c r="AX637" s="90"/>
      <c r="AY637" s="90"/>
      <c r="AZ637" s="90"/>
      <c r="BA637" s="90"/>
      <c r="BB637" s="90"/>
      <c r="BQ637" s="88"/>
      <c r="BR637" s="88"/>
      <c r="BU637" s="144"/>
      <c r="BV637" s="144"/>
      <c r="BW637" s="144"/>
      <c r="BX637" s="144"/>
      <c r="BY637" s="144"/>
      <c r="BZ637" s="144"/>
    </row>
    <row r="638" spans="20:78" customFormat="1" x14ac:dyDescent="0.25">
      <c r="T638" s="301"/>
      <c r="U638" s="301"/>
      <c r="V638" s="301"/>
      <c r="W638" s="301"/>
      <c r="X638" s="301"/>
      <c r="Y638" s="301"/>
      <c r="AA638" s="81"/>
      <c r="AR638" s="90"/>
      <c r="AX638" s="90"/>
      <c r="AY638" s="90"/>
      <c r="AZ638" s="90"/>
      <c r="BA638" s="90"/>
      <c r="BB638" s="90"/>
      <c r="BQ638" s="88"/>
      <c r="BR638" s="88"/>
      <c r="BU638" s="144"/>
      <c r="BV638" s="144"/>
      <c r="BW638" s="144"/>
      <c r="BX638" s="144"/>
      <c r="BY638" s="144"/>
      <c r="BZ638" s="144"/>
    </row>
    <row r="639" spans="20:78" customFormat="1" x14ac:dyDescent="0.25">
      <c r="T639" s="301"/>
      <c r="U639" s="301"/>
      <c r="V639" s="301"/>
      <c r="W639" s="301"/>
      <c r="X639" s="301"/>
      <c r="Y639" s="301"/>
      <c r="AA639" s="81"/>
      <c r="AR639" s="90"/>
      <c r="AX639" s="90"/>
      <c r="AY639" s="90"/>
      <c r="AZ639" s="90"/>
      <c r="BA639" s="90"/>
      <c r="BB639" s="90"/>
      <c r="BQ639" s="88"/>
      <c r="BR639" s="88"/>
      <c r="BU639" s="144"/>
      <c r="BV639" s="144"/>
      <c r="BW639" s="144"/>
      <c r="BX639" s="144"/>
      <c r="BY639" s="144"/>
      <c r="BZ639" s="144"/>
    </row>
    <row r="640" spans="20:78" customFormat="1" x14ac:dyDescent="0.25">
      <c r="T640" s="301"/>
      <c r="U640" s="301"/>
      <c r="V640" s="301"/>
      <c r="W640" s="301"/>
      <c r="X640" s="301"/>
      <c r="Y640" s="301"/>
      <c r="AA640" s="81"/>
      <c r="AR640" s="90"/>
      <c r="AX640" s="90"/>
      <c r="AY640" s="90"/>
      <c r="AZ640" s="90"/>
      <c r="BA640" s="90"/>
      <c r="BB640" s="90"/>
      <c r="BQ640" s="88"/>
      <c r="BR640" s="88"/>
      <c r="BU640" s="144"/>
      <c r="BV640" s="144"/>
      <c r="BW640" s="144"/>
      <c r="BX640" s="144"/>
      <c r="BY640" s="144"/>
      <c r="BZ640" s="144"/>
    </row>
    <row r="641" spans="20:78" customFormat="1" x14ac:dyDescent="0.25">
      <c r="T641" s="301"/>
      <c r="U641" s="301"/>
      <c r="V641" s="301"/>
      <c r="W641" s="301"/>
      <c r="X641" s="301"/>
      <c r="Y641" s="301"/>
      <c r="AA641" s="81"/>
      <c r="AR641" s="90"/>
      <c r="AX641" s="90"/>
      <c r="AY641" s="90"/>
      <c r="AZ641" s="90"/>
      <c r="BA641" s="90"/>
      <c r="BB641" s="90"/>
      <c r="BQ641" s="88"/>
      <c r="BR641" s="88"/>
      <c r="BU641" s="144"/>
      <c r="BV641" s="144"/>
      <c r="BW641" s="144"/>
      <c r="BX641" s="144"/>
      <c r="BY641" s="144"/>
      <c r="BZ641" s="144"/>
    </row>
    <row r="642" spans="20:78" customFormat="1" x14ac:dyDescent="0.25">
      <c r="T642" s="301"/>
      <c r="U642" s="301"/>
      <c r="V642" s="301"/>
      <c r="W642" s="301"/>
      <c r="X642" s="301"/>
      <c r="Y642" s="301"/>
      <c r="AA642" s="81"/>
      <c r="AR642" s="90"/>
      <c r="AX642" s="90"/>
      <c r="AY642" s="90"/>
      <c r="AZ642" s="90"/>
      <c r="BA642" s="90"/>
      <c r="BB642" s="90"/>
      <c r="BQ642" s="88"/>
      <c r="BR642" s="88"/>
      <c r="BU642" s="144"/>
      <c r="BV642" s="144"/>
      <c r="BW642" s="144"/>
      <c r="BX642" s="144"/>
      <c r="BY642" s="144"/>
      <c r="BZ642" s="144"/>
    </row>
    <row r="643" spans="20:78" customFormat="1" x14ac:dyDescent="0.25">
      <c r="T643" s="301"/>
      <c r="U643" s="301"/>
      <c r="V643" s="301"/>
      <c r="W643" s="301"/>
      <c r="X643" s="301"/>
      <c r="Y643" s="301"/>
      <c r="AA643" s="81"/>
      <c r="AR643" s="90"/>
      <c r="AX643" s="90"/>
      <c r="AY643" s="90"/>
      <c r="AZ643" s="90"/>
      <c r="BA643" s="90"/>
      <c r="BB643" s="90"/>
      <c r="BQ643" s="88"/>
      <c r="BR643" s="88"/>
      <c r="BU643" s="144"/>
      <c r="BV643" s="144"/>
      <c r="BW643" s="144"/>
      <c r="BX643" s="144"/>
      <c r="BY643" s="144"/>
      <c r="BZ643" s="144"/>
    </row>
    <row r="644" spans="20:78" customFormat="1" x14ac:dyDescent="0.25">
      <c r="T644" s="301"/>
      <c r="U644" s="301"/>
      <c r="V644" s="301"/>
      <c r="W644" s="301"/>
      <c r="X644" s="301"/>
      <c r="Y644" s="301"/>
      <c r="AA644" s="81"/>
      <c r="AR644" s="90"/>
      <c r="AX644" s="90"/>
      <c r="AY644" s="90"/>
      <c r="AZ644" s="90"/>
      <c r="BA644" s="90"/>
      <c r="BB644" s="90"/>
      <c r="BQ644" s="88"/>
      <c r="BR644" s="88"/>
      <c r="BU644" s="144"/>
      <c r="BV644" s="144"/>
      <c r="BW644" s="144"/>
      <c r="BX644" s="144"/>
      <c r="BY644" s="144"/>
      <c r="BZ644" s="144"/>
    </row>
    <row r="645" spans="20:78" customFormat="1" x14ac:dyDescent="0.25">
      <c r="T645" s="301"/>
      <c r="U645" s="301"/>
      <c r="V645" s="301"/>
      <c r="W645" s="301"/>
      <c r="X645" s="301"/>
      <c r="Y645" s="301"/>
      <c r="AA645" s="81"/>
      <c r="AR645" s="90"/>
      <c r="AX645" s="90"/>
      <c r="AY645" s="90"/>
      <c r="AZ645" s="90"/>
      <c r="BA645" s="90"/>
      <c r="BB645" s="90"/>
      <c r="BQ645" s="88"/>
      <c r="BR645" s="88"/>
      <c r="BU645" s="144"/>
      <c r="BV645" s="144"/>
      <c r="BW645" s="144"/>
      <c r="BX645" s="144"/>
      <c r="BY645" s="144"/>
      <c r="BZ645" s="144"/>
    </row>
    <row r="646" spans="20:78" customFormat="1" x14ac:dyDescent="0.25">
      <c r="T646" s="301"/>
      <c r="U646" s="301"/>
      <c r="V646" s="301"/>
      <c r="W646" s="301"/>
      <c r="X646" s="301"/>
      <c r="Y646" s="301"/>
      <c r="AA646" s="81"/>
      <c r="AR646" s="90"/>
      <c r="AX646" s="90"/>
      <c r="AY646" s="90"/>
      <c r="AZ646" s="90"/>
      <c r="BA646" s="90"/>
      <c r="BB646" s="90"/>
      <c r="BQ646" s="88"/>
      <c r="BR646" s="88"/>
      <c r="BU646" s="144"/>
      <c r="BV646" s="144"/>
      <c r="BW646" s="144"/>
      <c r="BX646" s="144"/>
      <c r="BY646" s="144"/>
      <c r="BZ646" s="144"/>
    </row>
    <row r="647" spans="20:78" customFormat="1" x14ac:dyDescent="0.25">
      <c r="T647" s="301"/>
      <c r="U647" s="301"/>
      <c r="V647" s="301"/>
      <c r="W647" s="301"/>
      <c r="X647" s="301"/>
      <c r="Y647" s="301"/>
      <c r="AA647" s="81"/>
      <c r="AR647" s="90"/>
      <c r="AX647" s="90"/>
      <c r="AY647" s="90"/>
      <c r="AZ647" s="90"/>
      <c r="BA647" s="90"/>
      <c r="BB647" s="90"/>
      <c r="BQ647" s="88"/>
      <c r="BR647" s="88"/>
      <c r="BU647" s="144"/>
      <c r="BV647" s="144"/>
      <c r="BW647" s="144"/>
      <c r="BX647" s="144"/>
      <c r="BY647" s="144"/>
      <c r="BZ647" s="144"/>
    </row>
    <row r="648" spans="20:78" customFormat="1" x14ac:dyDescent="0.25">
      <c r="T648" s="301"/>
      <c r="U648" s="301"/>
      <c r="V648" s="301"/>
      <c r="W648" s="301"/>
      <c r="X648" s="301"/>
      <c r="Y648" s="301"/>
      <c r="AA648" s="81"/>
      <c r="AR648" s="90"/>
      <c r="AX648" s="90"/>
      <c r="AY648" s="90"/>
      <c r="AZ648" s="90"/>
      <c r="BA648" s="90"/>
      <c r="BB648" s="90"/>
      <c r="BQ648" s="88"/>
      <c r="BR648" s="88"/>
      <c r="BU648" s="144"/>
      <c r="BV648" s="144"/>
      <c r="BW648" s="144"/>
      <c r="BX648" s="144"/>
      <c r="BY648" s="144"/>
      <c r="BZ648" s="144"/>
    </row>
    <row r="649" spans="20:78" customFormat="1" x14ac:dyDescent="0.25">
      <c r="T649" s="301"/>
      <c r="U649" s="301"/>
      <c r="V649" s="301"/>
      <c r="W649" s="301"/>
      <c r="X649" s="301"/>
      <c r="Y649" s="301"/>
      <c r="AA649" s="81"/>
      <c r="AR649" s="90"/>
      <c r="AX649" s="90"/>
      <c r="AY649" s="90"/>
      <c r="AZ649" s="90"/>
      <c r="BA649" s="90"/>
      <c r="BB649" s="90"/>
      <c r="BQ649" s="88"/>
      <c r="BR649" s="88"/>
      <c r="BU649" s="144"/>
      <c r="BV649" s="144"/>
      <c r="BW649" s="144"/>
      <c r="BX649" s="144"/>
      <c r="BY649" s="144"/>
      <c r="BZ649" s="144"/>
    </row>
    <row r="650" spans="20:78" customFormat="1" x14ac:dyDescent="0.25">
      <c r="T650" s="301"/>
      <c r="U650" s="301"/>
      <c r="V650" s="301"/>
      <c r="W650" s="301"/>
      <c r="X650" s="301"/>
      <c r="Y650" s="301"/>
      <c r="AA650" s="81"/>
      <c r="AR650" s="90"/>
      <c r="AX650" s="90"/>
      <c r="AY650" s="90"/>
      <c r="AZ650" s="90"/>
      <c r="BA650" s="90"/>
      <c r="BB650" s="90"/>
      <c r="BQ650" s="88"/>
      <c r="BR650" s="88"/>
      <c r="BU650" s="144"/>
      <c r="BV650" s="144"/>
      <c r="BW650" s="144"/>
      <c r="BX650" s="144"/>
      <c r="BY650" s="144"/>
      <c r="BZ650" s="144"/>
    </row>
    <row r="651" spans="20:78" customFormat="1" x14ac:dyDescent="0.25">
      <c r="T651" s="301"/>
      <c r="U651" s="301"/>
      <c r="V651" s="301"/>
      <c r="W651" s="301"/>
      <c r="X651" s="301"/>
      <c r="Y651" s="301"/>
      <c r="AA651" s="81"/>
      <c r="AR651" s="90"/>
      <c r="AX651" s="90"/>
      <c r="AY651" s="90"/>
      <c r="AZ651" s="90"/>
      <c r="BA651" s="90"/>
      <c r="BB651" s="90"/>
      <c r="BQ651" s="88"/>
      <c r="BR651" s="88"/>
      <c r="BU651" s="144"/>
      <c r="BV651" s="144"/>
      <c r="BW651" s="144"/>
      <c r="BX651" s="144"/>
      <c r="BY651" s="144"/>
      <c r="BZ651" s="144"/>
    </row>
    <row r="652" spans="20:78" customFormat="1" x14ac:dyDescent="0.25">
      <c r="T652" s="301"/>
      <c r="U652" s="301"/>
      <c r="V652" s="301"/>
      <c r="W652" s="301"/>
      <c r="X652" s="301"/>
      <c r="Y652" s="301"/>
      <c r="AA652" s="81"/>
      <c r="AR652" s="90"/>
      <c r="AX652" s="90"/>
      <c r="AY652" s="90"/>
      <c r="AZ652" s="90"/>
      <c r="BA652" s="90"/>
      <c r="BB652" s="90"/>
      <c r="BQ652" s="88"/>
      <c r="BR652" s="88"/>
      <c r="BU652" s="144"/>
      <c r="BV652" s="144"/>
      <c r="BW652" s="144"/>
      <c r="BX652" s="144"/>
      <c r="BY652" s="144"/>
      <c r="BZ652" s="144"/>
    </row>
    <row r="653" spans="20:78" customFormat="1" x14ac:dyDescent="0.25">
      <c r="T653" s="301"/>
      <c r="U653" s="301"/>
      <c r="V653" s="301"/>
      <c r="W653" s="301"/>
      <c r="X653" s="301"/>
      <c r="Y653" s="301"/>
      <c r="AA653" s="81"/>
      <c r="AR653" s="90"/>
      <c r="AX653" s="90"/>
      <c r="AY653" s="90"/>
      <c r="AZ653" s="90"/>
      <c r="BA653" s="90"/>
      <c r="BB653" s="90"/>
      <c r="BQ653" s="88"/>
      <c r="BR653" s="88"/>
      <c r="BU653" s="144"/>
      <c r="BV653" s="144"/>
      <c r="BW653" s="144"/>
      <c r="BX653" s="144"/>
      <c r="BY653" s="144"/>
      <c r="BZ653" s="144"/>
    </row>
    <row r="654" spans="20:78" customFormat="1" x14ac:dyDescent="0.25">
      <c r="T654" s="301"/>
      <c r="U654" s="301"/>
      <c r="V654" s="301"/>
      <c r="W654" s="301"/>
      <c r="X654" s="301"/>
      <c r="Y654" s="301"/>
      <c r="AA654" s="81"/>
      <c r="AR654" s="90"/>
      <c r="AX654" s="90"/>
      <c r="AY654" s="90"/>
      <c r="AZ654" s="90"/>
      <c r="BA654" s="90"/>
      <c r="BB654" s="90"/>
      <c r="BQ654" s="88"/>
      <c r="BR654" s="88"/>
      <c r="BU654" s="144"/>
      <c r="BV654" s="144"/>
      <c r="BW654" s="144"/>
      <c r="BX654" s="144"/>
      <c r="BY654" s="144"/>
      <c r="BZ654" s="144"/>
    </row>
    <row r="655" spans="20:78" customFormat="1" x14ac:dyDescent="0.25">
      <c r="T655" s="301"/>
      <c r="U655" s="301"/>
      <c r="V655" s="301"/>
      <c r="W655" s="301"/>
      <c r="X655" s="301"/>
      <c r="Y655" s="301"/>
      <c r="AA655" s="81"/>
      <c r="AR655" s="90"/>
      <c r="AX655" s="90"/>
      <c r="AY655" s="90"/>
      <c r="AZ655" s="90"/>
      <c r="BA655" s="90"/>
      <c r="BB655" s="90"/>
      <c r="BQ655" s="88"/>
      <c r="BR655" s="88"/>
      <c r="BU655" s="144"/>
      <c r="BV655" s="144"/>
      <c r="BW655" s="144"/>
      <c r="BX655" s="144"/>
      <c r="BY655" s="144"/>
      <c r="BZ655" s="144"/>
    </row>
    <row r="656" spans="20:78" customFormat="1" x14ac:dyDescent="0.25">
      <c r="T656" s="301"/>
      <c r="U656" s="301"/>
      <c r="V656" s="301"/>
      <c r="W656" s="301"/>
      <c r="X656" s="301"/>
      <c r="Y656" s="301"/>
      <c r="AA656" s="81"/>
      <c r="AR656" s="90"/>
      <c r="AX656" s="90"/>
      <c r="AY656" s="90"/>
      <c r="AZ656" s="90"/>
      <c r="BA656" s="90"/>
      <c r="BB656" s="90"/>
      <c r="BQ656" s="88"/>
      <c r="BR656" s="88"/>
      <c r="BU656" s="144"/>
      <c r="BV656" s="144"/>
      <c r="BW656" s="144"/>
      <c r="BX656" s="144"/>
      <c r="BY656" s="144"/>
      <c r="BZ656" s="144"/>
    </row>
    <row r="657" spans="20:78" customFormat="1" x14ac:dyDescent="0.25">
      <c r="T657" s="301"/>
      <c r="U657" s="301"/>
      <c r="V657" s="301"/>
      <c r="W657" s="301"/>
      <c r="X657" s="301"/>
      <c r="Y657" s="301"/>
      <c r="AA657" s="81"/>
      <c r="AR657" s="90"/>
      <c r="AX657" s="90"/>
      <c r="AY657" s="90"/>
      <c r="AZ657" s="90"/>
      <c r="BA657" s="90"/>
      <c r="BB657" s="90"/>
      <c r="BQ657" s="88"/>
      <c r="BR657" s="88"/>
      <c r="BU657" s="144"/>
      <c r="BV657" s="144"/>
      <c r="BW657" s="144"/>
      <c r="BX657" s="144"/>
      <c r="BY657" s="144"/>
      <c r="BZ657" s="144"/>
    </row>
    <row r="658" spans="20:78" customFormat="1" x14ac:dyDescent="0.25">
      <c r="T658" s="301"/>
      <c r="U658" s="301"/>
      <c r="V658" s="301"/>
      <c r="W658" s="301"/>
      <c r="X658" s="301"/>
      <c r="Y658" s="301"/>
      <c r="AA658" s="81"/>
      <c r="AR658" s="90"/>
      <c r="AX658" s="90"/>
      <c r="AY658" s="90"/>
      <c r="AZ658" s="90"/>
      <c r="BA658" s="90"/>
      <c r="BB658" s="90"/>
      <c r="BQ658" s="88"/>
      <c r="BR658" s="88"/>
      <c r="BU658" s="144"/>
      <c r="BV658" s="144"/>
      <c r="BW658" s="144"/>
      <c r="BX658" s="144"/>
      <c r="BY658" s="144"/>
      <c r="BZ658" s="144"/>
    </row>
    <row r="659" spans="20:78" customFormat="1" x14ac:dyDescent="0.25">
      <c r="T659" s="301"/>
      <c r="U659" s="301"/>
      <c r="V659" s="301"/>
      <c r="W659" s="301"/>
      <c r="X659" s="301"/>
      <c r="Y659" s="301"/>
      <c r="AA659" s="81"/>
      <c r="AR659" s="90"/>
      <c r="AX659" s="90"/>
      <c r="AY659" s="90"/>
      <c r="AZ659" s="90"/>
      <c r="BA659" s="90"/>
      <c r="BB659" s="90"/>
      <c r="BQ659" s="88"/>
      <c r="BR659" s="88"/>
      <c r="BU659" s="144"/>
      <c r="BV659" s="144"/>
      <c r="BW659" s="144"/>
      <c r="BX659" s="144"/>
      <c r="BY659" s="144"/>
      <c r="BZ659" s="144"/>
    </row>
    <row r="660" spans="20:78" customFormat="1" x14ac:dyDescent="0.25">
      <c r="T660" s="301"/>
      <c r="U660" s="301"/>
      <c r="V660" s="301"/>
      <c r="W660" s="301"/>
      <c r="X660" s="301"/>
      <c r="Y660" s="301"/>
      <c r="AA660" s="81"/>
      <c r="AR660" s="90"/>
      <c r="AX660" s="90"/>
      <c r="AY660" s="90"/>
      <c r="AZ660" s="90"/>
      <c r="BA660" s="90"/>
      <c r="BB660" s="90"/>
      <c r="BQ660" s="88"/>
      <c r="BR660" s="88"/>
      <c r="BU660" s="144"/>
      <c r="BV660" s="144"/>
      <c r="BW660" s="144"/>
      <c r="BX660" s="144"/>
      <c r="BY660" s="144"/>
      <c r="BZ660" s="144"/>
    </row>
    <row r="661" spans="20:78" customFormat="1" x14ac:dyDescent="0.25">
      <c r="T661" s="301"/>
      <c r="U661" s="301"/>
      <c r="V661" s="301"/>
      <c r="W661" s="301"/>
      <c r="X661" s="301"/>
      <c r="Y661" s="301"/>
      <c r="AA661" s="81"/>
      <c r="AR661" s="90"/>
      <c r="AX661" s="90"/>
      <c r="AY661" s="90"/>
      <c r="AZ661" s="90"/>
      <c r="BA661" s="90"/>
      <c r="BB661" s="90"/>
      <c r="BQ661" s="88"/>
      <c r="BR661" s="88"/>
      <c r="BU661" s="144"/>
      <c r="BV661" s="144"/>
      <c r="BW661" s="144"/>
      <c r="BX661" s="144"/>
      <c r="BY661" s="144"/>
      <c r="BZ661" s="144"/>
    </row>
    <row r="662" spans="20:78" customFormat="1" x14ac:dyDescent="0.25">
      <c r="T662" s="301"/>
      <c r="U662" s="301"/>
      <c r="V662" s="301"/>
      <c r="W662" s="301"/>
      <c r="X662" s="301"/>
      <c r="Y662" s="301"/>
      <c r="AA662" s="81"/>
      <c r="AR662" s="90"/>
      <c r="AX662" s="90"/>
      <c r="AY662" s="90"/>
      <c r="AZ662" s="90"/>
      <c r="BA662" s="90"/>
      <c r="BB662" s="90"/>
      <c r="BQ662" s="88"/>
      <c r="BR662" s="88"/>
      <c r="BU662" s="144"/>
      <c r="BV662" s="144"/>
      <c r="BW662" s="144"/>
      <c r="BX662" s="144"/>
      <c r="BY662" s="144"/>
      <c r="BZ662" s="144"/>
    </row>
    <row r="663" spans="20:78" customFormat="1" x14ac:dyDescent="0.25">
      <c r="T663" s="301"/>
      <c r="U663" s="301"/>
      <c r="V663" s="301"/>
      <c r="W663" s="301"/>
      <c r="X663" s="301"/>
      <c r="Y663" s="301"/>
      <c r="AA663" s="81"/>
      <c r="AR663" s="90"/>
      <c r="AX663" s="90"/>
      <c r="AY663" s="90"/>
      <c r="AZ663" s="90"/>
      <c r="BA663" s="90"/>
      <c r="BB663" s="90"/>
      <c r="BQ663" s="88"/>
      <c r="BR663" s="88"/>
      <c r="BU663" s="144"/>
      <c r="BV663" s="144"/>
      <c r="BW663" s="144"/>
      <c r="BX663" s="144"/>
      <c r="BY663" s="144"/>
      <c r="BZ663" s="144"/>
    </row>
    <row r="664" spans="20:78" customFormat="1" x14ac:dyDescent="0.25">
      <c r="T664" s="301"/>
      <c r="U664" s="301"/>
      <c r="V664" s="301"/>
      <c r="W664" s="301"/>
      <c r="X664" s="301"/>
      <c r="Y664" s="301"/>
      <c r="AA664" s="81"/>
      <c r="AR664" s="90"/>
      <c r="AX664" s="90"/>
      <c r="AY664" s="90"/>
      <c r="AZ664" s="90"/>
      <c r="BA664" s="90"/>
      <c r="BB664" s="90"/>
      <c r="BQ664" s="88"/>
      <c r="BR664" s="88"/>
      <c r="BU664" s="144"/>
      <c r="BV664" s="144"/>
      <c r="BW664" s="144"/>
      <c r="BX664" s="144"/>
      <c r="BY664" s="144"/>
      <c r="BZ664" s="144"/>
    </row>
    <row r="665" spans="20:78" customFormat="1" x14ac:dyDescent="0.25">
      <c r="T665" s="301"/>
      <c r="U665" s="301"/>
      <c r="V665" s="301"/>
      <c r="W665" s="301"/>
      <c r="X665" s="301"/>
      <c r="Y665" s="301"/>
      <c r="AA665" s="81"/>
      <c r="AR665" s="90"/>
      <c r="AX665" s="90"/>
      <c r="AY665" s="90"/>
      <c r="AZ665" s="90"/>
      <c r="BA665" s="90"/>
      <c r="BB665" s="90"/>
      <c r="BQ665" s="88"/>
      <c r="BR665" s="88"/>
      <c r="BU665" s="144"/>
      <c r="BV665" s="144"/>
      <c r="BW665" s="144"/>
      <c r="BX665" s="144"/>
      <c r="BY665" s="144"/>
      <c r="BZ665" s="144"/>
    </row>
    <row r="666" spans="20:78" customFormat="1" x14ac:dyDescent="0.25">
      <c r="T666" s="301"/>
      <c r="U666" s="301"/>
      <c r="V666" s="301"/>
      <c r="W666" s="301"/>
      <c r="X666" s="301"/>
      <c r="Y666" s="301"/>
      <c r="AA666" s="81"/>
      <c r="AR666" s="90"/>
      <c r="AX666" s="90"/>
      <c r="AY666" s="90"/>
      <c r="AZ666" s="90"/>
      <c r="BA666" s="90"/>
      <c r="BB666" s="90"/>
      <c r="BQ666" s="88"/>
      <c r="BR666" s="88"/>
      <c r="BU666" s="144"/>
      <c r="BV666" s="144"/>
      <c r="BW666" s="144"/>
      <c r="BX666" s="144"/>
      <c r="BY666" s="144"/>
      <c r="BZ666" s="144"/>
    </row>
    <row r="667" spans="20:78" customFormat="1" x14ac:dyDescent="0.25">
      <c r="T667" s="301"/>
      <c r="U667" s="301"/>
      <c r="V667" s="301"/>
      <c r="W667" s="301"/>
      <c r="X667" s="301"/>
      <c r="Y667" s="301"/>
      <c r="AA667" s="81"/>
      <c r="AR667" s="90"/>
      <c r="AX667" s="90"/>
      <c r="AY667" s="90"/>
      <c r="AZ667" s="90"/>
      <c r="BA667" s="90"/>
      <c r="BB667" s="90"/>
      <c r="BQ667" s="88"/>
      <c r="BR667" s="88"/>
      <c r="BU667" s="144"/>
      <c r="BV667" s="144"/>
      <c r="BW667" s="144"/>
      <c r="BX667" s="144"/>
      <c r="BY667" s="144"/>
      <c r="BZ667" s="144"/>
    </row>
    <row r="668" spans="20:78" customFormat="1" x14ac:dyDescent="0.25">
      <c r="T668" s="301"/>
      <c r="U668" s="301"/>
      <c r="V668" s="301"/>
      <c r="W668" s="301"/>
      <c r="X668" s="301"/>
      <c r="Y668" s="301"/>
      <c r="AA668" s="81"/>
      <c r="AR668" s="90"/>
      <c r="AX668" s="90"/>
      <c r="AY668" s="90"/>
      <c r="AZ668" s="90"/>
      <c r="BA668" s="90"/>
      <c r="BB668" s="90"/>
      <c r="BQ668" s="88"/>
      <c r="BR668" s="88"/>
      <c r="BU668" s="144"/>
      <c r="BV668" s="144"/>
      <c r="BW668" s="144"/>
      <c r="BX668" s="144"/>
      <c r="BY668" s="144"/>
      <c r="BZ668" s="144"/>
    </row>
    <row r="669" spans="20:78" customFormat="1" x14ac:dyDescent="0.25">
      <c r="T669" s="301"/>
      <c r="U669" s="301"/>
      <c r="V669" s="301"/>
      <c r="W669" s="301"/>
      <c r="X669" s="301"/>
      <c r="Y669" s="301"/>
      <c r="AA669" s="81"/>
      <c r="AR669" s="90"/>
      <c r="AX669" s="90"/>
      <c r="AY669" s="90"/>
      <c r="AZ669" s="90"/>
      <c r="BA669" s="90"/>
      <c r="BB669" s="90"/>
      <c r="BQ669" s="88"/>
      <c r="BR669" s="88"/>
      <c r="BU669" s="144"/>
      <c r="BV669" s="144"/>
      <c r="BW669" s="144"/>
      <c r="BX669" s="144"/>
      <c r="BY669" s="144"/>
      <c r="BZ669" s="144"/>
    </row>
    <row r="670" spans="20:78" customFormat="1" x14ac:dyDescent="0.25">
      <c r="T670" s="301"/>
      <c r="U670" s="301"/>
      <c r="V670" s="301"/>
      <c r="W670" s="301"/>
      <c r="X670" s="301"/>
      <c r="Y670" s="301"/>
      <c r="AA670" s="81"/>
      <c r="AR670" s="90"/>
      <c r="AX670" s="90"/>
      <c r="AY670" s="90"/>
      <c r="AZ670" s="90"/>
      <c r="BA670" s="90"/>
      <c r="BB670" s="90"/>
      <c r="BQ670" s="88"/>
      <c r="BR670" s="88"/>
      <c r="BU670" s="144"/>
      <c r="BV670" s="144"/>
      <c r="BW670" s="144"/>
      <c r="BX670" s="144"/>
      <c r="BY670" s="144"/>
      <c r="BZ670" s="144"/>
    </row>
    <row r="671" spans="20:78" customFormat="1" x14ac:dyDescent="0.25">
      <c r="T671" s="301"/>
      <c r="U671" s="301"/>
      <c r="V671" s="301"/>
      <c r="W671" s="301"/>
      <c r="X671" s="301"/>
      <c r="Y671" s="301"/>
      <c r="AA671" s="81"/>
      <c r="AR671" s="90"/>
      <c r="AX671" s="90"/>
      <c r="AY671" s="90"/>
      <c r="AZ671" s="90"/>
      <c r="BA671" s="90"/>
      <c r="BB671" s="90"/>
      <c r="BQ671" s="88"/>
      <c r="BR671" s="88"/>
      <c r="BU671" s="144"/>
      <c r="BV671" s="144"/>
      <c r="BW671" s="144"/>
      <c r="BX671" s="144"/>
      <c r="BY671" s="144"/>
      <c r="BZ671" s="144"/>
    </row>
    <row r="672" spans="20:78" customFormat="1" x14ac:dyDescent="0.25">
      <c r="T672" s="301"/>
      <c r="U672" s="301"/>
      <c r="V672" s="301"/>
      <c r="W672" s="301"/>
      <c r="X672" s="301"/>
      <c r="Y672" s="301"/>
      <c r="AA672" s="81"/>
      <c r="AR672" s="90"/>
      <c r="AX672" s="90"/>
      <c r="AY672" s="90"/>
      <c r="AZ672" s="90"/>
      <c r="BA672" s="90"/>
      <c r="BB672" s="90"/>
      <c r="BQ672" s="88"/>
      <c r="BR672" s="88"/>
      <c r="BU672" s="144"/>
      <c r="BV672" s="144"/>
      <c r="BW672" s="144"/>
      <c r="BX672" s="144"/>
      <c r="BY672" s="144"/>
      <c r="BZ672" s="144"/>
    </row>
    <row r="673" spans="20:78" customFormat="1" x14ac:dyDescent="0.25">
      <c r="T673" s="301"/>
      <c r="U673" s="301"/>
      <c r="V673" s="301"/>
      <c r="W673" s="301"/>
      <c r="X673" s="301"/>
      <c r="Y673" s="301"/>
      <c r="AA673" s="81"/>
      <c r="AR673" s="90"/>
      <c r="AX673" s="90"/>
      <c r="AY673" s="90"/>
      <c r="AZ673" s="90"/>
      <c r="BA673" s="90"/>
      <c r="BB673" s="90"/>
      <c r="BQ673" s="88"/>
      <c r="BR673" s="88"/>
      <c r="BU673" s="144"/>
      <c r="BV673" s="144"/>
      <c r="BW673" s="144"/>
      <c r="BX673" s="144"/>
      <c r="BY673" s="144"/>
      <c r="BZ673" s="144"/>
    </row>
    <row r="674" spans="20:78" customFormat="1" x14ac:dyDescent="0.25">
      <c r="T674" s="301"/>
      <c r="U674" s="301"/>
      <c r="V674" s="301"/>
      <c r="W674" s="301"/>
      <c r="X674" s="301"/>
      <c r="Y674" s="301"/>
      <c r="AA674" s="81"/>
      <c r="AR674" s="90"/>
      <c r="AX674" s="90"/>
      <c r="AY674" s="90"/>
      <c r="AZ674" s="90"/>
      <c r="BA674" s="90"/>
      <c r="BB674" s="90"/>
      <c r="BQ674" s="88"/>
      <c r="BR674" s="88"/>
      <c r="BU674" s="144"/>
      <c r="BV674" s="144"/>
      <c r="BW674" s="144"/>
      <c r="BX674" s="144"/>
      <c r="BY674" s="144"/>
      <c r="BZ674" s="144"/>
    </row>
    <row r="675" spans="20:78" customFormat="1" x14ac:dyDescent="0.25">
      <c r="T675" s="301"/>
      <c r="U675" s="301"/>
      <c r="V675" s="301"/>
      <c r="W675" s="301"/>
      <c r="X675" s="301"/>
      <c r="Y675" s="301"/>
      <c r="AA675" s="81"/>
      <c r="AR675" s="90"/>
      <c r="AX675" s="90"/>
      <c r="AY675" s="90"/>
      <c r="AZ675" s="90"/>
      <c r="BA675" s="90"/>
      <c r="BB675" s="90"/>
      <c r="BQ675" s="88"/>
      <c r="BR675" s="88"/>
      <c r="BU675" s="144"/>
      <c r="BV675" s="144"/>
      <c r="BW675" s="144"/>
      <c r="BX675" s="144"/>
      <c r="BY675" s="144"/>
      <c r="BZ675" s="144"/>
    </row>
    <row r="676" spans="20:78" customFormat="1" x14ac:dyDescent="0.25">
      <c r="T676" s="301"/>
      <c r="U676" s="301"/>
      <c r="V676" s="301"/>
      <c r="W676" s="301"/>
      <c r="X676" s="301"/>
      <c r="Y676" s="301"/>
      <c r="AA676" s="81"/>
      <c r="AR676" s="90"/>
      <c r="AX676" s="90"/>
      <c r="AY676" s="90"/>
      <c r="AZ676" s="90"/>
      <c r="BA676" s="90"/>
      <c r="BB676" s="90"/>
      <c r="BQ676" s="88"/>
      <c r="BR676" s="88"/>
      <c r="BU676" s="144"/>
      <c r="BV676" s="144"/>
      <c r="BW676" s="144"/>
      <c r="BX676" s="144"/>
      <c r="BY676" s="144"/>
      <c r="BZ676" s="144"/>
    </row>
    <row r="677" spans="20:78" customFormat="1" x14ac:dyDescent="0.25">
      <c r="T677" s="301"/>
      <c r="U677" s="301"/>
      <c r="V677" s="301"/>
      <c r="W677" s="301"/>
      <c r="X677" s="301"/>
      <c r="Y677" s="301"/>
      <c r="AA677" s="81"/>
      <c r="AR677" s="90"/>
      <c r="AX677" s="90"/>
      <c r="AY677" s="90"/>
      <c r="AZ677" s="90"/>
      <c r="BA677" s="90"/>
      <c r="BB677" s="90"/>
      <c r="BQ677" s="88"/>
      <c r="BR677" s="88"/>
      <c r="BU677" s="144"/>
      <c r="BV677" s="144"/>
      <c r="BW677" s="144"/>
      <c r="BX677" s="144"/>
      <c r="BY677" s="144"/>
      <c r="BZ677" s="144"/>
    </row>
    <row r="678" spans="20:78" customFormat="1" x14ac:dyDescent="0.25">
      <c r="T678" s="301"/>
      <c r="U678" s="301"/>
      <c r="V678" s="301"/>
      <c r="W678" s="301"/>
      <c r="X678" s="301"/>
      <c r="Y678" s="301"/>
      <c r="AA678" s="81"/>
      <c r="AR678" s="90"/>
      <c r="AX678" s="90"/>
      <c r="AY678" s="90"/>
      <c r="AZ678" s="90"/>
      <c r="BA678" s="90"/>
      <c r="BB678" s="90"/>
      <c r="BQ678" s="88"/>
      <c r="BR678" s="88"/>
      <c r="BU678" s="144"/>
      <c r="BV678" s="144"/>
      <c r="BW678" s="144"/>
      <c r="BX678" s="144"/>
      <c r="BY678" s="144"/>
      <c r="BZ678" s="144"/>
    </row>
    <row r="679" spans="20:78" customFormat="1" x14ac:dyDescent="0.25">
      <c r="T679" s="301"/>
      <c r="U679" s="301"/>
      <c r="V679" s="301"/>
      <c r="W679" s="301"/>
      <c r="X679" s="301"/>
      <c r="Y679" s="301"/>
      <c r="AA679" s="81"/>
      <c r="AR679" s="90"/>
      <c r="AX679" s="90"/>
      <c r="AY679" s="90"/>
      <c r="AZ679" s="90"/>
      <c r="BA679" s="90"/>
      <c r="BB679" s="90"/>
      <c r="BQ679" s="88"/>
      <c r="BR679" s="88"/>
      <c r="BU679" s="144"/>
      <c r="BV679" s="144"/>
      <c r="BW679" s="144"/>
      <c r="BX679" s="144"/>
      <c r="BY679" s="144"/>
      <c r="BZ679" s="144"/>
    </row>
    <row r="680" spans="20:78" customFormat="1" x14ac:dyDescent="0.25">
      <c r="T680" s="301"/>
      <c r="U680" s="301"/>
      <c r="V680" s="301"/>
      <c r="W680" s="301"/>
      <c r="X680" s="301"/>
      <c r="Y680" s="301"/>
      <c r="AA680" s="81"/>
      <c r="AR680" s="90"/>
      <c r="AX680" s="90"/>
      <c r="AY680" s="90"/>
      <c r="AZ680" s="90"/>
      <c r="BA680" s="90"/>
      <c r="BB680" s="90"/>
      <c r="BQ680" s="88"/>
      <c r="BR680" s="88"/>
      <c r="BU680" s="144"/>
      <c r="BV680" s="144"/>
      <c r="BW680" s="144"/>
      <c r="BX680" s="144"/>
      <c r="BY680" s="144"/>
      <c r="BZ680" s="144"/>
    </row>
    <row r="681" spans="20:78" customFormat="1" x14ac:dyDescent="0.25">
      <c r="T681" s="301"/>
      <c r="U681" s="301"/>
      <c r="V681" s="301"/>
      <c r="W681" s="301"/>
      <c r="X681" s="301"/>
      <c r="Y681" s="301"/>
      <c r="AA681" s="81"/>
      <c r="AR681" s="90"/>
      <c r="AX681" s="90"/>
      <c r="AY681" s="90"/>
      <c r="AZ681" s="90"/>
      <c r="BA681" s="90"/>
      <c r="BB681" s="90"/>
      <c r="BQ681" s="88"/>
      <c r="BR681" s="88"/>
      <c r="BU681" s="144"/>
      <c r="BV681" s="144"/>
      <c r="BW681" s="144"/>
      <c r="BX681" s="144"/>
      <c r="BY681" s="144"/>
      <c r="BZ681" s="144"/>
    </row>
    <row r="682" spans="20:78" customFormat="1" x14ac:dyDescent="0.25">
      <c r="T682" s="301"/>
      <c r="U682" s="301"/>
      <c r="V682" s="301"/>
      <c r="W682" s="301"/>
      <c r="X682" s="301"/>
      <c r="Y682" s="301"/>
      <c r="AA682" s="81"/>
      <c r="AR682" s="90"/>
      <c r="AX682" s="90"/>
      <c r="AY682" s="90"/>
      <c r="AZ682" s="90"/>
      <c r="BA682" s="90"/>
      <c r="BB682" s="90"/>
      <c r="BQ682" s="88"/>
      <c r="BR682" s="88"/>
      <c r="BU682" s="144"/>
      <c r="BV682" s="144"/>
      <c r="BW682" s="144"/>
      <c r="BX682" s="144"/>
      <c r="BY682" s="144"/>
      <c r="BZ682" s="144"/>
    </row>
    <row r="683" spans="20:78" customFormat="1" x14ac:dyDescent="0.25">
      <c r="T683" s="301"/>
      <c r="U683" s="301"/>
      <c r="V683" s="301"/>
      <c r="W683" s="301"/>
      <c r="X683" s="301"/>
      <c r="Y683" s="301"/>
      <c r="AA683" s="81"/>
      <c r="AR683" s="90"/>
      <c r="AX683" s="90"/>
      <c r="AY683" s="90"/>
      <c r="AZ683" s="90"/>
      <c r="BA683" s="90"/>
      <c r="BB683" s="90"/>
      <c r="BQ683" s="88"/>
      <c r="BR683" s="88"/>
      <c r="BU683" s="144"/>
      <c r="BV683" s="144"/>
      <c r="BW683" s="144"/>
      <c r="BX683" s="144"/>
      <c r="BY683" s="144"/>
      <c r="BZ683" s="144"/>
    </row>
    <row r="684" spans="20:78" customFormat="1" x14ac:dyDescent="0.25">
      <c r="T684" s="301"/>
      <c r="U684" s="301"/>
      <c r="V684" s="301"/>
      <c r="W684" s="301"/>
      <c r="X684" s="301"/>
      <c r="Y684" s="301"/>
      <c r="AA684" s="81"/>
      <c r="AR684" s="90"/>
      <c r="AX684" s="90"/>
      <c r="AY684" s="90"/>
      <c r="AZ684" s="90"/>
      <c r="BA684" s="90"/>
      <c r="BB684" s="90"/>
      <c r="BQ684" s="88"/>
      <c r="BR684" s="88"/>
      <c r="BU684" s="144"/>
      <c r="BV684" s="144"/>
      <c r="BW684" s="144"/>
      <c r="BX684" s="144"/>
      <c r="BY684" s="144"/>
      <c r="BZ684" s="144"/>
    </row>
    <row r="685" spans="20:78" customFormat="1" x14ac:dyDescent="0.25">
      <c r="T685" s="301"/>
      <c r="U685" s="301"/>
      <c r="V685" s="301"/>
      <c r="W685" s="301"/>
      <c r="X685" s="301"/>
      <c r="Y685" s="301"/>
      <c r="AA685" s="81"/>
      <c r="AR685" s="90"/>
      <c r="AX685" s="90"/>
      <c r="AY685" s="90"/>
      <c r="AZ685" s="90"/>
      <c r="BA685" s="90"/>
      <c r="BB685" s="90"/>
      <c r="BQ685" s="88"/>
      <c r="BR685" s="88"/>
      <c r="BU685" s="144"/>
      <c r="BV685" s="144"/>
      <c r="BW685" s="144"/>
      <c r="BX685" s="144"/>
      <c r="BY685" s="144"/>
      <c r="BZ685" s="144"/>
    </row>
    <row r="686" spans="20:78" customFormat="1" x14ac:dyDescent="0.25">
      <c r="T686" s="301"/>
      <c r="U686" s="301"/>
      <c r="V686" s="301"/>
      <c r="W686" s="301"/>
      <c r="X686" s="301"/>
      <c r="Y686" s="301"/>
      <c r="AA686" s="81"/>
      <c r="AR686" s="90"/>
      <c r="AX686" s="90"/>
      <c r="AY686" s="90"/>
      <c r="AZ686" s="90"/>
      <c r="BA686" s="90"/>
      <c r="BB686" s="90"/>
      <c r="BQ686" s="88"/>
      <c r="BR686" s="88"/>
      <c r="BU686" s="144"/>
      <c r="BV686" s="144"/>
      <c r="BW686" s="144"/>
      <c r="BX686" s="144"/>
      <c r="BY686" s="144"/>
      <c r="BZ686" s="144"/>
    </row>
    <row r="687" spans="20:78" customFormat="1" x14ac:dyDescent="0.25">
      <c r="T687" s="301"/>
      <c r="U687" s="301"/>
      <c r="V687" s="301"/>
      <c r="W687" s="301"/>
      <c r="X687" s="301"/>
      <c r="Y687" s="301"/>
      <c r="AA687" s="81"/>
      <c r="AR687" s="90"/>
      <c r="AX687" s="90"/>
      <c r="AY687" s="90"/>
      <c r="AZ687" s="90"/>
      <c r="BA687" s="90"/>
      <c r="BB687" s="90"/>
      <c r="BQ687" s="88"/>
      <c r="BR687" s="88"/>
      <c r="BU687" s="144"/>
      <c r="BV687" s="144"/>
      <c r="BW687" s="144"/>
      <c r="BX687" s="144"/>
      <c r="BY687" s="144"/>
      <c r="BZ687" s="144"/>
    </row>
    <row r="688" spans="20:78" customFormat="1" x14ac:dyDescent="0.25">
      <c r="T688" s="301"/>
      <c r="U688" s="301"/>
      <c r="V688" s="301"/>
      <c r="W688" s="301"/>
      <c r="X688" s="301"/>
      <c r="Y688" s="301"/>
      <c r="AA688" s="81"/>
      <c r="AR688" s="90"/>
      <c r="AX688" s="90"/>
      <c r="AY688" s="90"/>
      <c r="AZ688" s="90"/>
      <c r="BA688" s="90"/>
      <c r="BB688" s="90"/>
      <c r="BQ688" s="88"/>
      <c r="BR688" s="88"/>
      <c r="BU688" s="144"/>
      <c r="BV688" s="144"/>
      <c r="BW688" s="144"/>
      <c r="BX688" s="144"/>
      <c r="BY688" s="144"/>
      <c r="BZ688" s="144"/>
    </row>
    <row r="689" spans="20:78" customFormat="1" x14ac:dyDescent="0.25">
      <c r="T689" s="301"/>
      <c r="U689" s="301"/>
      <c r="V689" s="301"/>
      <c r="W689" s="301"/>
      <c r="X689" s="301"/>
      <c r="Y689" s="301"/>
      <c r="AA689" s="81"/>
      <c r="AR689" s="90"/>
      <c r="AX689" s="90"/>
      <c r="AY689" s="90"/>
      <c r="AZ689" s="90"/>
      <c r="BA689" s="90"/>
      <c r="BB689" s="90"/>
      <c r="BQ689" s="88"/>
      <c r="BR689" s="88"/>
      <c r="BU689" s="144"/>
      <c r="BV689" s="144"/>
      <c r="BW689" s="144"/>
      <c r="BX689" s="144"/>
      <c r="BY689" s="144"/>
      <c r="BZ689" s="144"/>
    </row>
    <row r="690" spans="20:78" customFormat="1" x14ac:dyDescent="0.25">
      <c r="T690" s="301"/>
      <c r="U690" s="301"/>
      <c r="V690" s="301"/>
      <c r="W690" s="301"/>
      <c r="X690" s="301"/>
      <c r="Y690" s="301"/>
      <c r="AA690" s="81"/>
      <c r="AR690" s="90"/>
      <c r="AX690" s="90"/>
      <c r="AY690" s="90"/>
      <c r="AZ690" s="90"/>
      <c r="BA690" s="90"/>
      <c r="BB690" s="90"/>
      <c r="BQ690" s="88"/>
      <c r="BR690" s="88"/>
      <c r="BU690" s="144"/>
      <c r="BV690" s="144"/>
      <c r="BW690" s="144"/>
      <c r="BX690" s="144"/>
      <c r="BY690" s="144"/>
      <c r="BZ690" s="144"/>
    </row>
    <row r="691" spans="20:78" customFormat="1" x14ac:dyDescent="0.25">
      <c r="T691" s="301"/>
      <c r="U691" s="301"/>
      <c r="V691" s="301"/>
      <c r="W691" s="301"/>
      <c r="X691" s="301"/>
      <c r="Y691" s="301"/>
      <c r="AA691" s="81"/>
      <c r="AR691" s="90"/>
      <c r="AX691" s="90"/>
      <c r="AY691" s="90"/>
      <c r="AZ691" s="90"/>
      <c r="BA691" s="90"/>
      <c r="BB691" s="90"/>
      <c r="BQ691" s="88"/>
      <c r="BR691" s="88"/>
      <c r="BU691" s="144"/>
      <c r="BV691" s="144"/>
      <c r="BW691" s="144"/>
      <c r="BX691" s="144"/>
      <c r="BY691" s="144"/>
      <c r="BZ691" s="144"/>
    </row>
    <row r="692" spans="20:78" customFormat="1" x14ac:dyDescent="0.25">
      <c r="T692" s="301"/>
      <c r="U692" s="301"/>
      <c r="V692" s="301"/>
      <c r="W692" s="301"/>
      <c r="X692" s="301"/>
      <c r="Y692" s="301"/>
      <c r="AA692" s="81"/>
      <c r="AR692" s="90"/>
      <c r="AX692" s="90"/>
      <c r="AY692" s="90"/>
      <c r="AZ692" s="90"/>
      <c r="BA692" s="90"/>
      <c r="BB692" s="90"/>
      <c r="BQ692" s="88"/>
      <c r="BR692" s="88"/>
      <c r="BU692" s="144"/>
      <c r="BV692" s="144"/>
      <c r="BW692" s="144"/>
      <c r="BX692" s="144"/>
      <c r="BY692" s="144"/>
      <c r="BZ692" s="144"/>
    </row>
    <row r="693" spans="20:78" customFormat="1" x14ac:dyDescent="0.25">
      <c r="T693" s="301"/>
      <c r="U693" s="301"/>
      <c r="V693" s="301"/>
      <c r="W693" s="301"/>
      <c r="X693" s="301"/>
      <c r="Y693" s="301"/>
      <c r="AA693" s="81"/>
      <c r="AR693" s="90"/>
      <c r="AX693" s="90"/>
      <c r="AY693" s="90"/>
      <c r="AZ693" s="90"/>
      <c r="BA693" s="90"/>
      <c r="BB693" s="90"/>
      <c r="BQ693" s="88"/>
      <c r="BR693" s="88"/>
      <c r="BU693" s="144"/>
      <c r="BV693" s="144"/>
      <c r="BW693" s="144"/>
      <c r="BX693" s="144"/>
      <c r="BY693" s="144"/>
      <c r="BZ693" s="144"/>
    </row>
    <row r="694" spans="20:78" customFormat="1" x14ac:dyDescent="0.25">
      <c r="T694" s="301"/>
      <c r="U694" s="301"/>
      <c r="V694" s="301"/>
      <c r="W694" s="301"/>
      <c r="X694" s="301"/>
      <c r="Y694" s="301"/>
      <c r="AA694" s="81"/>
      <c r="AR694" s="90"/>
      <c r="AX694" s="90"/>
      <c r="AY694" s="90"/>
      <c r="AZ694" s="90"/>
      <c r="BA694" s="90"/>
      <c r="BB694" s="90"/>
      <c r="BQ694" s="88"/>
      <c r="BR694" s="88"/>
      <c r="BU694" s="144"/>
      <c r="BV694" s="144"/>
      <c r="BW694" s="144"/>
      <c r="BX694" s="144"/>
      <c r="BY694" s="144"/>
      <c r="BZ694" s="144"/>
    </row>
    <row r="695" spans="20:78" customFormat="1" x14ac:dyDescent="0.25">
      <c r="T695" s="301"/>
      <c r="U695" s="301"/>
      <c r="V695" s="301"/>
      <c r="W695" s="301"/>
      <c r="X695" s="301"/>
      <c r="Y695" s="301"/>
      <c r="AA695" s="81"/>
      <c r="AR695" s="90"/>
      <c r="AX695" s="90"/>
      <c r="AY695" s="90"/>
      <c r="AZ695" s="90"/>
      <c r="BA695" s="90"/>
      <c r="BB695" s="90"/>
      <c r="BQ695" s="88"/>
      <c r="BR695" s="88"/>
      <c r="BU695" s="144"/>
      <c r="BV695" s="144"/>
      <c r="BW695" s="144"/>
      <c r="BX695" s="144"/>
      <c r="BY695" s="144"/>
      <c r="BZ695" s="144"/>
    </row>
    <row r="696" spans="20:78" customFormat="1" x14ac:dyDescent="0.25">
      <c r="T696" s="301"/>
      <c r="U696" s="301"/>
      <c r="V696" s="301"/>
      <c r="W696" s="301"/>
      <c r="X696" s="301"/>
      <c r="Y696" s="301"/>
      <c r="AA696" s="81"/>
      <c r="AR696" s="90"/>
      <c r="AX696" s="90"/>
      <c r="AY696" s="90"/>
      <c r="AZ696" s="90"/>
      <c r="BA696" s="90"/>
      <c r="BB696" s="90"/>
      <c r="BQ696" s="88"/>
      <c r="BR696" s="88"/>
      <c r="BU696" s="144"/>
      <c r="BV696" s="144"/>
      <c r="BW696" s="144"/>
      <c r="BX696" s="144"/>
      <c r="BY696" s="144"/>
      <c r="BZ696" s="144"/>
    </row>
    <row r="697" spans="20:78" customFormat="1" x14ac:dyDescent="0.25">
      <c r="T697" s="301"/>
      <c r="U697" s="301"/>
      <c r="V697" s="301"/>
      <c r="W697" s="301"/>
      <c r="X697" s="301"/>
      <c r="Y697" s="301"/>
      <c r="AA697" s="81"/>
      <c r="AR697" s="90"/>
      <c r="AX697" s="90"/>
      <c r="AY697" s="90"/>
      <c r="AZ697" s="90"/>
      <c r="BA697" s="90"/>
      <c r="BB697" s="90"/>
      <c r="BQ697" s="88"/>
      <c r="BR697" s="88"/>
      <c r="BU697" s="144"/>
      <c r="BV697" s="144"/>
      <c r="BW697" s="144"/>
      <c r="BX697" s="144"/>
      <c r="BY697" s="144"/>
      <c r="BZ697" s="144"/>
    </row>
    <row r="698" spans="20:78" customFormat="1" x14ac:dyDescent="0.25">
      <c r="T698" s="301"/>
      <c r="U698" s="301"/>
      <c r="V698" s="301"/>
      <c r="W698" s="301"/>
      <c r="X698" s="301"/>
      <c r="Y698" s="301"/>
      <c r="AA698" s="81"/>
      <c r="AR698" s="90"/>
      <c r="AX698" s="90"/>
      <c r="AY698" s="90"/>
      <c r="AZ698" s="90"/>
      <c r="BA698" s="90"/>
      <c r="BB698" s="90"/>
      <c r="BQ698" s="88"/>
      <c r="BR698" s="88"/>
      <c r="BU698" s="144"/>
      <c r="BV698" s="144"/>
      <c r="BW698" s="144"/>
      <c r="BX698" s="144"/>
      <c r="BY698" s="144"/>
      <c r="BZ698" s="144"/>
    </row>
    <row r="699" spans="20:78" customFormat="1" x14ac:dyDescent="0.25">
      <c r="T699" s="301"/>
      <c r="U699" s="301"/>
      <c r="V699" s="301"/>
      <c r="W699" s="301"/>
      <c r="X699" s="301"/>
      <c r="Y699" s="301"/>
      <c r="AA699" s="81"/>
      <c r="AR699" s="90"/>
      <c r="AX699" s="90"/>
      <c r="AY699" s="90"/>
      <c r="AZ699" s="90"/>
      <c r="BA699" s="90"/>
      <c r="BB699" s="90"/>
      <c r="BQ699" s="88"/>
      <c r="BR699" s="88"/>
      <c r="BU699" s="144"/>
      <c r="BV699" s="144"/>
      <c r="BW699" s="144"/>
      <c r="BX699" s="144"/>
      <c r="BY699" s="144"/>
      <c r="BZ699" s="144"/>
    </row>
    <row r="700" spans="20:78" customFormat="1" x14ac:dyDescent="0.25">
      <c r="T700" s="301"/>
      <c r="U700" s="301"/>
      <c r="V700" s="301"/>
      <c r="W700" s="301"/>
      <c r="X700" s="301"/>
      <c r="Y700" s="301"/>
      <c r="AA700" s="81"/>
      <c r="AR700" s="90"/>
      <c r="AX700" s="90"/>
      <c r="AY700" s="90"/>
      <c r="AZ700" s="90"/>
      <c r="BA700" s="90"/>
      <c r="BB700" s="90"/>
      <c r="BQ700" s="88"/>
      <c r="BR700" s="88"/>
      <c r="BU700" s="144"/>
      <c r="BV700" s="144"/>
      <c r="BW700" s="144"/>
      <c r="BX700" s="144"/>
      <c r="BY700" s="144"/>
      <c r="BZ700" s="144"/>
    </row>
    <row r="701" spans="20:78" customFormat="1" x14ac:dyDescent="0.25">
      <c r="T701" s="301"/>
      <c r="U701" s="301"/>
      <c r="V701" s="301"/>
      <c r="W701" s="301"/>
      <c r="X701" s="301"/>
      <c r="Y701" s="301"/>
      <c r="AA701" s="81"/>
      <c r="AR701" s="90"/>
      <c r="AX701" s="90"/>
      <c r="AY701" s="90"/>
      <c r="AZ701" s="90"/>
      <c r="BA701" s="90"/>
      <c r="BB701" s="90"/>
      <c r="BQ701" s="88"/>
      <c r="BR701" s="88"/>
      <c r="BU701" s="144"/>
      <c r="BV701" s="144"/>
      <c r="BW701" s="144"/>
      <c r="BX701" s="144"/>
      <c r="BY701" s="144"/>
      <c r="BZ701" s="144"/>
    </row>
    <row r="702" spans="20:78" customFormat="1" x14ac:dyDescent="0.25">
      <c r="T702" s="301"/>
      <c r="U702" s="301"/>
      <c r="V702" s="301"/>
      <c r="W702" s="301"/>
      <c r="X702" s="301"/>
      <c r="Y702" s="301"/>
      <c r="AA702" s="81"/>
      <c r="AR702" s="90"/>
      <c r="AX702" s="90"/>
      <c r="AY702" s="90"/>
      <c r="AZ702" s="90"/>
      <c r="BA702" s="90"/>
      <c r="BB702" s="90"/>
      <c r="BQ702" s="88"/>
      <c r="BR702" s="88"/>
      <c r="BU702" s="144"/>
      <c r="BV702" s="144"/>
      <c r="BW702" s="144"/>
      <c r="BX702" s="144"/>
      <c r="BY702" s="144"/>
      <c r="BZ702" s="144"/>
    </row>
    <row r="703" spans="20:78" customFormat="1" x14ac:dyDescent="0.25">
      <c r="T703" s="301"/>
      <c r="U703" s="301"/>
      <c r="V703" s="301"/>
      <c r="W703" s="301"/>
      <c r="X703" s="301"/>
      <c r="Y703" s="301"/>
      <c r="AA703" s="81"/>
      <c r="AR703" s="90"/>
      <c r="AX703" s="90"/>
      <c r="AY703" s="90"/>
      <c r="AZ703" s="90"/>
      <c r="BA703" s="90"/>
      <c r="BB703" s="90"/>
      <c r="BQ703" s="88"/>
      <c r="BR703" s="88"/>
      <c r="BU703" s="144"/>
      <c r="BV703" s="144"/>
      <c r="BW703" s="144"/>
      <c r="BX703" s="144"/>
      <c r="BY703" s="144"/>
      <c r="BZ703" s="144"/>
    </row>
    <row r="704" spans="20:78" customFormat="1" x14ac:dyDescent="0.25">
      <c r="T704" s="301"/>
      <c r="U704" s="301"/>
      <c r="V704" s="301"/>
      <c r="W704" s="301"/>
      <c r="X704" s="301"/>
      <c r="Y704" s="301"/>
      <c r="AA704" s="81"/>
      <c r="AR704" s="90"/>
      <c r="AX704" s="90"/>
      <c r="AY704" s="90"/>
      <c r="AZ704" s="90"/>
      <c r="BA704" s="90"/>
      <c r="BB704" s="90"/>
      <c r="BQ704" s="88"/>
      <c r="BR704" s="88"/>
      <c r="BU704" s="144"/>
      <c r="BV704" s="144"/>
      <c r="BW704" s="144"/>
      <c r="BX704" s="144"/>
      <c r="BY704" s="144"/>
      <c r="BZ704" s="144"/>
    </row>
    <row r="705" spans="20:78" customFormat="1" x14ac:dyDescent="0.25">
      <c r="T705" s="301"/>
      <c r="U705" s="301"/>
      <c r="V705" s="301"/>
      <c r="W705" s="301"/>
      <c r="X705" s="301"/>
      <c r="Y705" s="301"/>
      <c r="AA705" s="81"/>
      <c r="AR705" s="90"/>
      <c r="AX705" s="90"/>
      <c r="AY705" s="90"/>
      <c r="AZ705" s="90"/>
      <c r="BA705" s="90"/>
      <c r="BB705" s="90"/>
      <c r="BQ705" s="88"/>
      <c r="BR705" s="88"/>
      <c r="BU705" s="144"/>
      <c r="BV705" s="144"/>
      <c r="BW705" s="144"/>
      <c r="BX705" s="144"/>
      <c r="BY705" s="144"/>
      <c r="BZ705" s="144"/>
    </row>
    <row r="706" spans="20:78" customFormat="1" x14ac:dyDescent="0.25">
      <c r="T706" s="301"/>
      <c r="U706" s="301"/>
      <c r="V706" s="301"/>
      <c r="W706" s="301"/>
      <c r="X706" s="301"/>
      <c r="Y706" s="301"/>
      <c r="AA706" s="81"/>
      <c r="AR706" s="90"/>
      <c r="AX706" s="90"/>
      <c r="AY706" s="90"/>
      <c r="AZ706" s="90"/>
      <c r="BA706" s="90"/>
      <c r="BB706" s="90"/>
      <c r="BQ706" s="88"/>
      <c r="BR706" s="88"/>
      <c r="BU706" s="144"/>
      <c r="BV706" s="144"/>
      <c r="BW706" s="144"/>
      <c r="BX706" s="144"/>
      <c r="BY706" s="144"/>
      <c r="BZ706" s="144"/>
    </row>
    <row r="707" spans="20:78" customFormat="1" x14ac:dyDescent="0.25">
      <c r="T707" s="301"/>
      <c r="U707" s="301"/>
      <c r="V707" s="301"/>
      <c r="W707" s="301"/>
      <c r="X707" s="301"/>
      <c r="Y707" s="301"/>
      <c r="AA707" s="81"/>
      <c r="AR707" s="90"/>
      <c r="AX707" s="90"/>
      <c r="AY707" s="90"/>
      <c r="AZ707" s="90"/>
      <c r="BA707" s="90"/>
      <c r="BB707" s="90"/>
      <c r="BQ707" s="88"/>
      <c r="BR707" s="88"/>
      <c r="BU707" s="144"/>
      <c r="BV707" s="144"/>
      <c r="BW707" s="144"/>
      <c r="BX707" s="144"/>
      <c r="BY707" s="144"/>
      <c r="BZ707" s="144"/>
    </row>
    <row r="708" spans="20:78" customFormat="1" x14ac:dyDescent="0.25">
      <c r="T708" s="301"/>
      <c r="U708" s="301"/>
      <c r="V708" s="301"/>
      <c r="W708" s="301"/>
      <c r="X708" s="301"/>
      <c r="Y708" s="301"/>
      <c r="AA708" s="81"/>
      <c r="AR708" s="90"/>
      <c r="AX708" s="90"/>
      <c r="AY708" s="90"/>
      <c r="AZ708" s="90"/>
      <c r="BA708" s="90"/>
      <c r="BB708" s="90"/>
      <c r="BQ708" s="88"/>
      <c r="BR708" s="88"/>
      <c r="BU708" s="144"/>
      <c r="BV708" s="144"/>
      <c r="BW708" s="144"/>
      <c r="BX708" s="144"/>
      <c r="BY708" s="144"/>
      <c r="BZ708" s="144"/>
    </row>
    <row r="709" spans="20:78" customFormat="1" x14ac:dyDescent="0.25">
      <c r="T709" s="301"/>
      <c r="U709" s="301"/>
      <c r="V709" s="301"/>
      <c r="W709" s="301"/>
      <c r="X709" s="301"/>
      <c r="Y709" s="301"/>
      <c r="AA709" s="81"/>
      <c r="AR709" s="90"/>
      <c r="AX709" s="90"/>
      <c r="AY709" s="90"/>
      <c r="AZ709" s="90"/>
      <c r="BA709" s="90"/>
      <c r="BB709" s="90"/>
      <c r="BQ709" s="88"/>
      <c r="BR709" s="88"/>
      <c r="BU709" s="144"/>
      <c r="BV709" s="144"/>
      <c r="BW709" s="144"/>
      <c r="BX709" s="144"/>
      <c r="BY709" s="144"/>
      <c r="BZ709" s="144"/>
    </row>
    <row r="710" spans="20:78" customFormat="1" x14ac:dyDescent="0.25">
      <c r="T710" s="301"/>
      <c r="U710" s="301"/>
      <c r="V710" s="301"/>
      <c r="W710" s="301"/>
      <c r="X710" s="301"/>
      <c r="Y710" s="301"/>
      <c r="AA710" s="81"/>
      <c r="AR710" s="90"/>
      <c r="AX710" s="90"/>
      <c r="AY710" s="90"/>
      <c r="AZ710" s="90"/>
      <c r="BA710" s="90"/>
      <c r="BB710" s="90"/>
      <c r="BQ710" s="88"/>
      <c r="BR710" s="88"/>
      <c r="BU710" s="144"/>
      <c r="BV710" s="144"/>
      <c r="BW710" s="144"/>
      <c r="BX710" s="144"/>
      <c r="BY710" s="144"/>
      <c r="BZ710" s="144"/>
    </row>
    <row r="711" spans="20:78" customFormat="1" x14ac:dyDescent="0.25">
      <c r="T711" s="301"/>
      <c r="U711" s="301"/>
      <c r="V711" s="301"/>
      <c r="W711" s="301"/>
      <c r="X711" s="301"/>
      <c r="Y711" s="301"/>
      <c r="AA711" s="81"/>
      <c r="AR711" s="90"/>
      <c r="AX711" s="90"/>
      <c r="AY711" s="90"/>
      <c r="AZ711" s="90"/>
      <c r="BA711" s="90"/>
      <c r="BB711" s="90"/>
      <c r="BQ711" s="88"/>
      <c r="BR711" s="88"/>
      <c r="BU711" s="144"/>
      <c r="BV711" s="144"/>
      <c r="BW711" s="144"/>
      <c r="BX711" s="144"/>
      <c r="BY711" s="144"/>
      <c r="BZ711" s="144"/>
    </row>
    <row r="712" spans="20:78" customFormat="1" x14ac:dyDescent="0.25">
      <c r="T712" s="301"/>
      <c r="U712" s="301"/>
      <c r="V712" s="301"/>
      <c r="W712" s="301"/>
      <c r="X712" s="301"/>
      <c r="Y712" s="301"/>
      <c r="AA712" s="81"/>
      <c r="AR712" s="90"/>
      <c r="AX712" s="90"/>
      <c r="AY712" s="90"/>
      <c r="AZ712" s="90"/>
      <c r="BA712" s="90"/>
      <c r="BB712" s="90"/>
      <c r="BQ712" s="88"/>
      <c r="BR712" s="88"/>
      <c r="BU712" s="144"/>
      <c r="BV712" s="144"/>
      <c r="BW712" s="144"/>
      <c r="BX712" s="144"/>
      <c r="BY712" s="144"/>
      <c r="BZ712" s="144"/>
    </row>
    <row r="713" spans="20:78" customFormat="1" x14ac:dyDescent="0.25">
      <c r="T713" s="301"/>
      <c r="U713" s="301"/>
      <c r="V713" s="301"/>
      <c r="W713" s="301"/>
      <c r="X713" s="301"/>
      <c r="Y713" s="301"/>
      <c r="AA713" s="81"/>
      <c r="AR713" s="90"/>
      <c r="AX713" s="90"/>
      <c r="AY713" s="90"/>
      <c r="AZ713" s="90"/>
      <c r="BA713" s="90"/>
      <c r="BB713" s="90"/>
      <c r="BQ713" s="88"/>
      <c r="BR713" s="88"/>
      <c r="BU713" s="144"/>
      <c r="BV713" s="144"/>
      <c r="BW713" s="144"/>
      <c r="BX713" s="144"/>
      <c r="BY713" s="144"/>
      <c r="BZ713" s="144"/>
    </row>
    <row r="714" spans="20:78" customFormat="1" x14ac:dyDescent="0.25">
      <c r="T714" s="301"/>
      <c r="U714" s="301"/>
      <c r="V714" s="301"/>
      <c r="W714" s="301"/>
      <c r="X714" s="301"/>
      <c r="Y714" s="301"/>
      <c r="AA714" s="81"/>
      <c r="AR714" s="90"/>
      <c r="AX714" s="90"/>
      <c r="AY714" s="90"/>
      <c r="AZ714" s="90"/>
      <c r="BA714" s="90"/>
      <c r="BB714" s="90"/>
      <c r="BQ714" s="88"/>
      <c r="BR714" s="88"/>
      <c r="BU714" s="144"/>
      <c r="BV714" s="144"/>
      <c r="BW714" s="144"/>
      <c r="BX714" s="144"/>
      <c r="BY714" s="144"/>
      <c r="BZ714" s="144"/>
    </row>
    <row r="715" spans="20:78" customFormat="1" x14ac:dyDescent="0.25">
      <c r="T715" s="301"/>
      <c r="U715" s="301"/>
      <c r="V715" s="301"/>
      <c r="W715" s="301"/>
      <c r="X715" s="301"/>
      <c r="Y715" s="301"/>
      <c r="AA715" s="81"/>
      <c r="AR715" s="90"/>
      <c r="AX715" s="90"/>
      <c r="AY715" s="90"/>
      <c r="AZ715" s="90"/>
      <c r="BA715" s="90"/>
      <c r="BB715" s="90"/>
      <c r="BQ715" s="88"/>
      <c r="BR715" s="88"/>
      <c r="BU715" s="144"/>
      <c r="BV715" s="144"/>
      <c r="BW715" s="144"/>
      <c r="BX715" s="144"/>
      <c r="BY715" s="144"/>
      <c r="BZ715" s="144"/>
    </row>
    <row r="716" spans="20:78" customFormat="1" x14ac:dyDescent="0.25">
      <c r="T716" s="301"/>
      <c r="U716" s="301"/>
      <c r="V716" s="301"/>
      <c r="W716" s="301"/>
      <c r="X716" s="301"/>
      <c r="Y716" s="301"/>
      <c r="AA716" s="81"/>
      <c r="AR716" s="90"/>
      <c r="AX716" s="90"/>
      <c r="AY716" s="90"/>
      <c r="AZ716" s="90"/>
      <c r="BA716" s="90"/>
      <c r="BB716" s="90"/>
      <c r="BQ716" s="88"/>
      <c r="BR716" s="88"/>
      <c r="BU716" s="144"/>
      <c r="BV716" s="144"/>
      <c r="BW716" s="144"/>
      <c r="BX716" s="144"/>
      <c r="BY716" s="144"/>
      <c r="BZ716" s="144"/>
    </row>
    <row r="717" spans="20:78" customFormat="1" x14ac:dyDescent="0.25">
      <c r="T717" s="301"/>
      <c r="U717" s="301"/>
      <c r="V717" s="301"/>
      <c r="W717" s="301"/>
      <c r="X717" s="301"/>
      <c r="Y717" s="301"/>
      <c r="AA717" s="81"/>
      <c r="AR717" s="90"/>
      <c r="AX717" s="90"/>
      <c r="AY717" s="90"/>
      <c r="AZ717" s="90"/>
      <c r="BA717" s="90"/>
      <c r="BB717" s="90"/>
      <c r="BQ717" s="88"/>
      <c r="BR717" s="88"/>
      <c r="BU717" s="144"/>
      <c r="BV717" s="144"/>
      <c r="BW717" s="144"/>
      <c r="BX717" s="144"/>
      <c r="BY717" s="144"/>
      <c r="BZ717" s="144"/>
    </row>
    <row r="718" spans="20:78" customFormat="1" x14ac:dyDescent="0.25">
      <c r="T718" s="301"/>
      <c r="U718" s="301"/>
      <c r="V718" s="301"/>
      <c r="W718" s="301"/>
      <c r="X718" s="301"/>
      <c r="Y718" s="301"/>
      <c r="AA718" s="81"/>
      <c r="AR718" s="90"/>
      <c r="AX718" s="90"/>
      <c r="AY718" s="90"/>
      <c r="AZ718" s="90"/>
      <c r="BA718" s="90"/>
      <c r="BB718" s="90"/>
      <c r="BQ718" s="88"/>
      <c r="BR718" s="88"/>
      <c r="BU718" s="144"/>
      <c r="BV718" s="144"/>
      <c r="BW718" s="144"/>
      <c r="BX718" s="144"/>
      <c r="BY718" s="144"/>
      <c r="BZ718" s="144"/>
    </row>
    <row r="719" spans="20:78" customFormat="1" x14ac:dyDescent="0.25">
      <c r="T719" s="301"/>
      <c r="U719" s="301"/>
      <c r="V719" s="301"/>
      <c r="W719" s="301"/>
      <c r="X719" s="301"/>
      <c r="Y719" s="301"/>
      <c r="AA719" s="81"/>
      <c r="AR719" s="90"/>
      <c r="AX719" s="90"/>
      <c r="AY719" s="90"/>
      <c r="AZ719" s="90"/>
      <c r="BA719" s="90"/>
      <c r="BB719" s="90"/>
      <c r="BQ719" s="88"/>
      <c r="BR719" s="88"/>
      <c r="BU719" s="144"/>
      <c r="BV719" s="144"/>
      <c r="BW719" s="144"/>
      <c r="BX719" s="144"/>
      <c r="BY719" s="144"/>
      <c r="BZ719" s="144"/>
    </row>
    <row r="720" spans="20:78" customFormat="1" x14ac:dyDescent="0.25">
      <c r="T720" s="301"/>
      <c r="U720" s="301"/>
      <c r="V720" s="301"/>
      <c r="W720" s="301"/>
      <c r="X720" s="301"/>
      <c r="Y720" s="301"/>
      <c r="AA720" s="81"/>
      <c r="AR720" s="90"/>
      <c r="AX720" s="90"/>
      <c r="AY720" s="90"/>
      <c r="AZ720" s="90"/>
      <c r="BA720" s="90"/>
      <c r="BB720" s="90"/>
      <c r="BQ720" s="88"/>
      <c r="BR720" s="88"/>
      <c r="BU720" s="144"/>
      <c r="BV720" s="144"/>
      <c r="BW720" s="144"/>
      <c r="BX720" s="144"/>
      <c r="BY720" s="144"/>
      <c r="BZ720" s="144"/>
    </row>
    <row r="721" spans="20:78" customFormat="1" x14ac:dyDescent="0.25">
      <c r="T721" s="301"/>
      <c r="U721" s="301"/>
      <c r="V721" s="301"/>
      <c r="W721" s="301"/>
      <c r="X721" s="301"/>
      <c r="Y721" s="301"/>
      <c r="AA721" s="81"/>
      <c r="AR721" s="90"/>
      <c r="AX721" s="90"/>
      <c r="AY721" s="90"/>
      <c r="AZ721" s="90"/>
      <c r="BA721" s="90"/>
      <c r="BB721" s="90"/>
      <c r="BQ721" s="88"/>
      <c r="BR721" s="88"/>
      <c r="BU721" s="144"/>
      <c r="BV721" s="144"/>
      <c r="BW721" s="144"/>
      <c r="BX721" s="144"/>
      <c r="BY721" s="144"/>
      <c r="BZ721" s="144"/>
    </row>
    <row r="722" spans="20:78" customFormat="1" x14ac:dyDescent="0.25">
      <c r="T722" s="301"/>
      <c r="U722" s="301"/>
      <c r="V722" s="301"/>
      <c r="W722" s="301"/>
      <c r="X722" s="301"/>
      <c r="Y722" s="301"/>
      <c r="AA722" s="81"/>
      <c r="AR722" s="90"/>
      <c r="AX722" s="90"/>
      <c r="AY722" s="90"/>
      <c r="AZ722" s="90"/>
      <c r="BA722" s="90"/>
      <c r="BB722" s="90"/>
      <c r="BQ722" s="88"/>
      <c r="BR722" s="88"/>
      <c r="BU722" s="144"/>
      <c r="BV722" s="144"/>
      <c r="BW722" s="144"/>
      <c r="BX722" s="144"/>
      <c r="BY722" s="144"/>
      <c r="BZ722" s="144"/>
    </row>
    <row r="723" spans="20:78" customFormat="1" x14ac:dyDescent="0.25">
      <c r="T723" s="301"/>
      <c r="U723" s="301"/>
      <c r="V723" s="301"/>
      <c r="W723" s="301"/>
      <c r="X723" s="301"/>
      <c r="Y723" s="301"/>
      <c r="AA723" s="81"/>
      <c r="AR723" s="90"/>
      <c r="AX723" s="90"/>
      <c r="AY723" s="90"/>
      <c r="AZ723" s="90"/>
      <c r="BA723" s="90"/>
      <c r="BB723" s="90"/>
      <c r="BQ723" s="88"/>
      <c r="BR723" s="88"/>
      <c r="BU723" s="144"/>
      <c r="BV723" s="144"/>
      <c r="BW723" s="144"/>
      <c r="BX723" s="144"/>
      <c r="BY723" s="144"/>
      <c r="BZ723" s="144"/>
    </row>
    <row r="724" spans="20:78" customFormat="1" x14ac:dyDescent="0.25">
      <c r="T724" s="301"/>
      <c r="U724" s="301"/>
      <c r="V724" s="301"/>
      <c r="W724" s="301"/>
      <c r="X724" s="301"/>
      <c r="Y724" s="301"/>
      <c r="AA724" s="81"/>
      <c r="AR724" s="90"/>
      <c r="AX724" s="90"/>
      <c r="AY724" s="90"/>
      <c r="AZ724" s="90"/>
      <c r="BA724" s="90"/>
      <c r="BB724" s="90"/>
      <c r="BQ724" s="88"/>
      <c r="BR724" s="88"/>
      <c r="BU724" s="144"/>
      <c r="BV724" s="144"/>
      <c r="BW724" s="144"/>
      <c r="BX724" s="144"/>
      <c r="BY724" s="144"/>
      <c r="BZ724" s="144"/>
    </row>
    <row r="725" spans="20:78" customFormat="1" x14ac:dyDescent="0.25">
      <c r="T725" s="301"/>
      <c r="U725" s="301"/>
      <c r="V725" s="301"/>
      <c r="W725" s="301"/>
      <c r="X725" s="301"/>
      <c r="Y725" s="301"/>
      <c r="AA725" s="81"/>
      <c r="AR725" s="90"/>
      <c r="AX725" s="90"/>
      <c r="AY725" s="90"/>
      <c r="AZ725" s="90"/>
      <c r="BA725" s="90"/>
      <c r="BB725" s="90"/>
      <c r="BQ725" s="88"/>
      <c r="BR725" s="88"/>
      <c r="BU725" s="144"/>
      <c r="BV725" s="144"/>
      <c r="BW725" s="144"/>
      <c r="BX725" s="144"/>
      <c r="BY725" s="144"/>
      <c r="BZ725" s="144"/>
    </row>
    <row r="726" spans="20:78" customFormat="1" x14ac:dyDescent="0.25">
      <c r="T726" s="301"/>
      <c r="U726" s="301"/>
      <c r="V726" s="301"/>
      <c r="W726" s="301"/>
      <c r="X726" s="301"/>
      <c r="Y726" s="301"/>
      <c r="AA726" s="81"/>
      <c r="AR726" s="90"/>
      <c r="AX726" s="90"/>
      <c r="AY726" s="90"/>
      <c r="AZ726" s="90"/>
      <c r="BA726" s="90"/>
      <c r="BB726" s="90"/>
      <c r="BQ726" s="88"/>
      <c r="BR726" s="88"/>
      <c r="BU726" s="144"/>
      <c r="BV726" s="144"/>
      <c r="BW726" s="144"/>
      <c r="BX726" s="144"/>
      <c r="BY726" s="144"/>
      <c r="BZ726" s="144"/>
    </row>
    <row r="727" spans="20:78" customFormat="1" x14ac:dyDescent="0.25">
      <c r="T727" s="301"/>
      <c r="U727" s="301"/>
      <c r="V727" s="301"/>
      <c r="W727" s="301"/>
      <c r="X727" s="301"/>
      <c r="Y727" s="301"/>
      <c r="AA727" s="81"/>
      <c r="AR727" s="90"/>
      <c r="AX727" s="90"/>
      <c r="AY727" s="90"/>
      <c r="AZ727" s="90"/>
      <c r="BA727" s="90"/>
      <c r="BB727" s="90"/>
      <c r="BQ727" s="88"/>
      <c r="BR727" s="88"/>
      <c r="BU727" s="144"/>
      <c r="BV727" s="144"/>
      <c r="BW727" s="144"/>
      <c r="BX727" s="144"/>
      <c r="BY727" s="144"/>
      <c r="BZ727" s="144"/>
    </row>
    <row r="728" spans="20:78" customFormat="1" x14ac:dyDescent="0.25">
      <c r="T728" s="301"/>
      <c r="U728" s="301"/>
      <c r="V728" s="301"/>
      <c r="W728" s="301"/>
      <c r="X728" s="301"/>
      <c r="Y728" s="301"/>
      <c r="AA728" s="81"/>
      <c r="AR728" s="90"/>
      <c r="AX728" s="90"/>
      <c r="AY728" s="90"/>
      <c r="AZ728" s="90"/>
      <c r="BA728" s="90"/>
      <c r="BB728" s="90"/>
      <c r="BQ728" s="88"/>
      <c r="BR728" s="88"/>
      <c r="BU728" s="144"/>
      <c r="BV728" s="144"/>
      <c r="BW728" s="144"/>
      <c r="BX728" s="144"/>
      <c r="BY728" s="144"/>
      <c r="BZ728" s="144"/>
    </row>
    <row r="729" spans="20:78" customFormat="1" x14ac:dyDescent="0.25">
      <c r="T729" s="301"/>
      <c r="U729" s="301"/>
      <c r="V729" s="301"/>
      <c r="W729" s="301"/>
      <c r="X729" s="301"/>
      <c r="Y729" s="301"/>
      <c r="AA729" s="81"/>
      <c r="AR729" s="90"/>
      <c r="AX729" s="90"/>
      <c r="AY729" s="90"/>
      <c r="AZ729" s="90"/>
      <c r="BA729" s="90"/>
      <c r="BB729" s="90"/>
      <c r="BQ729" s="88"/>
      <c r="BR729" s="88"/>
      <c r="BU729" s="144"/>
      <c r="BV729" s="144"/>
      <c r="BW729" s="144"/>
      <c r="BX729" s="144"/>
      <c r="BY729" s="144"/>
      <c r="BZ729" s="144"/>
    </row>
    <row r="730" spans="20:78" customFormat="1" x14ac:dyDescent="0.25">
      <c r="T730" s="301"/>
      <c r="U730" s="301"/>
      <c r="V730" s="301"/>
      <c r="W730" s="301"/>
      <c r="X730" s="301"/>
      <c r="Y730" s="301"/>
      <c r="AA730" s="81"/>
      <c r="AR730" s="90"/>
      <c r="AX730" s="90"/>
      <c r="AY730" s="90"/>
      <c r="AZ730" s="90"/>
      <c r="BA730" s="90"/>
      <c r="BB730" s="90"/>
      <c r="BQ730" s="88"/>
      <c r="BR730" s="88"/>
      <c r="BU730" s="144"/>
      <c r="BV730" s="144"/>
      <c r="BW730" s="144"/>
      <c r="BX730" s="144"/>
      <c r="BY730" s="144"/>
      <c r="BZ730" s="144"/>
    </row>
    <row r="731" spans="20:78" customFormat="1" x14ac:dyDescent="0.25">
      <c r="T731" s="301"/>
      <c r="U731" s="301"/>
      <c r="V731" s="301"/>
      <c r="W731" s="301"/>
      <c r="X731" s="301"/>
      <c r="Y731" s="301"/>
      <c r="AA731" s="81"/>
      <c r="AR731" s="90"/>
      <c r="AX731" s="90"/>
      <c r="AY731" s="90"/>
      <c r="AZ731" s="90"/>
      <c r="BA731" s="90"/>
      <c r="BB731" s="90"/>
      <c r="BQ731" s="88"/>
      <c r="BR731" s="88"/>
      <c r="BU731" s="144"/>
      <c r="BV731" s="144"/>
      <c r="BW731" s="144"/>
      <c r="BX731" s="144"/>
      <c r="BY731" s="144"/>
      <c r="BZ731" s="144"/>
    </row>
    <row r="732" spans="20:78" customFormat="1" x14ac:dyDescent="0.25">
      <c r="T732" s="301"/>
      <c r="U732" s="301"/>
      <c r="V732" s="301"/>
      <c r="W732" s="301"/>
      <c r="X732" s="301"/>
      <c r="Y732" s="301"/>
      <c r="AA732" s="81"/>
      <c r="AR732" s="90"/>
      <c r="AX732" s="90"/>
      <c r="AY732" s="90"/>
      <c r="AZ732" s="90"/>
      <c r="BA732" s="90"/>
      <c r="BB732" s="90"/>
      <c r="BQ732" s="88"/>
      <c r="BR732" s="88"/>
      <c r="BU732" s="144"/>
      <c r="BV732" s="144"/>
      <c r="BW732" s="144"/>
      <c r="BX732" s="144"/>
      <c r="BY732" s="144"/>
      <c r="BZ732" s="144"/>
    </row>
    <row r="733" spans="20:78" customFormat="1" x14ac:dyDescent="0.25">
      <c r="T733" s="301"/>
      <c r="U733" s="301"/>
      <c r="V733" s="301"/>
      <c r="W733" s="301"/>
      <c r="X733" s="301"/>
      <c r="Y733" s="301"/>
      <c r="AA733" s="81"/>
      <c r="AR733" s="90"/>
      <c r="AX733" s="90"/>
      <c r="AY733" s="90"/>
      <c r="AZ733" s="90"/>
      <c r="BA733" s="90"/>
      <c r="BB733" s="90"/>
      <c r="BQ733" s="88"/>
      <c r="BR733" s="88"/>
      <c r="BU733" s="144"/>
      <c r="BV733" s="144"/>
      <c r="BW733" s="144"/>
      <c r="BX733" s="144"/>
      <c r="BY733" s="144"/>
      <c r="BZ733" s="144"/>
    </row>
    <row r="734" spans="20:78" customFormat="1" x14ac:dyDescent="0.25">
      <c r="T734" s="301"/>
      <c r="U734" s="301"/>
      <c r="V734" s="301"/>
      <c r="W734" s="301"/>
      <c r="X734" s="301"/>
      <c r="Y734" s="301"/>
      <c r="AA734" s="81"/>
      <c r="AR734" s="90"/>
      <c r="AX734" s="90"/>
      <c r="AY734" s="90"/>
      <c r="AZ734" s="90"/>
      <c r="BA734" s="90"/>
      <c r="BB734" s="90"/>
      <c r="BQ734" s="88"/>
      <c r="BR734" s="88"/>
      <c r="BU734" s="144"/>
      <c r="BV734" s="144"/>
      <c r="BW734" s="144"/>
      <c r="BX734" s="144"/>
      <c r="BY734" s="144"/>
      <c r="BZ734" s="144"/>
    </row>
    <row r="735" spans="20:78" customFormat="1" x14ac:dyDescent="0.25">
      <c r="T735" s="301"/>
      <c r="U735" s="301"/>
      <c r="V735" s="301"/>
      <c r="W735" s="301"/>
      <c r="X735" s="301"/>
      <c r="Y735" s="301"/>
      <c r="AA735" s="81"/>
      <c r="AR735" s="90"/>
      <c r="AX735" s="90"/>
      <c r="AY735" s="90"/>
      <c r="AZ735" s="90"/>
      <c r="BA735" s="90"/>
      <c r="BB735" s="90"/>
      <c r="BQ735" s="88"/>
      <c r="BR735" s="88"/>
      <c r="BU735" s="144"/>
      <c r="BV735" s="144"/>
      <c r="BW735" s="144"/>
      <c r="BX735" s="144"/>
      <c r="BY735" s="144"/>
      <c r="BZ735" s="144"/>
    </row>
    <row r="736" spans="20:78" customFormat="1" x14ac:dyDescent="0.25">
      <c r="T736" s="301"/>
      <c r="U736" s="301"/>
      <c r="V736" s="301"/>
      <c r="W736" s="301"/>
      <c r="X736" s="301"/>
      <c r="Y736" s="301"/>
      <c r="AA736" s="81"/>
      <c r="AR736" s="90"/>
      <c r="AX736" s="90"/>
      <c r="AY736" s="90"/>
      <c r="AZ736" s="90"/>
      <c r="BA736" s="90"/>
      <c r="BB736" s="90"/>
      <c r="BQ736" s="88"/>
      <c r="BR736" s="88"/>
      <c r="BU736" s="144"/>
      <c r="BV736" s="144"/>
      <c r="BW736" s="144"/>
      <c r="BX736" s="144"/>
      <c r="BY736" s="144"/>
      <c r="BZ736" s="144"/>
    </row>
    <row r="737" spans="20:78" customFormat="1" x14ac:dyDescent="0.25">
      <c r="T737" s="301"/>
      <c r="U737" s="301"/>
      <c r="V737" s="301"/>
      <c r="W737" s="301"/>
      <c r="X737" s="301"/>
      <c r="Y737" s="301"/>
      <c r="AA737" s="81"/>
      <c r="AR737" s="90"/>
      <c r="AX737" s="90"/>
      <c r="AY737" s="90"/>
      <c r="AZ737" s="90"/>
      <c r="BA737" s="90"/>
      <c r="BB737" s="90"/>
      <c r="BQ737" s="88"/>
      <c r="BR737" s="88"/>
      <c r="BU737" s="144"/>
      <c r="BV737" s="144"/>
      <c r="BW737" s="144"/>
      <c r="BX737" s="144"/>
      <c r="BY737" s="144"/>
      <c r="BZ737" s="144"/>
    </row>
    <row r="738" spans="20:78" customFormat="1" x14ac:dyDescent="0.25">
      <c r="T738" s="301"/>
      <c r="U738" s="301"/>
      <c r="V738" s="301"/>
      <c r="W738" s="301"/>
      <c r="X738" s="301"/>
      <c r="Y738" s="301"/>
      <c r="AA738" s="81"/>
      <c r="AR738" s="90"/>
      <c r="AX738" s="90"/>
      <c r="AY738" s="90"/>
      <c r="AZ738" s="90"/>
      <c r="BA738" s="90"/>
      <c r="BB738" s="90"/>
      <c r="BQ738" s="88"/>
      <c r="BR738" s="88"/>
      <c r="BU738" s="144"/>
      <c r="BV738" s="144"/>
      <c r="BW738" s="144"/>
      <c r="BX738" s="144"/>
      <c r="BY738" s="144"/>
      <c r="BZ738" s="144"/>
    </row>
    <row r="739" spans="20:78" customFormat="1" x14ac:dyDescent="0.25">
      <c r="T739" s="301"/>
      <c r="U739" s="301"/>
      <c r="V739" s="301"/>
      <c r="W739" s="301"/>
      <c r="X739" s="301"/>
      <c r="Y739" s="301"/>
      <c r="AA739" s="81"/>
      <c r="AR739" s="90"/>
      <c r="AX739" s="90"/>
      <c r="AY739" s="90"/>
      <c r="AZ739" s="90"/>
      <c r="BA739" s="90"/>
      <c r="BB739" s="90"/>
      <c r="BQ739" s="88"/>
      <c r="BR739" s="88"/>
      <c r="BU739" s="144"/>
      <c r="BV739" s="144"/>
      <c r="BW739" s="144"/>
      <c r="BX739" s="144"/>
      <c r="BY739" s="144"/>
      <c r="BZ739" s="144"/>
    </row>
    <row r="740" spans="20:78" customFormat="1" x14ac:dyDescent="0.25">
      <c r="T740" s="301"/>
      <c r="U740" s="301"/>
      <c r="V740" s="301"/>
      <c r="W740" s="301"/>
      <c r="X740" s="301"/>
      <c r="Y740" s="301"/>
      <c r="AA740" s="81"/>
      <c r="AR740" s="90"/>
      <c r="AX740" s="90"/>
      <c r="AY740" s="90"/>
      <c r="AZ740" s="90"/>
      <c r="BA740" s="90"/>
      <c r="BB740" s="90"/>
      <c r="BQ740" s="88"/>
      <c r="BR740" s="88"/>
      <c r="BU740" s="144"/>
      <c r="BV740" s="144"/>
      <c r="BW740" s="144"/>
      <c r="BX740" s="144"/>
      <c r="BY740" s="144"/>
      <c r="BZ740" s="144"/>
    </row>
    <row r="741" spans="20:78" customFormat="1" x14ac:dyDescent="0.25">
      <c r="T741" s="301"/>
      <c r="U741" s="301"/>
      <c r="V741" s="301"/>
      <c r="W741" s="301"/>
      <c r="X741" s="301"/>
      <c r="Y741" s="301"/>
      <c r="AA741" s="81"/>
      <c r="AR741" s="90"/>
      <c r="AX741" s="90"/>
      <c r="AY741" s="90"/>
      <c r="AZ741" s="90"/>
      <c r="BA741" s="90"/>
      <c r="BB741" s="90"/>
      <c r="BQ741" s="88"/>
      <c r="BR741" s="88"/>
      <c r="BU741" s="144"/>
      <c r="BV741" s="144"/>
      <c r="BW741" s="144"/>
      <c r="BX741" s="144"/>
      <c r="BY741" s="144"/>
      <c r="BZ741" s="144"/>
    </row>
    <row r="742" spans="20:78" customFormat="1" x14ac:dyDescent="0.25">
      <c r="T742" s="301"/>
      <c r="U742" s="301"/>
      <c r="V742" s="301"/>
      <c r="W742" s="301"/>
      <c r="X742" s="301"/>
      <c r="Y742" s="301"/>
      <c r="AA742" s="81"/>
      <c r="AR742" s="90"/>
      <c r="AX742" s="90"/>
      <c r="AY742" s="90"/>
      <c r="AZ742" s="90"/>
      <c r="BA742" s="90"/>
      <c r="BB742" s="90"/>
      <c r="BQ742" s="88"/>
      <c r="BR742" s="88"/>
      <c r="BU742" s="144"/>
      <c r="BV742" s="144"/>
      <c r="BW742" s="144"/>
      <c r="BX742" s="144"/>
      <c r="BY742" s="144"/>
      <c r="BZ742" s="144"/>
    </row>
    <row r="743" spans="20:78" customFormat="1" x14ac:dyDescent="0.25">
      <c r="T743" s="301"/>
      <c r="U743" s="301"/>
      <c r="V743" s="301"/>
      <c r="W743" s="301"/>
      <c r="X743" s="301"/>
      <c r="Y743" s="301"/>
      <c r="AA743" s="81"/>
      <c r="AR743" s="90"/>
      <c r="AX743" s="90"/>
      <c r="AY743" s="90"/>
      <c r="AZ743" s="90"/>
      <c r="BA743" s="90"/>
      <c r="BB743" s="90"/>
      <c r="BQ743" s="88"/>
      <c r="BR743" s="88"/>
      <c r="BU743" s="144"/>
      <c r="BV743" s="144"/>
      <c r="BW743" s="144"/>
      <c r="BX743" s="144"/>
      <c r="BY743" s="144"/>
      <c r="BZ743" s="144"/>
    </row>
    <row r="744" spans="20:78" customFormat="1" x14ac:dyDescent="0.25">
      <c r="T744" s="301"/>
      <c r="U744" s="301"/>
      <c r="V744" s="301"/>
      <c r="W744" s="301"/>
      <c r="X744" s="301"/>
      <c r="Y744" s="301"/>
      <c r="AA744" s="81"/>
      <c r="AR744" s="90"/>
      <c r="AX744" s="90"/>
      <c r="AY744" s="90"/>
      <c r="AZ744" s="90"/>
      <c r="BA744" s="90"/>
      <c r="BB744" s="90"/>
      <c r="BQ744" s="88"/>
      <c r="BR744" s="88"/>
      <c r="BU744" s="144"/>
      <c r="BV744" s="144"/>
      <c r="BW744" s="144"/>
      <c r="BX744" s="144"/>
      <c r="BY744" s="144"/>
      <c r="BZ744" s="144"/>
    </row>
    <row r="745" spans="20:78" customFormat="1" x14ac:dyDescent="0.25">
      <c r="T745" s="301"/>
      <c r="U745" s="301"/>
      <c r="V745" s="301"/>
      <c r="W745" s="301"/>
      <c r="X745" s="301"/>
      <c r="Y745" s="301"/>
      <c r="AA745" s="81"/>
      <c r="AR745" s="90"/>
      <c r="AX745" s="90"/>
      <c r="AY745" s="90"/>
      <c r="AZ745" s="90"/>
      <c r="BA745" s="90"/>
      <c r="BB745" s="90"/>
      <c r="BQ745" s="88"/>
      <c r="BR745" s="88"/>
      <c r="BU745" s="144"/>
      <c r="BV745" s="144"/>
      <c r="BW745" s="144"/>
      <c r="BX745" s="144"/>
      <c r="BY745" s="144"/>
      <c r="BZ745" s="144"/>
    </row>
    <row r="746" spans="20:78" customFormat="1" x14ac:dyDescent="0.25">
      <c r="T746" s="301"/>
      <c r="U746" s="301"/>
      <c r="V746" s="301"/>
      <c r="W746" s="301"/>
      <c r="X746" s="301"/>
      <c r="Y746" s="301"/>
      <c r="AA746" s="81"/>
      <c r="AR746" s="90"/>
      <c r="AX746" s="90"/>
      <c r="AY746" s="90"/>
      <c r="AZ746" s="90"/>
      <c r="BA746" s="90"/>
      <c r="BB746" s="90"/>
      <c r="BQ746" s="88"/>
      <c r="BR746" s="88"/>
      <c r="BU746" s="144"/>
      <c r="BV746" s="144"/>
      <c r="BW746" s="144"/>
      <c r="BX746" s="144"/>
      <c r="BY746" s="144"/>
      <c r="BZ746" s="144"/>
    </row>
    <row r="747" spans="20:78" customFormat="1" x14ac:dyDescent="0.25">
      <c r="T747" s="301"/>
      <c r="U747" s="301"/>
      <c r="V747" s="301"/>
      <c r="W747" s="301"/>
      <c r="X747" s="301"/>
      <c r="Y747" s="301"/>
      <c r="AA747" s="81"/>
      <c r="AR747" s="90"/>
      <c r="AX747" s="90"/>
      <c r="AY747" s="90"/>
      <c r="AZ747" s="90"/>
      <c r="BA747" s="90"/>
      <c r="BB747" s="90"/>
      <c r="BQ747" s="88"/>
      <c r="BR747" s="88"/>
      <c r="BU747" s="144"/>
      <c r="BV747" s="144"/>
      <c r="BW747" s="144"/>
      <c r="BX747" s="144"/>
      <c r="BY747" s="144"/>
      <c r="BZ747" s="144"/>
    </row>
    <row r="748" spans="20:78" customFormat="1" x14ac:dyDescent="0.25">
      <c r="T748" s="301"/>
      <c r="U748" s="301"/>
      <c r="V748" s="301"/>
      <c r="W748" s="301"/>
      <c r="X748" s="301"/>
      <c r="Y748" s="301"/>
      <c r="AA748" s="81"/>
      <c r="AR748" s="90"/>
      <c r="AX748" s="90"/>
      <c r="AY748" s="90"/>
      <c r="AZ748" s="90"/>
      <c r="BA748" s="90"/>
      <c r="BB748" s="90"/>
      <c r="BQ748" s="88"/>
      <c r="BR748" s="88"/>
      <c r="BU748" s="144"/>
      <c r="BV748" s="144"/>
      <c r="BW748" s="144"/>
      <c r="BX748" s="144"/>
      <c r="BY748" s="144"/>
      <c r="BZ748" s="144"/>
    </row>
    <row r="749" spans="20:78" customFormat="1" x14ac:dyDescent="0.25">
      <c r="T749" s="301"/>
      <c r="U749" s="301"/>
      <c r="V749" s="301"/>
      <c r="W749" s="301"/>
      <c r="X749" s="301"/>
      <c r="Y749" s="301"/>
      <c r="AA749" s="81"/>
      <c r="AR749" s="90"/>
      <c r="AX749" s="90"/>
      <c r="AY749" s="90"/>
      <c r="AZ749" s="90"/>
      <c r="BA749" s="90"/>
      <c r="BB749" s="90"/>
      <c r="BQ749" s="88"/>
      <c r="BR749" s="88"/>
      <c r="BU749" s="144"/>
      <c r="BV749" s="144"/>
      <c r="BW749" s="144"/>
      <c r="BX749" s="144"/>
      <c r="BY749" s="144"/>
      <c r="BZ749" s="144"/>
    </row>
    <row r="750" spans="20:78" customFormat="1" x14ac:dyDescent="0.25">
      <c r="T750" s="301"/>
      <c r="U750" s="301"/>
      <c r="V750" s="301"/>
      <c r="W750" s="301"/>
      <c r="X750" s="301"/>
      <c r="Y750" s="301"/>
      <c r="AA750" s="81"/>
      <c r="AR750" s="90"/>
      <c r="AX750" s="90"/>
      <c r="AY750" s="90"/>
      <c r="AZ750" s="90"/>
      <c r="BA750" s="90"/>
      <c r="BB750" s="90"/>
      <c r="BQ750" s="88"/>
      <c r="BR750" s="88"/>
      <c r="BU750" s="144"/>
      <c r="BV750" s="144"/>
      <c r="BW750" s="144"/>
      <c r="BX750" s="144"/>
      <c r="BY750" s="144"/>
      <c r="BZ750" s="144"/>
    </row>
    <row r="751" spans="20:78" customFormat="1" x14ac:dyDescent="0.25">
      <c r="T751" s="301"/>
      <c r="U751" s="301"/>
      <c r="V751" s="301"/>
      <c r="W751" s="301"/>
      <c r="X751" s="301"/>
      <c r="Y751" s="301"/>
      <c r="AA751" s="81"/>
      <c r="AR751" s="90"/>
      <c r="AX751" s="90"/>
      <c r="AY751" s="90"/>
      <c r="AZ751" s="90"/>
      <c r="BA751" s="90"/>
      <c r="BB751" s="90"/>
      <c r="BQ751" s="88"/>
      <c r="BR751" s="88"/>
      <c r="BU751" s="144"/>
      <c r="BV751" s="144"/>
      <c r="BW751" s="144"/>
      <c r="BX751" s="144"/>
      <c r="BY751" s="144"/>
      <c r="BZ751" s="144"/>
    </row>
    <row r="752" spans="20:78" customFormat="1" x14ac:dyDescent="0.25">
      <c r="T752" s="301"/>
      <c r="U752" s="301"/>
      <c r="V752" s="301"/>
      <c r="W752" s="301"/>
      <c r="X752" s="301"/>
      <c r="Y752" s="301"/>
      <c r="AA752" s="81"/>
      <c r="AR752" s="90"/>
      <c r="AX752" s="90"/>
      <c r="AY752" s="90"/>
      <c r="AZ752" s="90"/>
      <c r="BA752" s="90"/>
      <c r="BB752" s="90"/>
      <c r="BQ752" s="88"/>
      <c r="BR752" s="88"/>
      <c r="BU752" s="144"/>
      <c r="BV752" s="144"/>
      <c r="BW752" s="144"/>
      <c r="BX752" s="144"/>
      <c r="BY752" s="144"/>
      <c r="BZ752" s="144"/>
    </row>
    <row r="753" spans="20:78" customFormat="1" x14ac:dyDescent="0.25">
      <c r="T753" s="301"/>
      <c r="U753" s="301"/>
      <c r="V753" s="301"/>
      <c r="W753" s="301"/>
      <c r="X753" s="301"/>
      <c r="Y753" s="301"/>
      <c r="AA753" s="81"/>
      <c r="AR753" s="90"/>
      <c r="AX753" s="90"/>
      <c r="AY753" s="90"/>
      <c r="AZ753" s="90"/>
      <c r="BA753" s="90"/>
      <c r="BB753" s="90"/>
      <c r="BQ753" s="88"/>
      <c r="BR753" s="88"/>
      <c r="BU753" s="144"/>
      <c r="BV753" s="144"/>
      <c r="BW753" s="144"/>
      <c r="BX753" s="144"/>
      <c r="BY753" s="144"/>
      <c r="BZ753" s="144"/>
    </row>
    <row r="754" spans="20:78" customFormat="1" x14ac:dyDescent="0.25">
      <c r="T754" s="301"/>
      <c r="U754" s="301"/>
      <c r="V754" s="301"/>
      <c r="W754" s="301"/>
      <c r="X754" s="301"/>
      <c r="Y754" s="301"/>
      <c r="AA754" s="81"/>
      <c r="AR754" s="90"/>
      <c r="AX754" s="90"/>
      <c r="AY754" s="90"/>
      <c r="AZ754" s="90"/>
      <c r="BA754" s="90"/>
      <c r="BB754" s="90"/>
      <c r="BQ754" s="88"/>
      <c r="BR754" s="88"/>
      <c r="BU754" s="144"/>
      <c r="BV754" s="144"/>
      <c r="BW754" s="144"/>
      <c r="BX754" s="144"/>
      <c r="BY754" s="144"/>
      <c r="BZ754" s="144"/>
    </row>
    <row r="755" spans="20:78" customFormat="1" x14ac:dyDescent="0.25">
      <c r="T755" s="301"/>
      <c r="U755" s="301"/>
      <c r="V755" s="301"/>
      <c r="W755" s="301"/>
      <c r="X755" s="301"/>
      <c r="Y755" s="301"/>
      <c r="AA755" s="81"/>
      <c r="AR755" s="90"/>
      <c r="AX755" s="90"/>
      <c r="AY755" s="90"/>
      <c r="AZ755" s="90"/>
      <c r="BA755" s="90"/>
      <c r="BB755" s="90"/>
      <c r="BQ755" s="88"/>
      <c r="BR755" s="88"/>
      <c r="BU755" s="144"/>
      <c r="BV755" s="144"/>
      <c r="BW755" s="144"/>
      <c r="BX755" s="144"/>
      <c r="BY755" s="144"/>
      <c r="BZ755" s="144"/>
    </row>
    <row r="756" spans="20:78" customFormat="1" x14ac:dyDescent="0.25">
      <c r="T756" s="301"/>
      <c r="U756" s="301"/>
      <c r="V756" s="301"/>
      <c r="W756" s="301"/>
      <c r="X756" s="301"/>
      <c r="Y756" s="301"/>
      <c r="AA756" s="81"/>
      <c r="AR756" s="90"/>
      <c r="AX756" s="90"/>
      <c r="AY756" s="90"/>
      <c r="AZ756" s="90"/>
      <c r="BA756" s="90"/>
      <c r="BB756" s="90"/>
      <c r="BQ756" s="88"/>
      <c r="BR756" s="88"/>
      <c r="BU756" s="144"/>
      <c r="BV756" s="144"/>
      <c r="BW756" s="144"/>
      <c r="BX756" s="144"/>
      <c r="BY756" s="144"/>
      <c r="BZ756" s="144"/>
    </row>
    <row r="757" spans="20:78" customFormat="1" x14ac:dyDescent="0.25">
      <c r="T757" s="301"/>
      <c r="U757" s="301"/>
      <c r="V757" s="301"/>
      <c r="W757" s="301"/>
      <c r="X757" s="301"/>
      <c r="Y757" s="301"/>
      <c r="AA757" s="81"/>
      <c r="AR757" s="90"/>
      <c r="AX757" s="90"/>
      <c r="AY757" s="90"/>
      <c r="AZ757" s="90"/>
      <c r="BA757" s="90"/>
      <c r="BB757" s="90"/>
      <c r="BQ757" s="88"/>
      <c r="BR757" s="88"/>
      <c r="BU757" s="144"/>
      <c r="BV757" s="144"/>
      <c r="BW757" s="144"/>
      <c r="BX757" s="144"/>
      <c r="BY757" s="144"/>
      <c r="BZ757" s="144"/>
    </row>
    <row r="758" spans="20:78" customFormat="1" x14ac:dyDescent="0.25">
      <c r="T758" s="301"/>
      <c r="U758" s="301"/>
      <c r="V758" s="301"/>
      <c r="W758" s="301"/>
      <c r="X758" s="301"/>
      <c r="Y758" s="301"/>
      <c r="AA758" s="81"/>
      <c r="AR758" s="90"/>
      <c r="AX758" s="90"/>
      <c r="AY758" s="90"/>
      <c r="AZ758" s="90"/>
      <c r="BA758" s="90"/>
      <c r="BB758" s="90"/>
      <c r="BQ758" s="88"/>
      <c r="BR758" s="88"/>
      <c r="BU758" s="144"/>
      <c r="BV758" s="144"/>
      <c r="BW758" s="144"/>
      <c r="BX758" s="144"/>
      <c r="BY758" s="144"/>
      <c r="BZ758" s="144"/>
    </row>
    <row r="759" spans="20:78" customFormat="1" x14ac:dyDescent="0.25">
      <c r="T759" s="301"/>
      <c r="U759" s="301"/>
      <c r="V759" s="301"/>
      <c r="W759" s="301"/>
      <c r="X759" s="301"/>
      <c r="Y759" s="301"/>
      <c r="AA759" s="81"/>
      <c r="AR759" s="90"/>
      <c r="AX759" s="90"/>
      <c r="AY759" s="90"/>
      <c r="AZ759" s="90"/>
      <c r="BA759" s="90"/>
      <c r="BB759" s="90"/>
      <c r="BQ759" s="88"/>
      <c r="BR759" s="88"/>
      <c r="BU759" s="144"/>
      <c r="BV759" s="144"/>
      <c r="BW759" s="144"/>
      <c r="BX759" s="144"/>
      <c r="BY759" s="144"/>
      <c r="BZ759" s="144"/>
    </row>
    <row r="760" spans="20:78" customFormat="1" x14ac:dyDescent="0.25">
      <c r="T760" s="301"/>
      <c r="U760" s="301"/>
      <c r="V760" s="301"/>
      <c r="W760" s="301"/>
      <c r="X760" s="301"/>
      <c r="Y760" s="301"/>
      <c r="AA760" s="81"/>
      <c r="AR760" s="90"/>
      <c r="AX760" s="90"/>
      <c r="AY760" s="90"/>
      <c r="AZ760" s="90"/>
      <c r="BA760" s="90"/>
      <c r="BB760" s="90"/>
      <c r="BQ760" s="88"/>
      <c r="BR760" s="88"/>
      <c r="BU760" s="144"/>
      <c r="BV760" s="144"/>
      <c r="BW760" s="144"/>
      <c r="BX760" s="144"/>
      <c r="BY760" s="144"/>
      <c r="BZ760" s="144"/>
    </row>
    <row r="761" spans="20:78" customFormat="1" x14ac:dyDescent="0.25">
      <c r="T761" s="301"/>
      <c r="U761" s="301"/>
      <c r="V761" s="301"/>
      <c r="W761" s="301"/>
      <c r="X761" s="301"/>
      <c r="Y761" s="301"/>
      <c r="AA761" s="81"/>
      <c r="AR761" s="90"/>
      <c r="AX761" s="90"/>
      <c r="AY761" s="90"/>
      <c r="AZ761" s="90"/>
      <c r="BA761" s="90"/>
      <c r="BB761" s="90"/>
      <c r="BQ761" s="88"/>
      <c r="BR761" s="88"/>
      <c r="BU761" s="144"/>
      <c r="BV761" s="144"/>
      <c r="BW761" s="144"/>
      <c r="BX761" s="144"/>
      <c r="BY761" s="144"/>
      <c r="BZ761" s="144"/>
    </row>
    <row r="762" spans="20:78" customFormat="1" x14ac:dyDescent="0.25">
      <c r="T762" s="301"/>
      <c r="U762" s="301"/>
      <c r="V762" s="301"/>
      <c r="W762" s="301"/>
      <c r="X762" s="301"/>
      <c r="Y762" s="301"/>
      <c r="AA762" s="81"/>
      <c r="AR762" s="90"/>
      <c r="AX762" s="90"/>
      <c r="AY762" s="90"/>
      <c r="AZ762" s="90"/>
      <c r="BA762" s="90"/>
      <c r="BB762" s="90"/>
      <c r="BQ762" s="88"/>
      <c r="BR762" s="88"/>
      <c r="BU762" s="144"/>
      <c r="BV762" s="144"/>
      <c r="BW762" s="144"/>
      <c r="BX762" s="144"/>
      <c r="BY762" s="144"/>
      <c r="BZ762" s="144"/>
    </row>
    <row r="763" spans="20:78" customFormat="1" x14ac:dyDescent="0.25">
      <c r="T763" s="301"/>
      <c r="U763" s="301"/>
      <c r="V763" s="301"/>
      <c r="W763" s="301"/>
      <c r="X763" s="301"/>
      <c r="Y763" s="301"/>
      <c r="AA763" s="81"/>
      <c r="AR763" s="90"/>
      <c r="AX763" s="90"/>
      <c r="AY763" s="90"/>
      <c r="AZ763" s="90"/>
      <c r="BA763" s="90"/>
      <c r="BB763" s="90"/>
      <c r="BQ763" s="88"/>
      <c r="BR763" s="88"/>
      <c r="BU763" s="144"/>
      <c r="BV763" s="144"/>
      <c r="BW763" s="144"/>
      <c r="BX763" s="144"/>
      <c r="BY763" s="144"/>
      <c r="BZ763" s="144"/>
    </row>
    <row r="764" spans="20:78" customFormat="1" x14ac:dyDescent="0.25">
      <c r="T764" s="301"/>
      <c r="U764" s="301"/>
      <c r="V764" s="301"/>
      <c r="W764" s="301"/>
      <c r="X764" s="301"/>
      <c r="Y764" s="301"/>
      <c r="AA764" s="81"/>
      <c r="AR764" s="90"/>
      <c r="AX764" s="90"/>
      <c r="AY764" s="90"/>
      <c r="AZ764" s="90"/>
      <c r="BA764" s="90"/>
      <c r="BB764" s="90"/>
      <c r="BQ764" s="88"/>
      <c r="BR764" s="88"/>
      <c r="BU764" s="144"/>
      <c r="BV764" s="144"/>
      <c r="BW764" s="144"/>
      <c r="BX764" s="144"/>
      <c r="BY764" s="144"/>
      <c r="BZ764" s="144"/>
    </row>
    <row r="765" spans="20:78" customFormat="1" x14ac:dyDescent="0.25">
      <c r="T765" s="301"/>
      <c r="U765" s="301"/>
      <c r="V765" s="301"/>
      <c r="W765" s="301"/>
      <c r="X765" s="301"/>
      <c r="Y765" s="301"/>
      <c r="AA765" s="81"/>
      <c r="AR765" s="90"/>
      <c r="AX765" s="90"/>
      <c r="AY765" s="90"/>
      <c r="AZ765" s="90"/>
      <c r="BA765" s="90"/>
      <c r="BB765" s="90"/>
      <c r="BQ765" s="88"/>
      <c r="BR765" s="88"/>
      <c r="BU765" s="144"/>
      <c r="BV765" s="144"/>
      <c r="BW765" s="144"/>
      <c r="BX765" s="144"/>
      <c r="BY765" s="144"/>
      <c r="BZ765" s="144"/>
    </row>
    <row r="766" spans="20:78" customFormat="1" x14ac:dyDescent="0.25">
      <c r="T766" s="301"/>
      <c r="U766" s="301"/>
      <c r="V766" s="301"/>
      <c r="W766" s="301"/>
      <c r="X766" s="301"/>
      <c r="Y766" s="301"/>
      <c r="AA766" s="81"/>
      <c r="AR766" s="90"/>
      <c r="AX766" s="90"/>
      <c r="AY766" s="90"/>
      <c r="AZ766" s="90"/>
      <c r="BA766" s="90"/>
      <c r="BB766" s="90"/>
      <c r="BQ766" s="88"/>
      <c r="BR766" s="88"/>
      <c r="BU766" s="144"/>
      <c r="BV766" s="144"/>
      <c r="BW766" s="144"/>
      <c r="BX766" s="144"/>
      <c r="BY766" s="144"/>
      <c r="BZ766" s="144"/>
    </row>
    <row r="767" spans="20:78" customFormat="1" x14ac:dyDescent="0.25">
      <c r="T767" s="301"/>
      <c r="U767" s="301"/>
      <c r="V767" s="301"/>
      <c r="W767" s="301"/>
      <c r="X767" s="301"/>
      <c r="Y767" s="301"/>
      <c r="AA767" s="81"/>
      <c r="AR767" s="90"/>
      <c r="AX767" s="90"/>
      <c r="AY767" s="90"/>
      <c r="AZ767" s="90"/>
      <c r="BA767" s="90"/>
      <c r="BB767" s="90"/>
      <c r="BQ767" s="88"/>
      <c r="BR767" s="88"/>
      <c r="BU767" s="144"/>
      <c r="BV767" s="144"/>
      <c r="BW767" s="144"/>
      <c r="BX767" s="144"/>
      <c r="BY767" s="144"/>
      <c r="BZ767" s="144"/>
    </row>
    <row r="768" spans="20:78" customFormat="1" x14ac:dyDescent="0.25">
      <c r="T768" s="301"/>
      <c r="U768" s="301"/>
      <c r="V768" s="301"/>
      <c r="W768" s="301"/>
      <c r="X768" s="301"/>
      <c r="Y768" s="301"/>
      <c r="AA768" s="81"/>
      <c r="AR768" s="90"/>
      <c r="AX768" s="90"/>
      <c r="AY768" s="90"/>
      <c r="AZ768" s="90"/>
      <c r="BA768" s="90"/>
      <c r="BB768" s="90"/>
      <c r="BQ768" s="88"/>
      <c r="BR768" s="88"/>
      <c r="BU768" s="144"/>
      <c r="BV768" s="144"/>
      <c r="BW768" s="144"/>
      <c r="BX768" s="144"/>
      <c r="BY768" s="144"/>
      <c r="BZ768" s="144"/>
    </row>
    <row r="769" spans="20:78" customFormat="1" x14ac:dyDescent="0.25">
      <c r="T769" s="301"/>
      <c r="U769" s="301"/>
      <c r="V769" s="301"/>
      <c r="W769" s="301"/>
      <c r="X769" s="301"/>
      <c r="Y769" s="301"/>
      <c r="AA769" s="81"/>
      <c r="AR769" s="90"/>
      <c r="AX769" s="90"/>
      <c r="AY769" s="90"/>
      <c r="AZ769" s="90"/>
      <c r="BA769" s="90"/>
      <c r="BB769" s="90"/>
      <c r="BQ769" s="88"/>
      <c r="BR769" s="88"/>
      <c r="BU769" s="144"/>
      <c r="BV769" s="144"/>
      <c r="BW769" s="144"/>
      <c r="BX769" s="144"/>
      <c r="BY769" s="144"/>
      <c r="BZ769" s="144"/>
    </row>
    <row r="770" spans="20:78" customFormat="1" x14ac:dyDescent="0.25">
      <c r="T770" s="301"/>
      <c r="U770" s="301"/>
      <c r="V770" s="301"/>
      <c r="W770" s="301"/>
      <c r="X770" s="301"/>
      <c r="Y770" s="301"/>
      <c r="AA770" s="81"/>
      <c r="AR770" s="90"/>
      <c r="AX770" s="90"/>
      <c r="AY770" s="90"/>
      <c r="AZ770" s="90"/>
      <c r="BA770" s="90"/>
      <c r="BB770" s="90"/>
      <c r="BQ770" s="88"/>
      <c r="BR770" s="88"/>
      <c r="BU770" s="144"/>
      <c r="BV770" s="144"/>
      <c r="BW770" s="144"/>
      <c r="BX770" s="144"/>
      <c r="BY770" s="144"/>
      <c r="BZ770" s="144"/>
    </row>
    <row r="771" spans="20:78" customFormat="1" x14ac:dyDescent="0.25">
      <c r="T771" s="301"/>
      <c r="U771" s="301"/>
      <c r="V771" s="301"/>
      <c r="W771" s="301"/>
      <c r="X771" s="301"/>
      <c r="Y771" s="301"/>
      <c r="AA771" s="81"/>
      <c r="AR771" s="90"/>
      <c r="AX771" s="90"/>
      <c r="AY771" s="90"/>
      <c r="AZ771" s="90"/>
      <c r="BA771" s="90"/>
      <c r="BB771" s="90"/>
      <c r="BQ771" s="88"/>
      <c r="BR771" s="88"/>
      <c r="BU771" s="144"/>
      <c r="BV771" s="144"/>
      <c r="BW771" s="144"/>
      <c r="BX771" s="144"/>
      <c r="BY771" s="144"/>
      <c r="BZ771" s="144"/>
    </row>
    <row r="772" spans="20:78" customFormat="1" x14ac:dyDescent="0.25">
      <c r="T772" s="301"/>
      <c r="U772" s="301"/>
      <c r="V772" s="301"/>
      <c r="W772" s="301"/>
      <c r="X772" s="301"/>
      <c r="Y772" s="301"/>
      <c r="AA772" s="81"/>
      <c r="AR772" s="90"/>
      <c r="AX772" s="90"/>
      <c r="AY772" s="90"/>
      <c r="AZ772" s="90"/>
      <c r="BA772" s="90"/>
      <c r="BB772" s="90"/>
      <c r="BQ772" s="88"/>
      <c r="BR772" s="88"/>
      <c r="BU772" s="144"/>
      <c r="BV772" s="144"/>
      <c r="BW772" s="144"/>
      <c r="BX772" s="144"/>
      <c r="BY772" s="144"/>
      <c r="BZ772" s="144"/>
    </row>
    <row r="773" spans="20:78" customFormat="1" x14ac:dyDescent="0.25">
      <c r="T773" s="301"/>
      <c r="U773" s="301"/>
      <c r="V773" s="301"/>
      <c r="W773" s="301"/>
      <c r="X773" s="301"/>
      <c r="Y773" s="301"/>
      <c r="AA773" s="81"/>
      <c r="AR773" s="90"/>
      <c r="AX773" s="90"/>
      <c r="AY773" s="90"/>
      <c r="AZ773" s="90"/>
      <c r="BA773" s="90"/>
      <c r="BB773" s="90"/>
      <c r="BQ773" s="88"/>
      <c r="BR773" s="88"/>
      <c r="BU773" s="144"/>
      <c r="BV773" s="144"/>
      <c r="BW773" s="144"/>
      <c r="BX773" s="144"/>
      <c r="BY773" s="144"/>
      <c r="BZ773" s="144"/>
    </row>
    <row r="774" spans="20:78" customFormat="1" x14ac:dyDescent="0.25">
      <c r="T774" s="301"/>
      <c r="U774" s="301"/>
      <c r="V774" s="301"/>
      <c r="W774" s="301"/>
      <c r="X774" s="301"/>
      <c r="Y774" s="301"/>
      <c r="AA774" s="81"/>
      <c r="AR774" s="90"/>
      <c r="AX774" s="90"/>
      <c r="AY774" s="90"/>
      <c r="AZ774" s="90"/>
      <c r="BA774" s="90"/>
      <c r="BB774" s="90"/>
      <c r="BQ774" s="88"/>
      <c r="BR774" s="88"/>
      <c r="BU774" s="144"/>
      <c r="BV774" s="144"/>
      <c r="BW774" s="144"/>
      <c r="BX774" s="144"/>
      <c r="BY774" s="144"/>
      <c r="BZ774" s="144"/>
    </row>
    <row r="775" spans="20:78" customFormat="1" x14ac:dyDescent="0.25">
      <c r="T775" s="301"/>
      <c r="U775" s="301"/>
      <c r="V775" s="301"/>
      <c r="W775" s="301"/>
      <c r="X775" s="301"/>
      <c r="Y775" s="301"/>
      <c r="AA775" s="81"/>
      <c r="AR775" s="90"/>
      <c r="AX775" s="90"/>
      <c r="AY775" s="90"/>
      <c r="AZ775" s="90"/>
      <c r="BA775" s="90"/>
      <c r="BB775" s="90"/>
      <c r="BQ775" s="88"/>
      <c r="BR775" s="88"/>
      <c r="BU775" s="144"/>
      <c r="BV775" s="144"/>
      <c r="BW775" s="144"/>
      <c r="BX775" s="144"/>
      <c r="BY775" s="144"/>
      <c r="BZ775" s="144"/>
    </row>
    <row r="776" spans="20:78" customFormat="1" x14ac:dyDescent="0.25">
      <c r="T776" s="301"/>
      <c r="U776" s="301"/>
      <c r="V776" s="301"/>
      <c r="W776" s="301"/>
      <c r="X776" s="301"/>
      <c r="Y776" s="301"/>
      <c r="AA776" s="81"/>
      <c r="AR776" s="90"/>
      <c r="AX776" s="90"/>
      <c r="AY776" s="90"/>
      <c r="AZ776" s="90"/>
      <c r="BA776" s="90"/>
      <c r="BB776" s="90"/>
      <c r="BQ776" s="88"/>
      <c r="BR776" s="88"/>
      <c r="BU776" s="144"/>
      <c r="BV776" s="144"/>
      <c r="BW776" s="144"/>
      <c r="BX776" s="144"/>
      <c r="BY776" s="144"/>
      <c r="BZ776" s="144"/>
    </row>
    <row r="777" spans="20:78" customFormat="1" x14ac:dyDescent="0.25">
      <c r="T777" s="301"/>
      <c r="U777" s="301"/>
      <c r="V777" s="301"/>
      <c r="W777" s="301"/>
      <c r="X777" s="301"/>
      <c r="Y777" s="301"/>
      <c r="AA777" s="81"/>
      <c r="AR777" s="90"/>
      <c r="AX777" s="90"/>
      <c r="AY777" s="90"/>
      <c r="AZ777" s="90"/>
      <c r="BA777" s="90"/>
      <c r="BB777" s="90"/>
      <c r="BQ777" s="88"/>
      <c r="BR777" s="88"/>
      <c r="BU777" s="144"/>
      <c r="BV777" s="144"/>
      <c r="BW777" s="144"/>
      <c r="BX777" s="144"/>
      <c r="BY777" s="144"/>
      <c r="BZ777" s="144"/>
    </row>
    <row r="778" spans="20:78" customFormat="1" x14ac:dyDescent="0.25">
      <c r="T778" s="301"/>
      <c r="U778" s="301"/>
      <c r="V778" s="301"/>
      <c r="W778" s="301"/>
      <c r="X778" s="301"/>
      <c r="Y778" s="301"/>
      <c r="AA778" s="81"/>
      <c r="AR778" s="90"/>
      <c r="AX778" s="90"/>
      <c r="AY778" s="90"/>
      <c r="AZ778" s="90"/>
      <c r="BA778" s="90"/>
      <c r="BB778" s="90"/>
      <c r="BQ778" s="88"/>
      <c r="BR778" s="88"/>
      <c r="BU778" s="144"/>
      <c r="BV778" s="144"/>
      <c r="BW778" s="144"/>
      <c r="BX778" s="144"/>
      <c r="BY778" s="144"/>
      <c r="BZ778" s="144"/>
    </row>
    <row r="779" spans="20:78" customFormat="1" x14ac:dyDescent="0.25">
      <c r="T779" s="301"/>
      <c r="U779" s="301"/>
      <c r="V779" s="301"/>
      <c r="W779" s="301"/>
      <c r="X779" s="301"/>
      <c r="Y779" s="301"/>
      <c r="AA779" s="81"/>
      <c r="AR779" s="90"/>
      <c r="AX779" s="90"/>
      <c r="AY779" s="90"/>
      <c r="AZ779" s="90"/>
      <c r="BA779" s="90"/>
      <c r="BB779" s="90"/>
      <c r="BQ779" s="88"/>
      <c r="BR779" s="88"/>
      <c r="BU779" s="144"/>
      <c r="BV779" s="144"/>
      <c r="BW779" s="144"/>
      <c r="BX779" s="144"/>
      <c r="BY779" s="144"/>
      <c r="BZ779" s="144"/>
    </row>
    <row r="780" spans="20:78" customFormat="1" x14ac:dyDescent="0.25">
      <c r="T780" s="301"/>
      <c r="U780" s="301"/>
      <c r="V780" s="301"/>
      <c r="W780" s="301"/>
      <c r="X780" s="301"/>
      <c r="Y780" s="301"/>
      <c r="AA780" s="81"/>
      <c r="AR780" s="90"/>
      <c r="AX780" s="90"/>
      <c r="AY780" s="90"/>
      <c r="AZ780" s="90"/>
      <c r="BA780" s="90"/>
      <c r="BB780" s="90"/>
      <c r="BQ780" s="88"/>
      <c r="BR780" s="88"/>
      <c r="BU780" s="144"/>
      <c r="BV780" s="144"/>
      <c r="BW780" s="144"/>
      <c r="BX780" s="144"/>
      <c r="BY780" s="144"/>
      <c r="BZ780" s="144"/>
    </row>
    <row r="781" spans="20:78" customFormat="1" x14ac:dyDescent="0.25">
      <c r="T781" s="301"/>
      <c r="U781" s="301"/>
      <c r="V781" s="301"/>
      <c r="W781" s="301"/>
      <c r="X781" s="301"/>
      <c r="Y781" s="301"/>
      <c r="AA781" s="81"/>
      <c r="AR781" s="90"/>
      <c r="AX781" s="90"/>
      <c r="AY781" s="90"/>
      <c r="AZ781" s="90"/>
      <c r="BA781" s="90"/>
      <c r="BB781" s="90"/>
      <c r="BQ781" s="88"/>
      <c r="BR781" s="88"/>
      <c r="BU781" s="144"/>
      <c r="BV781" s="144"/>
      <c r="BW781" s="144"/>
      <c r="BX781" s="144"/>
      <c r="BY781" s="144"/>
      <c r="BZ781" s="144"/>
    </row>
    <row r="782" spans="20:78" customFormat="1" x14ac:dyDescent="0.25">
      <c r="T782" s="301"/>
      <c r="U782" s="301"/>
      <c r="V782" s="301"/>
      <c r="W782" s="301"/>
      <c r="X782" s="301"/>
      <c r="Y782" s="301"/>
      <c r="AA782" s="81"/>
      <c r="AR782" s="90"/>
      <c r="AX782" s="90"/>
      <c r="AY782" s="90"/>
      <c r="AZ782" s="90"/>
      <c r="BA782" s="90"/>
      <c r="BB782" s="90"/>
      <c r="BQ782" s="88"/>
      <c r="BR782" s="88"/>
      <c r="BU782" s="144"/>
      <c r="BV782" s="144"/>
      <c r="BW782" s="144"/>
      <c r="BX782" s="144"/>
      <c r="BY782" s="144"/>
      <c r="BZ782" s="144"/>
    </row>
    <row r="783" spans="20:78" customFormat="1" x14ac:dyDescent="0.25">
      <c r="T783" s="301"/>
      <c r="U783" s="301"/>
      <c r="V783" s="301"/>
      <c r="W783" s="301"/>
      <c r="X783" s="301"/>
      <c r="Y783" s="301"/>
      <c r="AA783" s="81"/>
      <c r="AR783" s="90"/>
      <c r="AX783" s="90"/>
      <c r="AY783" s="90"/>
      <c r="AZ783" s="90"/>
      <c r="BA783" s="90"/>
      <c r="BB783" s="90"/>
      <c r="BQ783" s="88"/>
      <c r="BR783" s="88"/>
      <c r="BU783" s="144"/>
      <c r="BV783" s="144"/>
      <c r="BW783" s="144"/>
      <c r="BX783" s="144"/>
      <c r="BY783" s="144"/>
      <c r="BZ783" s="144"/>
    </row>
    <row r="784" spans="20:78" customFormat="1" x14ac:dyDescent="0.25">
      <c r="T784" s="301"/>
      <c r="U784" s="301"/>
      <c r="V784" s="301"/>
      <c r="W784" s="301"/>
      <c r="X784" s="301"/>
      <c r="Y784" s="301"/>
      <c r="AA784" s="81"/>
      <c r="AR784" s="90"/>
      <c r="AX784" s="90"/>
      <c r="AY784" s="90"/>
      <c r="AZ784" s="90"/>
      <c r="BA784" s="90"/>
      <c r="BB784" s="90"/>
      <c r="BQ784" s="88"/>
      <c r="BR784" s="88"/>
      <c r="BU784" s="144"/>
      <c r="BV784" s="144"/>
      <c r="BW784" s="144"/>
      <c r="BX784" s="144"/>
      <c r="BY784" s="144"/>
      <c r="BZ784" s="144"/>
    </row>
    <row r="785" spans="20:78" customFormat="1" x14ac:dyDescent="0.25">
      <c r="T785" s="301"/>
      <c r="U785" s="301"/>
      <c r="V785" s="301"/>
      <c r="W785" s="301"/>
      <c r="X785" s="301"/>
      <c r="Y785" s="301"/>
      <c r="AA785" s="81"/>
      <c r="AR785" s="90"/>
      <c r="AX785" s="90"/>
      <c r="AY785" s="90"/>
      <c r="AZ785" s="90"/>
      <c r="BA785" s="90"/>
      <c r="BB785" s="90"/>
      <c r="BQ785" s="88"/>
      <c r="BR785" s="88"/>
      <c r="BU785" s="144"/>
      <c r="BV785" s="144"/>
      <c r="BW785" s="144"/>
      <c r="BX785" s="144"/>
      <c r="BY785" s="144"/>
      <c r="BZ785" s="144"/>
    </row>
    <row r="786" spans="20:78" customFormat="1" x14ac:dyDescent="0.25">
      <c r="T786" s="301"/>
      <c r="U786" s="301"/>
      <c r="V786" s="301"/>
      <c r="W786" s="301"/>
      <c r="X786" s="301"/>
      <c r="Y786" s="301"/>
      <c r="AA786" s="81"/>
      <c r="AR786" s="90"/>
      <c r="AX786" s="90"/>
      <c r="AY786" s="90"/>
      <c r="AZ786" s="90"/>
      <c r="BA786" s="90"/>
      <c r="BB786" s="90"/>
      <c r="BQ786" s="88"/>
      <c r="BR786" s="88"/>
      <c r="BU786" s="144"/>
      <c r="BV786" s="144"/>
      <c r="BW786" s="144"/>
      <c r="BX786" s="144"/>
      <c r="BY786" s="144"/>
      <c r="BZ786" s="144"/>
    </row>
    <row r="787" spans="20:78" customFormat="1" x14ac:dyDescent="0.25">
      <c r="T787" s="301"/>
      <c r="U787" s="301"/>
      <c r="V787" s="301"/>
      <c r="W787" s="301"/>
      <c r="X787" s="301"/>
      <c r="Y787" s="301"/>
      <c r="AA787" s="81"/>
      <c r="AR787" s="90"/>
      <c r="AX787" s="90"/>
      <c r="AY787" s="90"/>
      <c r="AZ787" s="90"/>
      <c r="BA787" s="90"/>
      <c r="BB787" s="90"/>
      <c r="BQ787" s="88"/>
      <c r="BR787" s="88"/>
      <c r="BU787" s="144"/>
      <c r="BV787" s="144"/>
      <c r="BW787" s="144"/>
      <c r="BX787" s="144"/>
      <c r="BY787" s="144"/>
      <c r="BZ787" s="144"/>
    </row>
    <row r="788" spans="20:78" customFormat="1" x14ac:dyDescent="0.25">
      <c r="T788" s="301"/>
      <c r="U788" s="301"/>
      <c r="V788" s="301"/>
      <c r="W788" s="301"/>
      <c r="X788" s="301"/>
      <c r="Y788" s="301"/>
      <c r="AA788" s="81"/>
      <c r="AR788" s="90"/>
      <c r="AX788" s="90"/>
      <c r="AY788" s="90"/>
      <c r="AZ788" s="90"/>
      <c r="BA788" s="90"/>
      <c r="BB788" s="90"/>
      <c r="BQ788" s="88"/>
      <c r="BR788" s="88"/>
      <c r="BU788" s="144"/>
      <c r="BV788" s="144"/>
      <c r="BW788" s="144"/>
      <c r="BX788" s="144"/>
      <c r="BY788" s="144"/>
      <c r="BZ788" s="144"/>
    </row>
    <row r="789" spans="20:78" customFormat="1" x14ac:dyDescent="0.25">
      <c r="T789" s="301"/>
      <c r="U789" s="301"/>
      <c r="V789" s="301"/>
      <c r="W789" s="301"/>
      <c r="X789" s="301"/>
      <c r="Y789" s="301"/>
      <c r="AA789" s="81"/>
      <c r="AR789" s="90"/>
      <c r="AX789" s="90"/>
      <c r="AY789" s="90"/>
      <c r="AZ789" s="90"/>
      <c r="BA789" s="90"/>
      <c r="BB789" s="90"/>
      <c r="BQ789" s="88"/>
      <c r="BR789" s="88"/>
      <c r="BU789" s="144"/>
      <c r="BV789" s="144"/>
      <c r="BW789" s="144"/>
      <c r="BX789" s="144"/>
      <c r="BY789" s="144"/>
      <c r="BZ789" s="144"/>
    </row>
    <row r="790" spans="20:78" customFormat="1" x14ac:dyDescent="0.25">
      <c r="T790" s="301"/>
      <c r="U790" s="301"/>
      <c r="V790" s="301"/>
      <c r="W790" s="301"/>
      <c r="X790" s="301"/>
      <c r="Y790" s="301"/>
      <c r="AA790" s="81"/>
      <c r="AR790" s="90"/>
      <c r="AX790" s="90"/>
      <c r="AY790" s="90"/>
      <c r="AZ790" s="90"/>
      <c r="BA790" s="90"/>
      <c r="BB790" s="90"/>
      <c r="BQ790" s="88"/>
      <c r="BR790" s="88"/>
      <c r="BU790" s="144"/>
      <c r="BV790" s="144"/>
      <c r="BW790" s="144"/>
      <c r="BX790" s="144"/>
      <c r="BY790" s="144"/>
      <c r="BZ790" s="144"/>
    </row>
    <row r="791" spans="20:78" customFormat="1" x14ac:dyDescent="0.25">
      <c r="T791" s="301"/>
      <c r="U791" s="301"/>
      <c r="V791" s="301"/>
      <c r="W791" s="301"/>
      <c r="X791" s="301"/>
      <c r="Y791" s="301"/>
      <c r="AA791" s="81"/>
      <c r="AR791" s="90"/>
      <c r="AX791" s="90"/>
      <c r="AY791" s="90"/>
      <c r="AZ791" s="90"/>
      <c r="BA791" s="90"/>
      <c r="BB791" s="90"/>
      <c r="BQ791" s="88"/>
      <c r="BR791" s="88"/>
      <c r="BU791" s="144"/>
      <c r="BV791" s="144"/>
      <c r="BW791" s="144"/>
      <c r="BX791" s="144"/>
      <c r="BY791" s="144"/>
      <c r="BZ791" s="144"/>
    </row>
    <row r="792" spans="20:78" customFormat="1" x14ac:dyDescent="0.25">
      <c r="T792" s="301"/>
      <c r="U792" s="301"/>
      <c r="V792" s="301"/>
      <c r="W792" s="301"/>
      <c r="X792" s="301"/>
      <c r="Y792" s="301"/>
      <c r="AA792" s="81"/>
      <c r="AR792" s="90"/>
      <c r="AX792" s="90"/>
      <c r="AY792" s="90"/>
      <c r="AZ792" s="90"/>
      <c r="BA792" s="90"/>
      <c r="BB792" s="90"/>
      <c r="BQ792" s="88"/>
      <c r="BR792" s="88"/>
      <c r="BU792" s="144"/>
      <c r="BV792" s="144"/>
      <c r="BW792" s="144"/>
      <c r="BX792" s="144"/>
      <c r="BY792" s="144"/>
      <c r="BZ792" s="144"/>
    </row>
    <row r="793" spans="20:78" customFormat="1" x14ac:dyDescent="0.25">
      <c r="T793" s="301"/>
      <c r="U793" s="301"/>
      <c r="V793" s="301"/>
      <c r="W793" s="301"/>
      <c r="X793" s="301"/>
      <c r="Y793" s="301"/>
      <c r="AA793" s="81"/>
      <c r="AR793" s="90"/>
      <c r="AX793" s="90"/>
      <c r="AY793" s="90"/>
      <c r="AZ793" s="90"/>
      <c r="BA793" s="90"/>
      <c r="BB793" s="90"/>
      <c r="BQ793" s="88"/>
      <c r="BR793" s="88"/>
      <c r="BU793" s="144"/>
      <c r="BV793" s="144"/>
      <c r="BW793" s="144"/>
      <c r="BX793" s="144"/>
      <c r="BY793" s="144"/>
      <c r="BZ793" s="144"/>
    </row>
    <row r="794" spans="20:78" customFormat="1" x14ac:dyDescent="0.25">
      <c r="T794" s="301"/>
      <c r="U794" s="301"/>
      <c r="V794" s="301"/>
      <c r="W794" s="301"/>
      <c r="X794" s="301"/>
      <c r="Y794" s="301"/>
      <c r="AA794" s="81"/>
      <c r="AR794" s="90"/>
      <c r="AX794" s="90"/>
      <c r="AY794" s="90"/>
      <c r="AZ794" s="90"/>
      <c r="BA794" s="90"/>
      <c r="BB794" s="90"/>
      <c r="BQ794" s="88"/>
      <c r="BR794" s="88"/>
      <c r="BU794" s="144"/>
      <c r="BV794" s="144"/>
      <c r="BW794" s="144"/>
      <c r="BX794" s="144"/>
      <c r="BY794" s="144"/>
      <c r="BZ794" s="144"/>
    </row>
    <row r="795" spans="20:78" customFormat="1" x14ac:dyDescent="0.25">
      <c r="T795" s="301"/>
      <c r="U795" s="301"/>
      <c r="V795" s="301"/>
      <c r="W795" s="301"/>
      <c r="X795" s="301"/>
      <c r="Y795" s="301"/>
      <c r="AA795" s="81"/>
      <c r="AR795" s="90"/>
      <c r="AX795" s="90"/>
      <c r="AY795" s="90"/>
      <c r="AZ795" s="90"/>
      <c r="BA795" s="90"/>
      <c r="BB795" s="90"/>
      <c r="BQ795" s="88"/>
      <c r="BR795" s="88"/>
      <c r="BU795" s="144"/>
      <c r="BV795" s="144"/>
      <c r="BW795" s="144"/>
      <c r="BX795" s="144"/>
      <c r="BY795" s="144"/>
      <c r="BZ795" s="144"/>
    </row>
    <row r="796" spans="20:78" customFormat="1" x14ac:dyDescent="0.25">
      <c r="T796" s="301"/>
      <c r="U796" s="301"/>
      <c r="V796" s="301"/>
      <c r="W796" s="301"/>
      <c r="X796" s="301"/>
      <c r="Y796" s="301"/>
      <c r="AA796" s="81"/>
      <c r="AR796" s="90"/>
      <c r="AX796" s="90"/>
      <c r="AY796" s="90"/>
      <c r="AZ796" s="90"/>
      <c r="BA796" s="90"/>
      <c r="BB796" s="90"/>
      <c r="BQ796" s="88"/>
      <c r="BR796" s="88"/>
      <c r="BU796" s="144"/>
      <c r="BV796" s="144"/>
      <c r="BW796" s="144"/>
      <c r="BX796" s="144"/>
      <c r="BY796" s="144"/>
      <c r="BZ796" s="144"/>
    </row>
    <row r="797" spans="20:78" customFormat="1" x14ac:dyDescent="0.25">
      <c r="T797" s="301"/>
      <c r="U797" s="301"/>
      <c r="V797" s="301"/>
      <c r="W797" s="301"/>
      <c r="X797" s="301"/>
      <c r="Y797" s="301"/>
      <c r="AA797" s="81"/>
      <c r="AR797" s="90"/>
      <c r="AX797" s="90"/>
      <c r="AY797" s="90"/>
      <c r="AZ797" s="90"/>
      <c r="BA797" s="90"/>
      <c r="BB797" s="90"/>
      <c r="BQ797" s="88"/>
      <c r="BR797" s="88"/>
      <c r="BU797" s="144"/>
      <c r="BV797" s="144"/>
      <c r="BW797" s="144"/>
      <c r="BX797" s="144"/>
      <c r="BY797" s="144"/>
      <c r="BZ797" s="144"/>
    </row>
    <row r="798" spans="20:78" customFormat="1" x14ac:dyDescent="0.25">
      <c r="T798" s="301"/>
      <c r="U798" s="301"/>
      <c r="V798" s="301"/>
      <c r="W798" s="301"/>
      <c r="X798" s="301"/>
      <c r="Y798" s="301"/>
      <c r="AA798" s="81"/>
      <c r="AR798" s="90"/>
      <c r="AX798" s="90"/>
      <c r="AY798" s="90"/>
      <c r="AZ798" s="90"/>
      <c r="BA798" s="90"/>
      <c r="BB798" s="90"/>
      <c r="BQ798" s="88"/>
      <c r="BR798" s="88"/>
      <c r="BU798" s="144"/>
      <c r="BV798" s="144"/>
      <c r="BW798" s="144"/>
      <c r="BX798" s="144"/>
      <c r="BY798" s="144"/>
      <c r="BZ798" s="144"/>
    </row>
    <row r="799" spans="20:78" customFormat="1" x14ac:dyDescent="0.25">
      <c r="T799" s="301"/>
      <c r="U799" s="301"/>
      <c r="V799" s="301"/>
      <c r="W799" s="301"/>
      <c r="X799" s="301"/>
      <c r="Y799" s="301"/>
      <c r="AA799" s="81"/>
      <c r="AR799" s="90"/>
      <c r="AX799" s="90"/>
      <c r="AY799" s="90"/>
      <c r="AZ799" s="90"/>
      <c r="BA799" s="90"/>
      <c r="BB799" s="90"/>
      <c r="BQ799" s="88"/>
      <c r="BR799" s="88"/>
      <c r="BU799" s="144"/>
      <c r="BV799" s="144"/>
      <c r="BW799" s="144"/>
      <c r="BX799" s="144"/>
      <c r="BY799" s="144"/>
      <c r="BZ799" s="144"/>
    </row>
    <row r="800" spans="20:78" customFormat="1" x14ac:dyDescent="0.25">
      <c r="T800" s="301"/>
      <c r="U800" s="301"/>
      <c r="V800" s="301"/>
      <c r="W800" s="301"/>
      <c r="X800" s="301"/>
      <c r="Y800" s="301"/>
      <c r="AA800" s="81"/>
      <c r="AR800" s="90"/>
      <c r="AX800" s="90"/>
      <c r="AY800" s="90"/>
      <c r="AZ800" s="90"/>
      <c r="BA800" s="90"/>
      <c r="BB800" s="90"/>
      <c r="BQ800" s="88"/>
      <c r="BR800" s="88"/>
      <c r="BU800" s="144"/>
      <c r="BV800" s="144"/>
      <c r="BW800" s="144"/>
      <c r="BX800" s="144"/>
      <c r="BY800" s="144"/>
      <c r="BZ800" s="144"/>
    </row>
    <row r="801" spans="20:78" customFormat="1" x14ac:dyDescent="0.25">
      <c r="T801" s="301"/>
      <c r="U801" s="301"/>
      <c r="V801" s="301"/>
      <c r="W801" s="301"/>
      <c r="X801" s="301"/>
      <c r="Y801" s="301"/>
      <c r="AA801" s="81"/>
      <c r="AR801" s="90"/>
      <c r="AX801" s="90"/>
      <c r="AY801" s="90"/>
      <c r="AZ801" s="90"/>
      <c r="BA801" s="90"/>
      <c r="BB801" s="90"/>
      <c r="BQ801" s="88"/>
      <c r="BR801" s="88"/>
      <c r="BU801" s="144"/>
      <c r="BV801" s="144"/>
      <c r="BW801" s="144"/>
      <c r="BX801" s="144"/>
      <c r="BY801" s="144"/>
      <c r="BZ801" s="144"/>
    </row>
    <row r="802" spans="20:78" customFormat="1" x14ac:dyDescent="0.25">
      <c r="T802" s="301"/>
      <c r="U802" s="301"/>
      <c r="V802" s="301"/>
      <c r="W802" s="301"/>
      <c r="X802" s="301"/>
      <c r="Y802" s="301"/>
      <c r="AA802" s="81"/>
      <c r="AR802" s="90"/>
      <c r="AX802" s="90"/>
      <c r="AY802" s="90"/>
      <c r="AZ802" s="90"/>
      <c r="BA802" s="90"/>
      <c r="BB802" s="90"/>
      <c r="BQ802" s="88"/>
      <c r="BR802" s="88"/>
      <c r="BU802" s="144"/>
      <c r="BV802" s="144"/>
      <c r="BW802" s="144"/>
      <c r="BX802" s="144"/>
      <c r="BY802" s="144"/>
      <c r="BZ802" s="144"/>
    </row>
    <row r="803" spans="20:78" customFormat="1" x14ac:dyDescent="0.25">
      <c r="T803" s="301"/>
      <c r="U803" s="301"/>
      <c r="V803" s="301"/>
      <c r="W803" s="301"/>
      <c r="X803" s="301"/>
      <c r="Y803" s="301"/>
      <c r="AA803" s="81"/>
      <c r="AR803" s="90"/>
      <c r="AX803" s="90"/>
      <c r="AY803" s="90"/>
      <c r="AZ803" s="90"/>
      <c r="BA803" s="90"/>
      <c r="BB803" s="90"/>
      <c r="BQ803" s="88"/>
      <c r="BR803" s="88"/>
      <c r="BU803" s="144"/>
      <c r="BV803" s="144"/>
      <c r="BW803" s="144"/>
      <c r="BX803" s="144"/>
      <c r="BY803" s="144"/>
      <c r="BZ803" s="144"/>
    </row>
    <row r="804" spans="20:78" customFormat="1" x14ac:dyDescent="0.25">
      <c r="T804" s="301"/>
      <c r="U804" s="301"/>
      <c r="V804" s="301"/>
      <c r="W804" s="301"/>
      <c r="X804" s="301"/>
      <c r="Y804" s="301"/>
      <c r="AA804" s="81"/>
      <c r="AR804" s="90"/>
      <c r="AX804" s="90"/>
      <c r="AY804" s="90"/>
      <c r="AZ804" s="90"/>
      <c r="BA804" s="90"/>
      <c r="BB804" s="90"/>
      <c r="BQ804" s="88"/>
      <c r="BR804" s="88"/>
      <c r="BU804" s="144"/>
      <c r="BV804" s="144"/>
      <c r="BW804" s="144"/>
      <c r="BX804" s="144"/>
      <c r="BY804" s="144"/>
      <c r="BZ804" s="144"/>
    </row>
    <row r="805" spans="20:78" customFormat="1" x14ac:dyDescent="0.25">
      <c r="T805" s="301"/>
      <c r="U805" s="301"/>
      <c r="V805" s="301"/>
      <c r="W805" s="301"/>
      <c r="X805" s="301"/>
      <c r="Y805" s="301"/>
      <c r="AA805" s="81"/>
      <c r="AR805" s="90"/>
      <c r="AX805" s="90"/>
      <c r="AY805" s="90"/>
      <c r="AZ805" s="90"/>
      <c r="BA805" s="90"/>
      <c r="BB805" s="90"/>
      <c r="BQ805" s="88"/>
      <c r="BR805" s="88"/>
      <c r="BU805" s="144"/>
      <c r="BV805" s="144"/>
      <c r="BW805" s="144"/>
      <c r="BX805" s="144"/>
      <c r="BY805" s="144"/>
      <c r="BZ805" s="144"/>
    </row>
    <row r="806" spans="20:78" customFormat="1" x14ac:dyDescent="0.25">
      <c r="T806" s="301"/>
      <c r="U806" s="301"/>
      <c r="V806" s="301"/>
      <c r="W806" s="301"/>
      <c r="X806" s="301"/>
      <c r="Y806" s="301"/>
      <c r="AA806" s="81"/>
      <c r="AR806" s="90"/>
      <c r="AX806" s="90"/>
      <c r="AY806" s="90"/>
      <c r="AZ806" s="90"/>
      <c r="BA806" s="90"/>
      <c r="BB806" s="90"/>
      <c r="BQ806" s="88"/>
      <c r="BR806" s="88"/>
      <c r="BU806" s="144"/>
      <c r="BV806" s="144"/>
      <c r="BW806" s="144"/>
      <c r="BX806" s="144"/>
      <c r="BY806" s="144"/>
      <c r="BZ806" s="144"/>
    </row>
    <row r="807" spans="20:78" customFormat="1" x14ac:dyDescent="0.25">
      <c r="T807" s="301"/>
      <c r="U807" s="301"/>
      <c r="V807" s="301"/>
      <c r="W807" s="301"/>
      <c r="X807" s="301"/>
      <c r="Y807" s="301"/>
      <c r="AA807" s="81"/>
      <c r="AR807" s="90"/>
      <c r="AX807" s="90"/>
      <c r="AY807" s="90"/>
      <c r="AZ807" s="90"/>
      <c r="BA807" s="90"/>
      <c r="BB807" s="90"/>
      <c r="BQ807" s="88"/>
      <c r="BR807" s="88"/>
      <c r="BU807" s="144"/>
      <c r="BV807" s="144"/>
      <c r="BW807" s="144"/>
      <c r="BX807" s="144"/>
      <c r="BY807" s="144"/>
      <c r="BZ807" s="144"/>
    </row>
    <row r="808" spans="20:78" customFormat="1" x14ac:dyDescent="0.25">
      <c r="T808" s="301"/>
      <c r="U808" s="301"/>
      <c r="V808" s="301"/>
      <c r="W808" s="301"/>
      <c r="X808" s="301"/>
      <c r="Y808" s="301"/>
      <c r="AA808" s="81"/>
      <c r="AR808" s="90"/>
      <c r="AX808" s="90"/>
      <c r="AY808" s="90"/>
      <c r="AZ808" s="90"/>
      <c r="BA808" s="90"/>
      <c r="BB808" s="90"/>
      <c r="BQ808" s="88"/>
      <c r="BR808" s="88"/>
      <c r="BU808" s="144"/>
      <c r="BV808" s="144"/>
      <c r="BW808" s="144"/>
      <c r="BX808" s="144"/>
      <c r="BY808" s="144"/>
      <c r="BZ808" s="144"/>
    </row>
    <row r="809" spans="20:78" customFormat="1" x14ac:dyDescent="0.25">
      <c r="T809" s="301"/>
      <c r="U809" s="301"/>
      <c r="V809" s="301"/>
      <c r="W809" s="301"/>
      <c r="X809" s="301"/>
      <c r="Y809" s="301"/>
      <c r="AA809" s="81"/>
      <c r="AR809" s="90"/>
      <c r="AX809" s="90"/>
      <c r="AY809" s="90"/>
      <c r="AZ809" s="90"/>
      <c r="BA809" s="90"/>
      <c r="BB809" s="90"/>
      <c r="BQ809" s="88"/>
      <c r="BR809" s="88"/>
      <c r="BU809" s="144"/>
      <c r="BV809" s="144"/>
      <c r="BW809" s="144"/>
      <c r="BX809" s="144"/>
      <c r="BY809" s="144"/>
      <c r="BZ809" s="144"/>
    </row>
    <row r="810" spans="20:78" customFormat="1" x14ac:dyDescent="0.25">
      <c r="T810" s="301"/>
      <c r="U810" s="301"/>
      <c r="V810" s="301"/>
      <c r="W810" s="301"/>
      <c r="X810" s="301"/>
      <c r="Y810" s="301"/>
      <c r="AA810" s="81"/>
      <c r="AR810" s="90"/>
      <c r="AX810" s="90"/>
      <c r="AY810" s="90"/>
      <c r="AZ810" s="90"/>
      <c r="BA810" s="90"/>
      <c r="BB810" s="90"/>
      <c r="BQ810" s="88"/>
      <c r="BR810" s="88"/>
      <c r="BU810" s="144"/>
      <c r="BV810" s="144"/>
      <c r="BW810" s="144"/>
      <c r="BX810" s="144"/>
      <c r="BY810" s="144"/>
      <c r="BZ810" s="144"/>
    </row>
    <row r="811" spans="20:78" customFormat="1" x14ac:dyDescent="0.25">
      <c r="T811" s="301"/>
      <c r="U811" s="301"/>
      <c r="V811" s="301"/>
      <c r="W811" s="301"/>
      <c r="X811" s="301"/>
      <c r="Y811" s="301"/>
      <c r="AA811" s="81"/>
      <c r="AR811" s="90"/>
      <c r="AX811" s="90"/>
      <c r="AY811" s="90"/>
      <c r="AZ811" s="90"/>
      <c r="BA811" s="90"/>
      <c r="BB811" s="90"/>
      <c r="BQ811" s="88"/>
      <c r="BR811" s="88"/>
      <c r="BU811" s="144"/>
      <c r="BV811" s="144"/>
      <c r="BW811" s="144"/>
      <c r="BX811" s="144"/>
      <c r="BY811" s="144"/>
      <c r="BZ811" s="144"/>
    </row>
    <row r="812" spans="20:78" customFormat="1" x14ac:dyDescent="0.25">
      <c r="T812" s="301"/>
      <c r="U812" s="301"/>
      <c r="V812" s="301"/>
      <c r="W812" s="301"/>
      <c r="X812" s="301"/>
      <c r="Y812" s="301"/>
      <c r="AA812" s="81"/>
      <c r="AR812" s="90"/>
      <c r="AX812" s="90"/>
      <c r="AY812" s="90"/>
      <c r="AZ812" s="90"/>
      <c r="BA812" s="90"/>
      <c r="BB812" s="90"/>
      <c r="BQ812" s="88"/>
      <c r="BR812" s="88"/>
      <c r="BU812" s="144"/>
      <c r="BV812" s="144"/>
      <c r="BW812" s="144"/>
      <c r="BX812" s="144"/>
      <c r="BY812" s="144"/>
      <c r="BZ812" s="144"/>
    </row>
    <row r="813" spans="20:78" customFormat="1" x14ac:dyDescent="0.25">
      <c r="T813" s="301"/>
      <c r="U813" s="301"/>
      <c r="V813" s="301"/>
      <c r="W813" s="301"/>
      <c r="X813" s="301"/>
      <c r="Y813" s="301"/>
      <c r="AA813" s="81"/>
      <c r="AR813" s="90"/>
      <c r="AX813" s="90"/>
      <c r="AY813" s="90"/>
      <c r="AZ813" s="90"/>
      <c r="BA813" s="90"/>
      <c r="BB813" s="90"/>
      <c r="BQ813" s="88"/>
      <c r="BR813" s="88"/>
      <c r="BU813" s="144"/>
      <c r="BV813" s="144"/>
      <c r="BW813" s="144"/>
      <c r="BX813" s="144"/>
      <c r="BY813" s="144"/>
      <c r="BZ813" s="144"/>
    </row>
    <row r="814" spans="20:78" customFormat="1" x14ac:dyDescent="0.25">
      <c r="T814" s="301"/>
      <c r="U814" s="301"/>
      <c r="V814" s="301"/>
      <c r="W814" s="301"/>
      <c r="X814" s="301"/>
      <c r="Y814" s="301"/>
      <c r="AA814" s="81"/>
      <c r="AR814" s="90"/>
      <c r="AX814" s="90"/>
      <c r="AY814" s="90"/>
      <c r="AZ814" s="90"/>
      <c r="BA814" s="90"/>
      <c r="BB814" s="90"/>
      <c r="BQ814" s="88"/>
      <c r="BR814" s="88"/>
      <c r="BU814" s="144"/>
      <c r="BV814" s="144"/>
      <c r="BW814" s="144"/>
      <c r="BX814" s="144"/>
      <c r="BY814" s="144"/>
      <c r="BZ814" s="144"/>
    </row>
    <row r="815" spans="20:78" customFormat="1" x14ac:dyDescent="0.25">
      <c r="T815" s="301"/>
      <c r="U815" s="301"/>
      <c r="V815" s="301"/>
      <c r="W815" s="301"/>
      <c r="X815" s="301"/>
      <c r="Y815" s="301"/>
      <c r="AA815" s="81"/>
      <c r="AR815" s="90"/>
      <c r="AX815" s="90"/>
      <c r="AY815" s="90"/>
      <c r="AZ815" s="90"/>
      <c r="BA815" s="90"/>
      <c r="BB815" s="90"/>
      <c r="BQ815" s="88"/>
      <c r="BR815" s="88"/>
      <c r="BU815" s="144"/>
      <c r="BV815" s="144"/>
      <c r="BW815" s="144"/>
      <c r="BX815" s="144"/>
      <c r="BY815" s="144"/>
      <c r="BZ815" s="144"/>
    </row>
    <row r="816" spans="20:78" customFormat="1" x14ac:dyDescent="0.25">
      <c r="T816" s="301"/>
      <c r="U816" s="301"/>
      <c r="V816" s="301"/>
      <c r="W816" s="301"/>
      <c r="X816" s="301"/>
      <c r="Y816" s="301"/>
      <c r="AA816" s="81"/>
      <c r="AR816" s="90"/>
      <c r="AX816" s="90"/>
      <c r="AY816" s="90"/>
      <c r="AZ816" s="90"/>
      <c r="BA816" s="90"/>
      <c r="BB816" s="90"/>
      <c r="BQ816" s="88"/>
      <c r="BR816" s="88"/>
      <c r="BU816" s="144"/>
      <c r="BV816" s="144"/>
      <c r="BW816" s="144"/>
      <c r="BX816" s="144"/>
      <c r="BY816" s="144"/>
      <c r="BZ816" s="144"/>
    </row>
    <row r="817" spans="20:78" customFormat="1" x14ac:dyDescent="0.25">
      <c r="T817" s="301"/>
      <c r="U817" s="301"/>
      <c r="V817" s="301"/>
      <c r="W817" s="301"/>
      <c r="X817" s="301"/>
      <c r="Y817" s="301"/>
      <c r="AA817" s="81"/>
      <c r="AR817" s="90"/>
      <c r="AX817" s="90"/>
      <c r="AY817" s="90"/>
      <c r="AZ817" s="90"/>
      <c r="BA817" s="90"/>
      <c r="BB817" s="90"/>
      <c r="BQ817" s="88"/>
      <c r="BR817" s="88"/>
      <c r="BU817" s="144"/>
      <c r="BV817" s="144"/>
      <c r="BW817" s="144"/>
      <c r="BX817" s="144"/>
      <c r="BY817" s="144"/>
      <c r="BZ817" s="144"/>
    </row>
    <row r="818" spans="20:78" customFormat="1" x14ac:dyDescent="0.25">
      <c r="T818" s="301"/>
      <c r="U818" s="301"/>
      <c r="V818" s="301"/>
      <c r="W818" s="301"/>
      <c r="X818" s="301"/>
      <c r="Y818" s="301"/>
      <c r="AA818" s="81"/>
      <c r="AR818" s="90"/>
      <c r="AX818" s="90"/>
      <c r="AY818" s="90"/>
      <c r="AZ818" s="90"/>
      <c r="BA818" s="90"/>
      <c r="BB818" s="90"/>
      <c r="BQ818" s="88"/>
      <c r="BR818" s="88"/>
      <c r="BU818" s="144"/>
      <c r="BV818" s="144"/>
      <c r="BW818" s="144"/>
      <c r="BX818" s="144"/>
      <c r="BY818" s="144"/>
      <c r="BZ818" s="144"/>
    </row>
    <row r="819" spans="20:78" customFormat="1" x14ac:dyDescent="0.25">
      <c r="T819" s="301"/>
      <c r="U819" s="301"/>
      <c r="V819" s="301"/>
      <c r="W819" s="301"/>
      <c r="X819" s="301"/>
      <c r="Y819" s="301"/>
      <c r="AA819" s="81"/>
      <c r="AR819" s="90"/>
      <c r="AX819" s="90"/>
      <c r="AY819" s="90"/>
      <c r="AZ819" s="90"/>
      <c r="BA819" s="90"/>
      <c r="BB819" s="90"/>
      <c r="BQ819" s="88"/>
      <c r="BR819" s="88"/>
      <c r="BU819" s="144"/>
      <c r="BV819" s="144"/>
      <c r="BW819" s="144"/>
      <c r="BX819" s="144"/>
      <c r="BY819" s="144"/>
      <c r="BZ819" s="144"/>
    </row>
    <row r="820" spans="20:78" customFormat="1" x14ac:dyDescent="0.25">
      <c r="T820" s="301"/>
      <c r="U820" s="301"/>
      <c r="V820" s="301"/>
      <c r="W820" s="301"/>
      <c r="X820" s="301"/>
      <c r="Y820" s="301"/>
      <c r="AA820" s="81"/>
      <c r="AR820" s="90"/>
      <c r="AX820" s="90"/>
      <c r="AY820" s="90"/>
      <c r="AZ820" s="90"/>
      <c r="BA820" s="90"/>
      <c r="BB820" s="90"/>
      <c r="BQ820" s="88"/>
      <c r="BR820" s="88"/>
      <c r="BU820" s="144"/>
      <c r="BV820" s="144"/>
      <c r="BW820" s="144"/>
      <c r="BX820" s="144"/>
      <c r="BY820" s="144"/>
      <c r="BZ820" s="144"/>
    </row>
    <row r="821" spans="20:78" customFormat="1" x14ac:dyDescent="0.25">
      <c r="T821" s="301"/>
      <c r="U821" s="301"/>
      <c r="V821" s="301"/>
      <c r="W821" s="301"/>
      <c r="X821" s="301"/>
      <c r="Y821" s="301"/>
      <c r="AA821" s="81"/>
      <c r="AR821" s="90"/>
      <c r="AX821" s="90"/>
      <c r="AY821" s="90"/>
      <c r="AZ821" s="90"/>
      <c r="BA821" s="90"/>
      <c r="BB821" s="90"/>
      <c r="BQ821" s="88"/>
      <c r="BR821" s="88"/>
      <c r="BU821" s="144"/>
      <c r="BV821" s="144"/>
      <c r="BW821" s="144"/>
      <c r="BX821" s="144"/>
      <c r="BY821" s="144"/>
      <c r="BZ821" s="144"/>
    </row>
    <row r="822" spans="20:78" customFormat="1" x14ac:dyDescent="0.25">
      <c r="T822" s="301"/>
      <c r="U822" s="301"/>
      <c r="V822" s="301"/>
      <c r="W822" s="301"/>
      <c r="X822" s="301"/>
      <c r="Y822" s="301"/>
      <c r="AA822" s="81"/>
      <c r="AR822" s="90"/>
      <c r="AX822" s="90"/>
      <c r="AY822" s="90"/>
      <c r="AZ822" s="90"/>
      <c r="BA822" s="90"/>
      <c r="BB822" s="90"/>
      <c r="BQ822" s="88"/>
      <c r="BR822" s="88"/>
      <c r="BU822" s="144"/>
      <c r="BV822" s="144"/>
      <c r="BW822" s="144"/>
      <c r="BX822" s="144"/>
      <c r="BY822" s="144"/>
      <c r="BZ822" s="144"/>
    </row>
    <row r="823" spans="20:78" customFormat="1" x14ac:dyDescent="0.25">
      <c r="T823" s="301"/>
      <c r="U823" s="301"/>
      <c r="V823" s="301"/>
      <c r="W823" s="301"/>
      <c r="X823" s="301"/>
      <c r="Y823" s="301"/>
      <c r="AA823" s="81"/>
      <c r="AR823" s="90"/>
      <c r="AX823" s="90"/>
      <c r="AY823" s="90"/>
      <c r="AZ823" s="90"/>
      <c r="BA823" s="90"/>
      <c r="BB823" s="90"/>
      <c r="BQ823" s="88"/>
      <c r="BR823" s="88"/>
      <c r="BU823" s="144"/>
      <c r="BV823" s="144"/>
      <c r="BW823" s="144"/>
      <c r="BX823" s="144"/>
      <c r="BY823" s="144"/>
      <c r="BZ823" s="144"/>
    </row>
    <row r="824" spans="20:78" customFormat="1" x14ac:dyDescent="0.25">
      <c r="T824" s="301"/>
      <c r="U824" s="301"/>
      <c r="V824" s="301"/>
      <c r="W824" s="301"/>
      <c r="X824" s="301"/>
      <c r="Y824" s="301"/>
      <c r="AA824" s="81"/>
      <c r="AR824" s="90"/>
      <c r="AX824" s="90"/>
      <c r="AY824" s="90"/>
      <c r="AZ824" s="90"/>
      <c r="BA824" s="90"/>
      <c r="BB824" s="90"/>
      <c r="BQ824" s="88"/>
      <c r="BR824" s="88"/>
      <c r="BU824" s="144"/>
      <c r="BV824" s="144"/>
      <c r="BW824" s="144"/>
      <c r="BX824" s="144"/>
      <c r="BY824" s="144"/>
      <c r="BZ824" s="144"/>
    </row>
    <row r="825" spans="20:78" customFormat="1" x14ac:dyDescent="0.25">
      <c r="T825" s="301"/>
      <c r="U825" s="301"/>
      <c r="V825" s="301"/>
      <c r="W825" s="301"/>
      <c r="X825" s="301"/>
      <c r="Y825" s="301"/>
      <c r="AA825" s="81"/>
      <c r="AR825" s="90"/>
      <c r="AX825" s="90"/>
      <c r="AY825" s="90"/>
      <c r="AZ825" s="90"/>
      <c r="BA825" s="90"/>
      <c r="BB825" s="90"/>
      <c r="BQ825" s="88"/>
      <c r="BR825" s="88"/>
      <c r="BU825" s="144"/>
      <c r="BV825" s="144"/>
      <c r="BW825" s="144"/>
      <c r="BX825" s="144"/>
      <c r="BY825" s="144"/>
      <c r="BZ825" s="144"/>
    </row>
    <row r="826" spans="20:78" customFormat="1" x14ac:dyDescent="0.25">
      <c r="T826" s="301"/>
      <c r="U826" s="301"/>
      <c r="V826" s="301"/>
      <c r="W826" s="301"/>
      <c r="X826" s="301"/>
      <c r="Y826" s="301"/>
      <c r="AA826" s="81"/>
      <c r="AR826" s="90"/>
      <c r="AX826" s="90"/>
      <c r="AY826" s="90"/>
      <c r="AZ826" s="90"/>
      <c r="BA826" s="90"/>
      <c r="BB826" s="90"/>
      <c r="BQ826" s="88"/>
      <c r="BR826" s="88"/>
      <c r="BU826" s="144"/>
      <c r="BV826" s="144"/>
      <c r="BW826" s="144"/>
      <c r="BX826" s="144"/>
      <c r="BY826" s="144"/>
      <c r="BZ826" s="144"/>
    </row>
    <row r="827" spans="20:78" customFormat="1" x14ac:dyDescent="0.25">
      <c r="T827" s="301"/>
      <c r="U827" s="301"/>
      <c r="V827" s="301"/>
      <c r="W827" s="301"/>
      <c r="X827" s="301"/>
      <c r="Y827" s="301"/>
      <c r="AA827" s="81"/>
      <c r="AR827" s="90"/>
      <c r="AX827" s="90"/>
      <c r="AY827" s="90"/>
      <c r="AZ827" s="90"/>
      <c r="BA827" s="90"/>
      <c r="BB827" s="90"/>
      <c r="BQ827" s="88"/>
      <c r="BR827" s="88"/>
      <c r="BU827" s="144"/>
      <c r="BV827" s="144"/>
      <c r="BW827" s="144"/>
      <c r="BX827" s="144"/>
      <c r="BY827" s="144"/>
      <c r="BZ827" s="144"/>
    </row>
    <row r="828" spans="20:78" customFormat="1" x14ac:dyDescent="0.25">
      <c r="T828" s="301"/>
      <c r="U828" s="301"/>
      <c r="V828" s="301"/>
      <c r="W828" s="301"/>
      <c r="X828" s="301"/>
      <c r="Y828" s="301"/>
      <c r="AA828" s="81"/>
      <c r="AR828" s="90"/>
      <c r="AX828" s="90"/>
      <c r="AY828" s="90"/>
      <c r="AZ828" s="90"/>
      <c r="BA828" s="90"/>
      <c r="BB828" s="90"/>
      <c r="BQ828" s="88"/>
      <c r="BR828" s="88"/>
      <c r="BU828" s="144"/>
      <c r="BV828" s="144"/>
      <c r="BW828" s="144"/>
      <c r="BX828" s="144"/>
      <c r="BY828" s="144"/>
      <c r="BZ828" s="144"/>
    </row>
    <row r="829" spans="20:78" customFormat="1" x14ac:dyDescent="0.25">
      <c r="T829" s="301"/>
      <c r="U829" s="301"/>
      <c r="V829" s="301"/>
      <c r="W829" s="301"/>
      <c r="X829" s="301"/>
      <c r="Y829" s="301"/>
      <c r="AA829" s="81"/>
      <c r="AR829" s="90"/>
      <c r="AX829" s="90"/>
      <c r="AY829" s="90"/>
      <c r="AZ829" s="90"/>
      <c r="BA829" s="90"/>
      <c r="BB829" s="90"/>
      <c r="BQ829" s="88"/>
      <c r="BR829" s="88"/>
      <c r="BU829" s="144"/>
      <c r="BV829" s="144"/>
      <c r="BW829" s="144"/>
      <c r="BX829" s="144"/>
      <c r="BY829" s="144"/>
      <c r="BZ829" s="144"/>
    </row>
    <row r="830" spans="20:78" customFormat="1" x14ac:dyDescent="0.25">
      <c r="T830" s="301"/>
      <c r="U830" s="301"/>
      <c r="V830" s="301"/>
      <c r="W830" s="301"/>
      <c r="X830" s="301"/>
      <c r="Y830" s="301"/>
      <c r="AA830" s="81"/>
      <c r="AR830" s="90"/>
      <c r="AX830" s="90"/>
      <c r="AY830" s="90"/>
      <c r="AZ830" s="90"/>
      <c r="BA830" s="90"/>
      <c r="BB830" s="90"/>
      <c r="BQ830" s="88"/>
      <c r="BR830" s="88"/>
      <c r="BU830" s="144"/>
      <c r="BV830" s="144"/>
      <c r="BW830" s="144"/>
      <c r="BX830" s="144"/>
      <c r="BY830" s="144"/>
      <c r="BZ830" s="144"/>
    </row>
    <row r="831" spans="20:78" customFormat="1" x14ac:dyDescent="0.25">
      <c r="T831" s="301"/>
      <c r="U831" s="301"/>
      <c r="V831" s="301"/>
      <c r="W831" s="301"/>
      <c r="X831" s="301"/>
      <c r="Y831" s="301"/>
      <c r="AA831" s="81"/>
      <c r="AR831" s="90"/>
      <c r="AX831" s="90"/>
      <c r="AY831" s="90"/>
      <c r="AZ831" s="90"/>
      <c r="BA831" s="90"/>
      <c r="BB831" s="90"/>
      <c r="BQ831" s="88"/>
      <c r="BR831" s="88"/>
      <c r="BU831" s="144"/>
      <c r="BV831" s="144"/>
      <c r="BW831" s="144"/>
      <c r="BX831" s="144"/>
      <c r="BY831" s="144"/>
      <c r="BZ831" s="144"/>
    </row>
    <row r="832" spans="20:78" customFormat="1" x14ac:dyDescent="0.25">
      <c r="T832" s="301"/>
      <c r="U832" s="301"/>
      <c r="V832" s="301"/>
      <c r="W832" s="301"/>
      <c r="X832" s="301"/>
      <c r="Y832" s="301"/>
      <c r="AA832" s="81"/>
      <c r="AR832" s="90"/>
      <c r="AX832" s="90"/>
      <c r="AY832" s="90"/>
      <c r="AZ832" s="90"/>
      <c r="BA832" s="90"/>
      <c r="BB832" s="90"/>
      <c r="BQ832" s="88"/>
      <c r="BR832" s="88"/>
      <c r="BU832" s="144"/>
      <c r="BV832" s="144"/>
      <c r="BW832" s="144"/>
      <c r="BX832" s="144"/>
      <c r="BY832" s="144"/>
      <c r="BZ832" s="144"/>
    </row>
    <row r="833" spans="20:78" customFormat="1" x14ac:dyDescent="0.25">
      <c r="T833" s="301"/>
      <c r="U833" s="301"/>
      <c r="V833" s="301"/>
      <c r="W833" s="301"/>
      <c r="X833" s="301"/>
      <c r="Y833" s="301"/>
      <c r="AA833" s="81"/>
      <c r="AR833" s="90"/>
      <c r="AX833" s="90"/>
      <c r="AY833" s="90"/>
      <c r="AZ833" s="90"/>
      <c r="BA833" s="90"/>
      <c r="BB833" s="90"/>
      <c r="BQ833" s="88"/>
      <c r="BR833" s="88"/>
      <c r="BU833" s="144"/>
      <c r="BV833" s="144"/>
      <c r="BW833" s="144"/>
      <c r="BX833" s="144"/>
      <c r="BY833" s="144"/>
      <c r="BZ833" s="144"/>
    </row>
    <row r="834" spans="20:78" customFormat="1" x14ac:dyDescent="0.25">
      <c r="T834" s="301"/>
      <c r="U834" s="301"/>
      <c r="V834" s="301"/>
      <c r="W834" s="301"/>
      <c r="X834" s="301"/>
      <c r="Y834" s="301"/>
      <c r="AA834" s="81"/>
      <c r="AR834" s="90"/>
      <c r="AX834" s="90"/>
      <c r="AY834" s="90"/>
      <c r="AZ834" s="90"/>
      <c r="BA834" s="90"/>
      <c r="BB834" s="90"/>
      <c r="BQ834" s="88"/>
      <c r="BR834" s="88"/>
      <c r="BU834" s="144"/>
      <c r="BV834" s="144"/>
      <c r="BW834" s="144"/>
      <c r="BX834" s="144"/>
      <c r="BY834" s="144"/>
      <c r="BZ834" s="144"/>
    </row>
    <row r="835" spans="20:78" customFormat="1" x14ac:dyDescent="0.25">
      <c r="T835" s="301"/>
      <c r="U835" s="301"/>
      <c r="V835" s="301"/>
      <c r="W835" s="301"/>
      <c r="X835" s="301"/>
      <c r="Y835" s="301"/>
      <c r="AA835" s="81"/>
      <c r="AR835" s="90"/>
      <c r="AX835" s="90"/>
      <c r="AY835" s="90"/>
      <c r="AZ835" s="90"/>
      <c r="BA835" s="90"/>
      <c r="BB835" s="90"/>
      <c r="BQ835" s="88"/>
      <c r="BR835" s="88"/>
      <c r="BU835" s="144"/>
      <c r="BV835" s="144"/>
      <c r="BW835" s="144"/>
      <c r="BX835" s="144"/>
      <c r="BY835" s="144"/>
      <c r="BZ835" s="144"/>
    </row>
    <row r="836" spans="20:78" customFormat="1" x14ac:dyDescent="0.25">
      <c r="T836" s="301"/>
      <c r="U836" s="301"/>
      <c r="V836" s="301"/>
      <c r="W836" s="301"/>
      <c r="X836" s="301"/>
      <c r="Y836" s="301"/>
      <c r="AA836" s="81"/>
      <c r="AR836" s="90"/>
      <c r="AX836" s="90"/>
      <c r="AY836" s="90"/>
      <c r="AZ836" s="90"/>
      <c r="BA836" s="90"/>
      <c r="BB836" s="90"/>
      <c r="BQ836" s="88"/>
      <c r="BR836" s="88"/>
      <c r="BU836" s="144"/>
      <c r="BV836" s="144"/>
      <c r="BW836" s="144"/>
      <c r="BX836" s="144"/>
      <c r="BY836" s="144"/>
      <c r="BZ836" s="144"/>
    </row>
    <row r="837" spans="20:78" customFormat="1" x14ac:dyDescent="0.25">
      <c r="T837" s="301"/>
      <c r="U837" s="301"/>
      <c r="V837" s="301"/>
      <c r="W837" s="301"/>
      <c r="X837" s="301"/>
      <c r="Y837" s="301"/>
      <c r="AA837" s="81"/>
      <c r="AR837" s="90"/>
      <c r="AX837" s="90"/>
      <c r="AY837" s="90"/>
      <c r="AZ837" s="90"/>
      <c r="BA837" s="90"/>
      <c r="BB837" s="90"/>
      <c r="BQ837" s="88"/>
      <c r="BR837" s="88"/>
      <c r="BU837" s="144"/>
      <c r="BV837" s="144"/>
      <c r="BW837" s="144"/>
      <c r="BX837" s="144"/>
      <c r="BY837" s="144"/>
      <c r="BZ837" s="144"/>
    </row>
    <row r="838" spans="20:78" customFormat="1" x14ac:dyDescent="0.25">
      <c r="T838" s="301"/>
      <c r="U838" s="301"/>
      <c r="V838" s="301"/>
      <c r="W838" s="301"/>
      <c r="X838" s="301"/>
      <c r="Y838" s="301"/>
      <c r="AA838" s="81"/>
      <c r="AR838" s="90"/>
      <c r="AX838" s="90"/>
      <c r="AY838" s="90"/>
      <c r="AZ838" s="90"/>
      <c r="BA838" s="90"/>
      <c r="BB838" s="90"/>
      <c r="BQ838" s="88"/>
      <c r="BR838" s="88"/>
      <c r="BU838" s="144"/>
      <c r="BV838" s="144"/>
      <c r="BW838" s="144"/>
      <c r="BX838" s="144"/>
      <c r="BY838" s="144"/>
      <c r="BZ838" s="144"/>
    </row>
    <row r="839" spans="20:78" customFormat="1" x14ac:dyDescent="0.25">
      <c r="T839" s="301"/>
      <c r="U839" s="301"/>
      <c r="V839" s="301"/>
      <c r="W839" s="301"/>
      <c r="X839" s="301"/>
      <c r="Y839" s="301"/>
      <c r="AA839" s="81"/>
      <c r="AR839" s="90"/>
      <c r="AX839" s="90"/>
      <c r="AY839" s="90"/>
      <c r="AZ839" s="90"/>
      <c r="BA839" s="90"/>
      <c r="BB839" s="90"/>
      <c r="BQ839" s="88"/>
      <c r="BR839" s="88"/>
      <c r="BU839" s="144"/>
      <c r="BV839" s="144"/>
      <c r="BW839" s="144"/>
      <c r="BX839" s="144"/>
      <c r="BY839" s="144"/>
      <c r="BZ839" s="144"/>
    </row>
    <row r="840" spans="20:78" customFormat="1" x14ac:dyDescent="0.25">
      <c r="T840" s="301"/>
      <c r="U840" s="301"/>
      <c r="V840" s="301"/>
      <c r="W840" s="301"/>
      <c r="X840" s="301"/>
      <c r="Y840" s="301"/>
      <c r="AA840" s="81"/>
      <c r="AR840" s="90"/>
      <c r="AX840" s="90"/>
      <c r="AY840" s="90"/>
      <c r="AZ840" s="90"/>
      <c r="BA840" s="90"/>
      <c r="BB840" s="90"/>
      <c r="BQ840" s="88"/>
      <c r="BR840" s="88"/>
      <c r="BU840" s="144"/>
      <c r="BV840" s="144"/>
      <c r="BW840" s="144"/>
      <c r="BX840" s="144"/>
      <c r="BY840" s="144"/>
      <c r="BZ840" s="144"/>
    </row>
    <row r="841" spans="20:78" customFormat="1" x14ac:dyDescent="0.25">
      <c r="T841" s="301"/>
      <c r="U841" s="301"/>
      <c r="V841" s="301"/>
      <c r="W841" s="301"/>
      <c r="X841" s="301"/>
      <c r="Y841" s="301"/>
      <c r="AA841" s="81"/>
      <c r="AR841" s="90"/>
      <c r="AX841" s="90"/>
      <c r="AY841" s="90"/>
      <c r="AZ841" s="90"/>
      <c r="BA841" s="90"/>
      <c r="BB841" s="90"/>
      <c r="BQ841" s="88"/>
      <c r="BR841" s="88"/>
      <c r="BU841" s="144"/>
      <c r="BV841" s="144"/>
      <c r="BW841" s="144"/>
      <c r="BX841" s="144"/>
      <c r="BY841" s="144"/>
      <c r="BZ841" s="144"/>
    </row>
    <row r="842" spans="20:78" customFormat="1" x14ac:dyDescent="0.25">
      <c r="T842" s="301"/>
      <c r="U842" s="301"/>
      <c r="V842" s="301"/>
      <c r="W842" s="301"/>
      <c r="X842" s="301"/>
      <c r="Y842" s="301"/>
      <c r="AA842" s="81"/>
      <c r="AR842" s="90"/>
      <c r="AX842" s="90"/>
      <c r="AY842" s="90"/>
      <c r="AZ842" s="90"/>
      <c r="BA842" s="90"/>
      <c r="BB842" s="90"/>
      <c r="BQ842" s="88"/>
      <c r="BR842" s="88"/>
      <c r="BU842" s="144"/>
      <c r="BV842" s="144"/>
      <c r="BW842" s="144"/>
      <c r="BX842" s="144"/>
      <c r="BY842" s="144"/>
      <c r="BZ842" s="144"/>
    </row>
    <row r="843" spans="20:78" customFormat="1" x14ac:dyDescent="0.25">
      <c r="T843" s="301"/>
      <c r="U843" s="301"/>
      <c r="V843" s="301"/>
      <c r="W843" s="301"/>
      <c r="X843" s="301"/>
      <c r="Y843" s="301"/>
      <c r="AA843" s="81"/>
      <c r="AR843" s="90"/>
      <c r="AX843" s="90"/>
      <c r="AY843" s="90"/>
      <c r="AZ843" s="90"/>
      <c r="BA843" s="90"/>
      <c r="BB843" s="90"/>
      <c r="BQ843" s="88"/>
      <c r="BR843" s="88"/>
      <c r="BU843" s="144"/>
      <c r="BV843" s="144"/>
      <c r="BW843" s="144"/>
      <c r="BX843" s="144"/>
      <c r="BY843" s="144"/>
      <c r="BZ843" s="144"/>
    </row>
    <row r="844" spans="20:78" customFormat="1" x14ac:dyDescent="0.25">
      <c r="T844" s="301"/>
      <c r="U844" s="301"/>
      <c r="V844" s="301"/>
      <c r="W844" s="301"/>
      <c r="X844" s="301"/>
      <c r="Y844" s="301"/>
      <c r="AA844" s="81"/>
      <c r="AR844" s="90"/>
      <c r="AX844" s="90"/>
      <c r="AY844" s="90"/>
      <c r="AZ844" s="90"/>
      <c r="BA844" s="90"/>
      <c r="BB844" s="90"/>
      <c r="BQ844" s="88"/>
      <c r="BR844" s="88"/>
      <c r="BU844" s="144"/>
      <c r="BV844" s="144"/>
      <c r="BW844" s="144"/>
      <c r="BX844" s="144"/>
      <c r="BY844" s="144"/>
      <c r="BZ844" s="144"/>
    </row>
    <row r="845" spans="20:78" customFormat="1" x14ac:dyDescent="0.25">
      <c r="T845" s="301"/>
      <c r="U845" s="301"/>
      <c r="V845" s="301"/>
      <c r="W845" s="301"/>
      <c r="X845" s="301"/>
      <c r="Y845" s="301"/>
      <c r="AA845" s="81"/>
      <c r="AR845" s="90"/>
      <c r="AX845" s="90"/>
      <c r="AY845" s="90"/>
      <c r="AZ845" s="90"/>
      <c r="BA845" s="90"/>
      <c r="BB845" s="90"/>
      <c r="BQ845" s="88"/>
      <c r="BR845" s="88"/>
      <c r="BU845" s="144"/>
      <c r="BV845" s="144"/>
      <c r="BW845" s="144"/>
      <c r="BX845" s="144"/>
      <c r="BY845" s="144"/>
      <c r="BZ845" s="144"/>
    </row>
    <row r="846" spans="20:78" customFormat="1" x14ac:dyDescent="0.25">
      <c r="T846" s="301"/>
      <c r="U846" s="301"/>
      <c r="V846" s="301"/>
      <c r="W846" s="301"/>
      <c r="X846" s="301"/>
      <c r="Y846" s="301"/>
      <c r="AA846" s="81"/>
      <c r="AR846" s="90"/>
      <c r="AX846" s="90"/>
      <c r="AY846" s="90"/>
      <c r="AZ846" s="90"/>
      <c r="BA846" s="90"/>
      <c r="BB846" s="90"/>
      <c r="BQ846" s="88"/>
      <c r="BR846" s="88"/>
      <c r="BU846" s="144"/>
      <c r="BV846" s="144"/>
      <c r="BW846" s="144"/>
      <c r="BX846" s="144"/>
      <c r="BY846" s="144"/>
      <c r="BZ846" s="144"/>
    </row>
    <row r="847" spans="20:78" customFormat="1" x14ac:dyDescent="0.25">
      <c r="T847" s="301"/>
      <c r="U847" s="301"/>
      <c r="V847" s="301"/>
      <c r="W847" s="301"/>
      <c r="X847" s="301"/>
      <c r="Y847" s="301"/>
      <c r="AA847" s="81"/>
      <c r="AR847" s="90"/>
      <c r="AX847" s="90"/>
      <c r="AY847" s="90"/>
      <c r="AZ847" s="90"/>
      <c r="BA847" s="90"/>
      <c r="BB847" s="90"/>
      <c r="BQ847" s="88"/>
      <c r="BR847" s="88"/>
      <c r="BU847" s="144"/>
      <c r="BV847" s="144"/>
      <c r="BW847" s="144"/>
      <c r="BX847" s="144"/>
      <c r="BY847" s="144"/>
      <c r="BZ847" s="144"/>
    </row>
    <row r="848" spans="20:78" customFormat="1" x14ac:dyDescent="0.25">
      <c r="T848" s="301"/>
      <c r="U848" s="301"/>
      <c r="V848" s="301"/>
      <c r="W848" s="301"/>
      <c r="X848" s="301"/>
      <c r="Y848" s="301"/>
      <c r="AA848" s="81"/>
      <c r="AR848" s="90"/>
      <c r="AX848" s="90"/>
      <c r="AY848" s="90"/>
      <c r="AZ848" s="90"/>
      <c r="BA848" s="90"/>
      <c r="BB848" s="90"/>
      <c r="BQ848" s="88"/>
      <c r="BR848" s="88"/>
      <c r="BU848" s="144"/>
      <c r="BV848" s="144"/>
      <c r="BW848" s="144"/>
      <c r="BX848" s="144"/>
      <c r="BY848" s="144"/>
      <c r="BZ848" s="144"/>
    </row>
    <row r="849" spans="20:78" customFormat="1" x14ac:dyDescent="0.25">
      <c r="T849" s="301"/>
      <c r="U849" s="301"/>
      <c r="V849" s="301"/>
      <c r="W849" s="301"/>
      <c r="X849" s="301"/>
      <c r="Y849" s="301"/>
      <c r="AA849" s="81"/>
      <c r="AR849" s="90"/>
      <c r="AX849" s="90"/>
      <c r="AY849" s="90"/>
      <c r="AZ849" s="90"/>
      <c r="BA849" s="90"/>
      <c r="BB849" s="90"/>
      <c r="BQ849" s="88"/>
      <c r="BR849" s="88"/>
      <c r="BU849" s="144"/>
      <c r="BV849" s="144"/>
      <c r="BW849" s="144"/>
      <c r="BX849" s="144"/>
      <c r="BY849" s="144"/>
      <c r="BZ849" s="144"/>
    </row>
    <row r="850" spans="20:78" customFormat="1" x14ac:dyDescent="0.25">
      <c r="T850" s="301"/>
      <c r="U850" s="301"/>
      <c r="V850" s="301"/>
      <c r="W850" s="301"/>
      <c r="X850" s="301"/>
      <c r="Y850" s="301"/>
      <c r="AA850" s="81"/>
      <c r="AR850" s="90"/>
      <c r="AX850" s="90"/>
      <c r="AY850" s="90"/>
      <c r="AZ850" s="90"/>
      <c r="BA850" s="90"/>
      <c r="BB850" s="90"/>
      <c r="BQ850" s="88"/>
      <c r="BR850" s="88"/>
      <c r="BU850" s="144"/>
      <c r="BV850" s="144"/>
      <c r="BW850" s="144"/>
      <c r="BX850" s="144"/>
      <c r="BY850" s="144"/>
      <c r="BZ850" s="144"/>
    </row>
    <row r="851" spans="20:78" customFormat="1" x14ac:dyDescent="0.25">
      <c r="T851" s="301"/>
      <c r="U851" s="301"/>
      <c r="V851" s="301"/>
      <c r="W851" s="301"/>
      <c r="X851" s="301"/>
      <c r="Y851" s="301"/>
      <c r="AA851" s="81"/>
      <c r="AR851" s="90"/>
      <c r="AX851" s="90"/>
      <c r="AY851" s="90"/>
      <c r="AZ851" s="90"/>
      <c r="BA851" s="90"/>
      <c r="BB851" s="90"/>
      <c r="BQ851" s="88"/>
      <c r="BR851" s="88"/>
      <c r="BU851" s="144"/>
      <c r="BV851" s="144"/>
      <c r="BW851" s="144"/>
      <c r="BX851" s="144"/>
      <c r="BY851" s="144"/>
      <c r="BZ851" s="144"/>
    </row>
    <row r="852" spans="20:78" customFormat="1" x14ac:dyDescent="0.25">
      <c r="T852" s="301"/>
      <c r="U852" s="301"/>
      <c r="V852" s="301"/>
      <c r="W852" s="301"/>
      <c r="X852" s="301"/>
      <c r="Y852" s="301"/>
      <c r="AA852" s="81"/>
      <c r="AR852" s="90"/>
      <c r="AX852" s="90"/>
      <c r="AY852" s="90"/>
      <c r="AZ852" s="90"/>
      <c r="BA852" s="90"/>
      <c r="BB852" s="90"/>
      <c r="BQ852" s="88"/>
      <c r="BR852" s="88"/>
      <c r="BU852" s="144"/>
      <c r="BV852" s="144"/>
      <c r="BW852" s="144"/>
      <c r="BX852" s="144"/>
      <c r="BY852" s="144"/>
      <c r="BZ852" s="144"/>
    </row>
    <row r="853" spans="20:78" customFormat="1" x14ac:dyDescent="0.25">
      <c r="T853" s="301"/>
      <c r="U853" s="301"/>
      <c r="V853" s="301"/>
      <c r="W853" s="301"/>
      <c r="X853" s="301"/>
      <c r="Y853" s="301"/>
      <c r="AA853" s="81"/>
      <c r="AR853" s="90"/>
      <c r="AX853" s="90"/>
      <c r="AY853" s="90"/>
      <c r="AZ853" s="90"/>
      <c r="BA853" s="90"/>
      <c r="BB853" s="90"/>
      <c r="BQ853" s="88"/>
      <c r="BR853" s="88"/>
      <c r="BU853" s="144"/>
      <c r="BV853" s="144"/>
      <c r="BW853" s="144"/>
      <c r="BX853" s="144"/>
      <c r="BY853" s="144"/>
      <c r="BZ853" s="144"/>
    </row>
    <row r="854" spans="20:78" customFormat="1" x14ac:dyDescent="0.25">
      <c r="T854" s="301"/>
      <c r="U854" s="301"/>
      <c r="V854" s="301"/>
      <c r="W854" s="301"/>
      <c r="X854" s="301"/>
      <c r="Y854" s="301"/>
      <c r="AA854" s="81"/>
      <c r="AR854" s="90"/>
      <c r="AX854" s="90"/>
      <c r="AY854" s="90"/>
      <c r="AZ854" s="90"/>
      <c r="BA854" s="90"/>
      <c r="BB854" s="90"/>
      <c r="BQ854" s="88"/>
      <c r="BR854" s="88"/>
      <c r="BU854" s="144"/>
      <c r="BV854" s="144"/>
      <c r="BW854" s="144"/>
      <c r="BX854" s="144"/>
      <c r="BY854" s="144"/>
      <c r="BZ854" s="144"/>
    </row>
    <row r="855" spans="20:78" customFormat="1" x14ac:dyDescent="0.25">
      <c r="T855" s="301"/>
      <c r="U855" s="301"/>
      <c r="V855" s="301"/>
      <c r="W855" s="301"/>
      <c r="X855" s="301"/>
      <c r="Y855" s="301"/>
      <c r="AA855" s="81"/>
      <c r="AR855" s="90"/>
      <c r="AX855" s="90"/>
      <c r="AY855" s="90"/>
      <c r="AZ855" s="90"/>
      <c r="BA855" s="90"/>
      <c r="BB855" s="90"/>
      <c r="BQ855" s="88"/>
      <c r="BR855" s="88"/>
      <c r="BU855" s="144"/>
      <c r="BV855" s="144"/>
      <c r="BW855" s="144"/>
      <c r="BX855" s="144"/>
      <c r="BY855" s="144"/>
      <c r="BZ855" s="144"/>
    </row>
    <row r="856" spans="20:78" customFormat="1" x14ac:dyDescent="0.25">
      <c r="T856" s="301"/>
      <c r="U856" s="301"/>
      <c r="V856" s="301"/>
      <c r="W856" s="301"/>
      <c r="X856" s="301"/>
      <c r="Y856" s="301"/>
      <c r="AA856" s="81"/>
      <c r="AR856" s="90"/>
      <c r="AX856" s="90"/>
      <c r="AY856" s="90"/>
      <c r="AZ856" s="90"/>
      <c r="BA856" s="90"/>
      <c r="BB856" s="90"/>
      <c r="BQ856" s="88"/>
      <c r="BR856" s="88"/>
      <c r="BU856" s="144"/>
      <c r="BV856" s="144"/>
      <c r="BW856" s="144"/>
      <c r="BX856" s="144"/>
      <c r="BY856" s="144"/>
      <c r="BZ856" s="144"/>
    </row>
    <row r="857" spans="20:78" customFormat="1" x14ac:dyDescent="0.25">
      <c r="T857" s="301"/>
      <c r="U857" s="301"/>
      <c r="V857" s="301"/>
      <c r="W857" s="301"/>
      <c r="X857" s="301"/>
      <c r="Y857" s="301"/>
      <c r="AA857" s="81"/>
      <c r="AR857" s="90"/>
      <c r="AX857" s="90"/>
      <c r="AY857" s="90"/>
      <c r="AZ857" s="90"/>
      <c r="BA857" s="90"/>
      <c r="BB857" s="90"/>
      <c r="BQ857" s="88"/>
      <c r="BR857" s="88"/>
      <c r="BU857" s="144"/>
      <c r="BV857" s="144"/>
      <c r="BW857" s="144"/>
      <c r="BX857" s="144"/>
      <c r="BY857" s="144"/>
      <c r="BZ857" s="144"/>
    </row>
    <row r="858" spans="20:78" customFormat="1" x14ac:dyDescent="0.25">
      <c r="T858" s="301"/>
      <c r="U858" s="301"/>
      <c r="V858" s="301"/>
      <c r="W858" s="301"/>
      <c r="X858" s="301"/>
      <c r="Y858" s="301"/>
      <c r="AA858" s="81"/>
      <c r="AR858" s="90"/>
      <c r="AX858" s="90"/>
      <c r="AY858" s="90"/>
      <c r="AZ858" s="90"/>
      <c r="BA858" s="90"/>
      <c r="BB858" s="90"/>
      <c r="BQ858" s="88"/>
      <c r="BR858" s="88"/>
      <c r="BU858" s="144"/>
      <c r="BV858" s="144"/>
      <c r="BW858" s="144"/>
      <c r="BX858" s="144"/>
      <c r="BY858" s="144"/>
      <c r="BZ858" s="144"/>
    </row>
    <row r="859" spans="20:78" customFormat="1" x14ac:dyDescent="0.25">
      <c r="T859" s="301"/>
      <c r="U859" s="301"/>
      <c r="V859" s="301"/>
      <c r="W859" s="301"/>
      <c r="X859" s="301"/>
      <c r="Y859" s="301"/>
      <c r="AA859" s="81"/>
      <c r="AR859" s="90"/>
      <c r="AX859" s="90"/>
      <c r="AY859" s="90"/>
      <c r="AZ859" s="90"/>
      <c r="BA859" s="90"/>
      <c r="BB859" s="90"/>
      <c r="BQ859" s="88"/>
      <c r="BR859" s="88"/>
      <c r="BU859" s="144"/>
      <c r="BV859" s="144"/>
      <c r="BW859" s="144"/>
      <c r="BX859" s="144"/>
      <c r="BY859" s="144"/>
      <c r="BZ859" s="144"/>
    </row>
    <row r="860" spans="20:78" customFormat="1" x14ac:dyDescent="0.25">
      <c r="T860" s="301"/>
      <c r="U860" s="301"/>
      <c r="V860" s="301"/>
      <c r="W860" s="301"/>
      <c r="X860" s="301"/>
      <c r="Y860" s="301"/>
      <c r="AA860" s="81"/>
      <c r="AR860" s="90"/>
      <c r="AX860" s="90"/>
      <c r="AY860" s="90"/>
      <c r="AZ860" s="90"/>
      <c r="BA860" s="90"/>
      <c r="BB860" s="90"/>
      <c r="BQ860" s="88"/>
      <c r="BR860" s="88"/>
      <c r="BU860" s="144"/>
      <c r="BV860" s="144"/>
      <c r="BW860" s="144"/>
      <c r="BX860" s="144"/>
      <c r="BY860" s="144"/>
      <c r="BZ860" s="144"/>
    </row>
    <row r="861" spans="20:78" customFormat="1" x14ac:dyDescent="0.25">
      <c r="T861" s="301"/>
      <c r="U861" s="301"/>
      <c r="V861" s="301"/>
      <c r="W861" s="301"/>
      <c r="X861" s="301"/>
      <c r="Y861" s="301"/>
      <c r="AA861" s="81"/>
      <c r="AR861" s="90"/>
      <c r="AX861" s="90"/>
      <c r="AY861" s="90"/>
      <c r="AZ861" s="90"/>
      <c r="BA861" s="90"/>
      <c r="BB861" s="90"/>
      <c r="BQ861" s="88"/>
      <c r="BR861" s="88"/>
      <c r="BU861" s="144"/>
      <c r="BV861" s="144"/>
      <c r="BW861" s="144"/>
      <c r="BX861" s="144"/>
      <c r="BY861" s="144"/>
      <c r="BZ861" s="144"/>
    </row>
    <row r="862" spans="20:78" customFormat="1" x14ac:dyDescent="0.25">
      <c r="T862" s="301"/>
      <c r="U862" s="301"/>
      <c r="V862" s="301"/>
      <c r="W862" s="301"/>
      <c r="X862" s="301"/>
      <c r="Y862" s="301"/>
      <c r="AA862" s="81"/>
      <c r="AR862" s="90"/>
      <c r="AX862" s="90"/>
      <c r="AY862" s="90"/>
      <c r="AZ862" s="90"/>
      <c r="BA862" s="90"/>
      <c r="BB862" s="90"/>
      <c r="BQ862" s="88"/>
      <c r="BR862" s="88"/>
      <c r="BU862" s="144"/>
      <c r="BV862" s="144"/>
      <c r="BW862" s="144"/>
      <c r="BX862" s="144"/>
      <c r="BY862" s="144"/>
      <c r="BZ862" s="144"/>
    </row>
    <row r="863" spans="20:78" customFormat="1" x14ac:dyDescent="0.25">
      <c r="T863" s="301"/>
      <c r="U863" s="301"/>
      <c r="V863" s="301"/>
      <c r="W863" s="301"/>
      <c r="X863" s="301"/>
      <c r="Y863" s="301"/>
      <c r="AA863" s="81"/>
      <c r="AR863" s="90"/>
      <c r="AX863" s="90"/>
      <c r="AY863" s="90"/>
      <c r="AZ863" s="90"/>
      <c r="BA863" s="90"/>
      <c r="BB863" s="90"/>
      <c r="BQ863" s="88"/>
      <c r="BR863" s="88"/>
      <c r="BU863" s="144"/>
      <c r="BV863" s="144"/>
      <c r="BW863" s="144"/>
      <c r="BX863" s="144"/>
      <c r="BY863" s="144"/>
      <c r="BZ863" s="144"/>
    </row>
    <row r="864" spans="20:78" customFormat="1" x14ac:dyDescent="0.25">
      <c r="T864" s="301"/>
      <c r="U864" s="301"/>
      <c r="V864" s="301"/>
      <c r="W864" s="301"/>
      <c r="X864" s="301"/>
      <c r="Y864" s="301"/>
      <c r="AA864" s="81"/>
      <c r="AR864" s="90"/>
      <c r="AX864" s="90"/>
      <c r="AY864" s="90"/>
      <c r="AZ864" s="90"/>
      <c r="BA864" s="90"/>
      <c r="BB864" s="90"/>
      <c r="BQ864" s="88"/>
      <c r="BR864" s="88"/>
      <c r="BU864" s="144"/>
      <c r="BV864" s="144"/>
      <c r="BW864" s="144"/>
      <c r="BX864" s="144"/>
      <c r="BY864" s="144"/>
      <c r="BZ864" s="144"/>
    </row>
    <row r="865" spans="20:78" customFormat="1" x14ac:dyDescent="0.25">
      <c r="T865" s="301"/>
      <c r="U865" s="301"/>
      <c r="V865" s="301"/>
      <c r="W865" s="301"/>
      <c r="X865" s="301"/>
      <c r="Y865" s="301"/>
      <c r="AA865" s="81"/>
      <c r="AR865" s="90"/>
      <c r="AX865" s="90"/>
      <c r="AY865" s="90"/>
      <c r="AZ865" s="90"/>
      <c r="BA865" s="90"/>
      <c r="BB865" s="90"/>
      <c r="BQ865" s="88"/>
      <c r="BR865" s="88"/>
      <c r="BU865" s="144"/>
      <c r="BV865" s="144"/>
      <c r="BW865" s="144"/>
      <c r="BX865" s="144"/>
      <c r="BY865" s="144"/>
      <c r="BZ865" s="144"/>
    </row>
    <row r="866" spans="20:78" customFormat="1" x14ac:dyDescent="0.25">
      <c r="T866" s="301"/>
      <c r="U866" s="301"/>
      <c r="V866" s="301"/>
      <c r="W866" s="301"/>
      <c r="X866" s="301"/>
      <c r="Y866" s="301"/>
      <c r="AA866" s="81"/>
      <c r="AR866" s="90"/>
      <c r="AX866" s="90"/>
      <c r="AY866" s="90"/>
      <c r="AZ866" s="90"/>
      <c r="BA866" s="90"/>
      <c r="BB866" s="90"/>
      <c r="BQ866" s="88"/>
      <c r="BR866" s="88"/>
      <c r="BU866" s="144"/>
      <c r="BV866" s="144"/>
      <c r="BW866" s="144"/>
      <c r="BX866" s="144"/>
      <c r="BY866" s="144"/>
      <c r="BZ866" s="144"/>
    </row>
    <row r="867" spans="20:78" customFormat="1" x14ac:dyDescent="0.25">
      <c r="T867" s="301"/>
      <c r="U867" s="301"/>
      <c r="V867" s="301"/>
      <c r="W867" s="301"/>
      <c r="X867" s="301"/>
      <c r="Y867" s="301"/>
      <c r="AA867" s="81"/>
      <c r="AR867" s="90"/>
      <c r="AX867" s="90"/>
      <c r="AY867" s="90"/>
      <c r="AZ867" s="90"/>
      <c r="BA867" s="90"/>
      <c r="BB867" s="90"/>
      <c r="BQ867" s="88"/>
      <c r="BR867" s="88"/>
      <c r="BU867" s="144"/>
      <c r="BV867" s="144"/>
      <c r="BW867" s="144"/>
      <c r="BX867" s="144"/>
      <c r="BY867" s="144"/>
      <c r="BZ867" s="144"/>
    </row>
    <row r="868" spans="20:78" customFormat="1" x14ac:dyDescent="0.25">
      <c r="T868" s="301"/>
      <c r="U868" s="301"/>
      <c r="V868" s="301"/>
      <c r="W868" s="301"/>
      <c r="X868" s="301"/>
      <c r="Y868" s="301"/>
      <c r="AA868" s="81"/>
      <c r="AR868" s="90"/>
      <c r="AX868" s="90"/>
      <c r="AY868" s="90"/>
      <c r="AZ868" s="90"/>
      <c r="BA868" s="90"/>
      <c r="BB868" s="90"/>
      <c r="BQ868" s="88"/>
      <c r="BR868" s="88"/>
      <c r="BU868" s="144"/>
      <c r="BV868" s="144"/>
      <c r="BW868" s="144"/>
      <c r="BX868" s="144"/>
      <c r="BY868" s="144"/>
      <c r="BZ868" s="144"/>
    </row>
    <row r="869" spans="20:78" customFormat="1" x14ac:dyDescent="0.25">
      <c r="T869" s="301"/>
      <c r="U869" s="301"/>
      <c r="V869" s="301"/>
      <c r="W869" s="301"/>
      <c r="X869" s="301"/>
      <c r="Y869" s="301"/>
      <c r="AA869" s="81"/>
      <c r="AR869" s="90"/>
      <c r="AX869" s="90"/>
      <c r="AY869" s="90"/>
      <c r="AZ869" s="90"/>
      <c r="BA869" s="90"/>
      <c r="BB869" s="90"/>
      <c r="BQ869" s="88"/>
      <c r="BR869" s="88"/>
      <c r="BU869" s="144"/>
      <c r="BV869" s="144"/>
      <c r="BW869" s="144"/>
      <c r="BX869" s="144"/>
      <c r="BY869" s="144"/>
      <c r="BZ869" s="144"/>
    </row>
    <row r="870" spans="20:78" customFormat="1" x14ac:dyDescent="0.25">
      <c r="T870" s="301"/>
      <c r="U870" s="301"/>
      <c r="V870" s="301"/>
      <c r="W870" s="301"/>
      <c r="X870" s="301"/>
      <c r="Y870" s="301"/>
      <c r="AA870" s="81"/>
      <c r="AR870" s="90"/>
      <c r="AX870" s="90"/>
      <c r="AY870" s="90"/>
      <c r="AZ870" s="90"/>
      <c r="BA870" s="90"/>
      <c r="BB870" s="90"/>
      <c r="BQ870" s="88"/>
      <c r="BR870" s="88"/>
      <c r="BU870" s="144"/>
      <c r="BV870" s="144"/>
      <c r="BW870" s="144"/>
      <c r="BX870" s="144"/>
      <c r="BY870" s="144"/>
      <c r="BZ870" s="144"/>
    </row>
    <row r="871" spans="20:78" customFormat="1" x14ac:dyDescent="0.25">
      <c r="T871" s="301"/>
      <c r="U871" s="301"/>
      <c r="V871" s="301"/>
      <c r="W871" s="301"/>
      <c r="X871" s="301"/>
      <c r="Y871" s="301"/>
      <c r="AA871" s="81"/>
      <c r="AR871" s="90"/>
      <c r="AX871" s="90"/>
      <c r="AY871" s="90"/>
      <c r="AZ871" s="90"/>
      <c r="BA871" s="90"/>
      <c r="BB871" s="90"/>
      <c r="BQ871" s="88"/>
      <c r="BR871" s="88"/>
      <c r="BU871" s="144"/>
      <c r="BV871" s="144"/>
      <c r="BW871" s="144"/>
      <c r="BX871" s="144"/>
      <c r="BY871" s="144"/>
      <c r="BZ871" s="144"/>
    </row>
    <row r="872" spans="20:78" customFormat="1" x14ac:dyDescent="0.25">
      <c r="T872" s="301"/>
      <c r="U872" s="301"/>
      <c r="V872" s="301"/>
      <c r="W872" s="301"/>
      <c r="X872" s="301"/>
      <c r="Y872" s="301"/>
      <c r="AA872" s="81"/>
      <c r="AR872" s="90"/>
      <c r="AX872" s="90"/>
      <c r="AY872" s="90"/>
      <c r="AZ872" s="90"/>
      <c r="BA872" s="90"/>
      <c r="BB872" s="90"/>
      <c r="BQ872" s="88"/>
      <c r="BR872" s="88"/>
      <c r="BU872" s="144"/>
      <c r="BV872" s="144"/>
      <c r="BW872" s="144"/>
      <c r="BX872" s="144"/>
      <c r="BY872" s="144"/>
      <c r="BZ872" s="144"/>
    </row>
    <row r="873" spans="20:78" customFormat="1" x14ac:dyDescent="0.25">
      <c r="T873" s="301"/>
      <c r="U873" s="301"/>
      <c r="V873" s="301"/>
      <c r="W873" s="301"/>
      <c r="X873" s="301"/>
      <c r="Y873" s="301"/>
      <c r="AA873" s="81"/>
      <c r="AR873" s="90"/>
      <c r="AX873" s="90"/>
      <c r="AY873" s="90"/>
      <c r="AZ873" s="90"/>
      <c r="BA873" s="90"/>
      <c r="BB873" s="90"/>
      <c r="BQ873" s="88"/>
      <c r="BR873" s="88"/>
      <c r="BU873" s="144"/>
      <c r="BV873" s="144"/>
      <c r="BW873" s="144"/>
      <c r="BX873" s="144"/>
      <c r="BY873" s="144"/>
      <c r="BZ873" s="144"/>
    </row>
    <row r="874" spans="20:78" customFormat="1" x14ac:dyDescent="0.25">
      <c r="T874" s="301"/>
      <c r="U874" s="301"/>
      <c r="V874" s="301"/>
      <c r="W874" s="301"/>
      <c r="X874" s="301"/>
      <c r="Y874" s="301"/>
      <c r="AA874" s="81"/>
      <c r="AR874" s="90"/>
      <c r="AX874" s="90"/>
      <c r="AY874" s="90"/>
      <c r="AZ874" s="90"/>
      <c r="BA874" s="90"/>
      <c r="BB874" s="90"/>
      <c r="BQ874" s="88"/>
      <c r="BR874" s="88"/>
      <c r="BU874" s="144"/>
      <c r="BV874" s="144"/>
      <c r="BW874" s="144"/>
      <c r="BX874" s="144"/>
      <c r="BY874" s="144"/>
      <c r="BZ874" s="144"/>
    </row>
    <row r="875" spans="20:78" customFormat="1" x14ac:dyDescent="0.25">
      <c r="T875" s="301"/>
      <c r="U875" s="301"/>
      <c r="V875" s="301"/>
      <c r="W875" s="301"/>
      <c r="X875" s="301"/>
      <c r="Y875" s="301"/>
      <c r="AA875" s="81"/>
      <c r="AR875" s="90"/>
      <c r="AX875" s="90"/>
      <c r="AY875" s="90"/>
      <c r="AZ875" s="90"/>
      <c r="BA875" s="90"/>
      <c r="BB875" s="90"/>
      <c r="BQ875" s="88"/>
      <c r="BR875" s="88"/>
      <c r="BU875" s="144"/>
      <c r="BV875" s="144"/>
      <c r="BW875" s="144"/>
      <c r="BX875" s="144"/>
      <c r="BY875" s="144"/>
      <c r="BZ875" s="144"/>
    </row>
    <row r="876" spans="20:78" customFormat="1" x14ac:dyDescent="0.25">
      <c r="T876" s="301"/>
      <c r="U876" s="301"/>
      <c r="V876" s="301"/>
      <c r="W876" s="301"/>
      <c r="X876" s="301"/>
      <c r="Y876" s="301"/>
      <c r="AA876" s="81"/>
      <c r="AR876" s="90"/>
      <c r="AX876" s="90"/>
      <c r="AY876" s="90"/>
      <c r="AZ876" s="90"/>
      <c r="BA876" s="90"/>
      <c r="BB876" s="90"/>
      <c r="BQ876" s="88"/>
      <c r="BR876" s="88"/>
      <c r="BU876" s="144"/>
      <c r="BV876" s="144"/>
      <c r="BW876" s="144"/>
      <c r="BX876" s="144"/>
      <c r="BY876" s="144"/>
      <c r="BZ876" s="144"/>
    </row>
    <row r="877" spans="20:78" customFormat="1" x14ac:dyDescent="0.25">
      <c r="T877" s="301"/>
      <c r="U877" s="301"/>
      <c r="V877" s="301"/>
      <c r="W877" s="301"/>
      <c r="X877" s="301"/>
      <c r="Y877" s="301"/>
      <c r="AA877" s="81"/>
      <c r="AR877" s="90"/>
      <c r="AX877" s="90"/>
      <c r="AY877" s="90"/>
      <c r="AZ877" s="90"/>
      <c r="BA877" s="90"/>
      <c r="BB877" s="90"/>
      <c r="BQ877" s="88"/>
      <c r="BR877" s="88"/>
      <c r="BU877" s="144"/>
      <c r="BV877" s="144"/>
      <c r="BW877" s="144"/>
      <c r="BX877" s="144"/>
      <c r="BY877" s="144"/>
      <c r="BZ877" s="144"/>
    </row>
  </sheetData>
  <mergeCells count="12">
    <mergeCell ref="K2:L2"/>
    <mergeCell ref="AQ1:CA1"/>
    <mergeCell ref="E2:I2"/>
    <mergeCell ref="AF2:AL2"/>
    <mergeCell ref="N2:Y2"/>
    <mergeCell ref="CB1:DC1"/>
    <mergeCell ref="DD1:DH1"/>
    <mergeCell ref="AO136:AO196"/>
    <mergeCell ref="AO66:AO126"/>
    <mergeCell ref="AG3:AH3"/>
    <mergeCell ref="AI3:AJ3"/>
    <mergeCell ref="AK3:AL3"/>
  </mergeCells>
  <conditionalFormatting sqref="AQ3:DH3">
    <cfRule type="cellIs" dxfId="5" priority="7" operator="greaterThan">
      <formula>1</formula>
    </cfRule>
  </conditionalFormatting>
  <conditionalFormatting sqref="AQ4:DH126">
    <cfRule type="cellIs" dxfId="4" priority="6" operator="notEqual">
      <formula>""</formula>
    </cfRule>
  </conditionalFormatting>
  <conditionalFormatting sqref="AQ128:CA128 CB129:DC129 DD130:DH130">
    <cfRule type="cellIs" dxfId="3" priority="5" operator="greaterThan">
      <formula>0</formula>
    </cfRule>
  </conditionalFormatting>
  <conditionalFormatting sqref="AQ136:DH144 AQ145:DI145 AQ146:DH196">
    <cfRule type="cellIs" dxfId="2" priority="4" operator="notEqual">
      <formula>""</formula>
    </cfRule>
  </conditionalFormatting>
  <conditionalFormatting sqref="AQ199:CA199 CB200:DC200 DD201:DH201">
    <cfRule type="cellIs" dxfId="1" priority="3" operator="greaterThan">
      <formula>0</formula>
    </cfRule>
  </conditionalFormatting>
  <conditionalFormatting sqref="AQ203:DH203">
    <cfRule type="containsText" dxfId="0" priority="1" operator="containsText" text="&quot;dépassement seuil bas&quot;">
      <formula>NOT(ISERROR(SEARCH("""dépassement seuil bas""",AQ203)))</formula>
    </cfRule>
  </conditionalFormatting>
  <dataValidations count="2">
    <dataValidation type="list" allowBlank="1" showInputMessage="1" showErrorMessage="1" sqref="E4:I64">
      <formula1>code</formula1>
    </dataValidation>
    <dataValidation type="list" allowBlank="1" showInputMessage="1" showErrorMessage="1" sqref="D4:D64">
      <formula1>substances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77"/>
  <sheetViews>
    <sheetView workbookViewId="0">
      <selection activeCell="AF1" sqref="AF1:AK1048576"/>
    </sheetView>
  </sheetViews>
  <sheetFormatPr baseColWidth="10" defaultRowHeight="15" x14ac:dyDescent="0.25"/>
  <cols>
    <col min="1" max="1" width="7.28515625" customWidth="1"/>
    <col min="2" max="2" width="18.42578125" customWidth="1"/>
    <col min="3" max="3" width="16.42578125" style="90" customWidth="1"/>
    <col min="4" max="4" width="34.42578125" customWidth="1"/>
    <col min="5" max="5" width="14.28515625" customWidth="1"/>
    <col min="6" max="6" width="13.140625" customWidth="1"/>
    <col min="7" max="7" width="7.42578125" customWidth="1"/>
    <col min="8" max="8" width="7" customWidth="1"/>
    <col min="9" max="13" width="7.5703125" style="90" customWidth="1"/>
    <col min="15" max="15" width="8" bestFit="1" customWidth="1"/>
    <col min="16" max="16" width="7.42578125" bestFit="1" customWidth="1"/>
    <col min="17" max="17" width="7.140625" bestFit="1" customWidth="1"/>
    <col min="18" max="18" width="7.42578125" customWidth="1"/>
    <col min="19" max="19" width="7.7109375" bestFit="1" customWidth="1"/>
    <col min="20" max="20" width="7.140625" bestFit="1" customWidth="1"/>
    <col min="21" max="21" width="7.7109375" bestFit="1" customWidth="1"/>
    <col min="22" max="24" width="7.140625" bestFit="1" customWidth="1"/>
    <col min="28" max="29" width="11.42578125" style="88"/>
    <col min="30" max="30" width="17.5703125" customWidth="1"/>
    <col min="31" max="31" width="24.85546875" customWidth="1"/>
    <col min="32" max="37" width="11.42578125" style="177"/>
    <col min="54" max="54" width="13.7109375" customWidth="1"/>
    <col min="55" max="55" width="6.85546875" bestFit="1" customWidth="1"/>
    <col min="56" max="57" width="7.42578125" bestFit="1" customWidth="1"/>
    <col min="58" max="58" width="6.85546875" bestFit="1" customWidth="1"/>
    <col min="59" max="59" width="7.42578125" bestFit="1" customWidth="1"/>
    <col min="60" max="60" width="6.140625" bestFit="1" customWidth="1"/>
    <col min="61" max="62" width="6.42578125" bestFit="1" customWidth="1"/>
    <col min="63" max="64" width="6.140625" bestFit="1" customWidth="1"/>
    <col min="65" max="66" width="6.42578125" bestFit="1" customWidth="1"/>
    <col min="67" max="67" width="6.85546875" bestFit="1" customWidth="1"/>
    <col min="68" max="68" width="7.42578125" bestFit="1" customWidth="1"/>
    <col min="69" max="70" width="6.85546875" bestFit="1" customWidth="1"/>
    <col min="71" max="71" width="6.5703125" bestFit="1" customWidth="1"/>
    <col min="72" max="73" width="6.85546875" bestFit="1" customWidth="1"/>
    <col min="74" max="74" width="6.42578125" bestFit="1" customWidth="1"/>
    <col min="75" max="75" width="6.5703125" bestFit="1" customWidth="1"/>
    <col min="76" max="76" width="6.140625" bestFit="1" customWidth="1"/>
    <col min="77" max="77" width="6.85546875" bestFit="1" customWidth="1"/>
    <col min="78" max="78" width="6.42578125" bestFit="1" customWidth="1"/>
    <col min="79" max="79" width="6.85546875" bestFit="1" customWidth="1"/>
    <col min="80" max="80" width="6.5703125" bestFit="1" customWidth="1"/>
    <col min="81" max="81" width="6.140625" bestFit="1" customWidth="1"/>
    <col min="82" max="83" width="6.5703125" bestFit="1" customWidth="1"/>
    <col min="84" max="84" width="7.140625" bestFit="1" customWidth="1"/>
    <col min="85" max="85" width="8.140625" bestFit="1" customWidth="1"/>
    <col min="86" max="86" width="8.42578125" bestFit="1" customWidth="1"/>
    <col min="87" max="87" width="7.140625" bestFit="1" customWidth="1"/>
    <col min="88" max="88" width="7.7109375" bestFit="1" customWidth="1"/>
    <col min="89" max="89" width="9.7109375" bestFit="1" customWidth="1"/>
    <col min="90" max="90" width="9.42578125" bestFit="1" customWidth="1"/>
    <col min="91" max="91" width="9.28515625" bestFit="1" customWidth="1"/>
    <col min="92" max="92" width="6.85546875" bestFit="1" customWidth="1"/>
    <col min="93" max="93" width="6.42578125" bestFit="1" customWidth="1"/>
    <col min="94" max="95" width="6.85546875" bestFit="1" customWidth="1"/>
    <col min="96" max="96" width="7.42578125" bestFit="1" customWidth="1"/>
    <col min="97" max="97" width="6.5703125" bestFit="1" customWidth="1"/>
    <col min="98" max="98" width="7.42578125" bestFit="1" customWidth="1"/>
    <col min="99" max="99" width="6.42578125" bestFit="1" customWidth="1"/>
    <col min="100" max="102" width="6.85546875" bestFit="1" customWidth="1"/>
    <col min="103" max="103" width="6.5703125" bestFit="1" customWidth="1"/>
    <col min="104" max="106" width="6.85546875" bestFit="1" customWidth="1"/>
    <col min="107" max="107" width="6.42578125" bestFit="1" customWidth="1"/>
    <col min="108" max="108" width="6.85546875" bestFit="1" customWidth="1"/>
    <col min="109" max="109" width="6.5703125" bestFit="1" customWidth="1"/>
    <col min="110" max="110" width="6.140625" bestFit="1" customWidth="1"/>
    <col min="111" max="111" width="6.5703125" bestFit="1" customWidth="1"/>
    <col min="112" max="112" width="6.85546875" bestFit="1" customWidth="1"/>
    <col min="113" max="113" width="6.42578125" bestFit="1" customWidth="1"/>
    <col min="114" max="114" width="6.5703125" bestFit="1" customWidth="1"/>
    <col min="115" max="115" width="6.140625" bestFit="1" customWidth="1"/>
    <col min="116" max="116" width="6.5703125" bestFit="1" customWidth="1"/>
    <col min="117" max="117" width="7.42578125" bestFit="1" customWidth="1"/>
    <col min="118" max="118" width="6.42578125" bestFit="1" customWidth="1"/>
    <col min="119" max="120" width="6.85546875" bestFit="1" customWidth="1"/>
    <col min="121" max="121" width="6.42578125" bestFit="1" customWidth="1"/>
    <col min="122" max="122" width="6.140625" bestFit="1" customWidth="1"/>
    <col min="123" max="124" width="6.42578125" bestFit="1" customWidth="1"/>
  </cols>
  <sheetData>
    <row r="1" spans="1:124" ht="32.25" thickBot="1" x14ac:dyDescent="0.55000000000000004">
      <c r="A1" s="193" t="s">
        <v>403</v>
      </c>
      <c r="B1" s="50"/>
      <c r="C1" s="125"/>
      <c r="D1" s="50"/>
      <c r="E1" s="50"/>
      <c r="F1" s="50"/>
      <c r="G1" s="50"/>
      <c r="H1" s="50"/>
      <c r="I1" s="125"/>
      <c r="J1" s="125"/>
      <c r="K1" s="125"/>
      <c r="L1" s="125"/>
      <c r="M1" s="125"/>
      <c r="O1" s="50"/>
      <c r="P1" s="50"/>
      <c r="Q1" s="50"/>
      <c r="R1" s="50"/>
      <c r="S1" s="50"/>
      <c r="T1" s="50"/>
      <c r="AM1" s="81"/>
      <c r="AP1" s="50"/>
      <c r="AQ1" s="50"/>
    </row>
    <row r="2" spans="1:124" ht="70.5" customHeight="1" thickBot="1" x14ac:dyDescent="0.3">
      <c r="D2" s="267" t="s">
        <v>331</v>
      </c>
      <c r="E2" s="269"/>
      <c r="F2" s="269"/>
      <c r="G2" s="269"/>
      <c r="H2" s="268"/>
      <c r="I2" s="267" t="s">
        <v>330</v>
      </c>
      <c r="J2" s="269"/>
      <c r="K2" s="269"/>
      <c r="L2" s="269"/>
      <c r="M2" s="268"/>
      <c r="O2" s="267" t="s">
        <v>316</v>
      </c>
      <c r="P2" s="269"/>
      <c r="Q2" s="269"/>
      <c r="R2" s="269"/>
      <c r="S2" s="269"/>
      <c r="T2" s="269"/>
      <c r="U2" s="269"/>
      <c r="V2" s="269"/>
      <c r="W2" s="269"/>
      <c r="X2" s="268"/>
      <c r="AA2" s="37"/>
      <c r="AB2" s="37"/>
      <c r="AC2" s="37"/>
      <c r="AF2" s="270" t="s">
        <v>301</v>
      </c>
      <c r="AG2" s="271"/>
      <c r="AH2" s="271"/>
      <c r="AI2" s="271"/>
      <c r="AJ2" s="271"/>
      <c r="AK2" s="272"/>
      <c r="AL2" s="91"/>
      <c r="AM2" s="81"/>
      <c r="AP2" s="110" t="s">
        <v>286</v>
      </c>
      <c r="AQ2" s="89"/>
      <c r="AR2" s="244" t="s">
        <v>287</v>
      </c>
      <c r="AS2" s="251"/>
      <c r="AT2" s="251"/>
      <c r="AU2" s="251"/>
      <c r="AV2" s="251"/>
      <c r="AW2" s="251"/>
      <c r="AX2" s="245"/>
      <c r="BB2" s="159" t="s">
        <v>400</v>
      </c>
      <c r="BC2" s="167" t="s">
        <v>89</v>
      </c>
      <c r="BD2" s="168" t="s">
        <v>90</v>
      </c>
      <c r="BE2" s="169" t="s">
        <v>91</v>
      </c>
      <c r="BF2" s="169" t="s">
        <v>92</v>
      </c>
      <c r="BG2" s="169" t="s">
        <v>93</v>
      </c>
      <c r="BH2" s="169" t="s">
        <v>94</v>
      </c>
      <c r="BI2" s="169" t="s">
        <v>95</v>
      </c>
      <c r="BJ2" s="169" t="s">
        <v>96</v>
      </c>
      <c r="BK2" s="169" t="s">
        <v>97</v>
      </c>
      <c r="BL2" s="169" t="s">
        <v>98</v>
      </c>
      <c r="BM2" s="169" t="s">
        <v>99</v>
      </c>
      <c r="BN2" s="169" t="s">
        <v>100</v>
      </c>
      <c r="BO2" s="169" t="s">
        <v>101</v>
      </c>
      <c r="BP2" s="169" t="s">
        <v>102</v>
      </c>
      <c r="BQ2" s="169" t="s">
        <v>103</v>
      </c>
      <c r="BR2" s="169" t="s">
        <v>104</v>
      </c>
      <c r="BS2" s="169" t="s">
        <v>105</v>
      </c>
      <c r="BT2" s="169" t="s">
        <v>106</v>
      </c>
      <c r="BU2" s="169" t="s">
        <v>107</v>
      </c>
      <c r="BV2" s="169" t="s">
        <v>108</v>
      </c>
      <c r="BW2" s="169" t="s">
        <v>109</v>
      </c>
      <c r="BX2" s="169" t="s">
        <v>110</v>
      </c>
      <c r="BY2" s="169" t="s">
        <v>111</v>
      </c>
      <c r="BZ2" s="169" t="s">
        <v>112</v>
      </c>
      <c r="CA2" s="169" t="s">
        <v>113</v>
      </c>
      <c r="CB2" s="169" t="s">
        <v>114</v>
      </c>
      <c r="CC2" s="169" t="s">
        <v>115</v>
      </c>
      <c r="CD2" s="169" t="s">
        <v>116</v>
      </c>
      <c r="CE2" s="169" t="s">
        <v>117</v>
      </c>
      <c r="CF2" s="169" t="s">
        <v>118</v>
      </c>
      <c r="CG2" s="170" t="s">
        <v>119</v>
      </c>
      <c r="CH2" s="170" t="s">
        <v>184</v>
      </c>
      <c r="CI2" s="170" t="s">
        <v>120</v>
      </c>
      <c r="CJ2" s="170" t="s">
        <v>121</v>
      </c>
      <c r="CK2" s="171" t="s">
        <v>122</v>
      </c>
      <c r="CL2" s="171" t="s">
        <v>123</v>
      </c>
      <c r="CM2" s="168" t="s">
        <v>124</v>
      </c>
      <c r="CN2" s="172" t="s">
        <v>2</v>
      </c>
      <c r="CO2" s="173" t="s">
        <v>3</v>
      </c>
      <c r="CP2" s="174" t="s">
        <v>4</v>
      </c>
      <c r="CQ2" s="174" t="s">
        <v>5</v>
      </c>
      <c r="CR2" s="174" t="s">
        <v>6</v>
      </c>
      <c r="CS2" s="174" t="s">
        <v>7</v>
      </c>
      <c r="CT2" s="174" t="s">
        <v>8</v>
      </c>
      <c r="CU2" s="174" t="s">
        <v>9</v>
      </c>
      <c r="CV2" s="174" t="s">
        <v>10</v>
      </c>
      <c r="CW2" s="174" t="s">
        <v>11</v>
      </c>
      <c r="CX2" s="174" t="s">
        <v>12</v>
      </c>
      <c r="CY2" s="174" t="s">
        <v>13</v>
      </c>
      <c r="CZ2" s="174" t="s">
        <v>14</v>
      </c>
      <c r="DA2" s="174" t="s">
        <v>15</v>
      </c>
      <c r="DB2" s="174" t="s">
        <v>16</v>
      </c>
      <c r="DC2" s="174" t="s">
        <v>17</v>
      </c>
      <c r="DD2" s="174" t="s">
        <v>18</v>
      </c>
      <c r="DE2" s="174" t="s">
        <v>19</v>
      </c>
      <c r="DF2" s="174" t="s">
        <v>20</v>
      </c>
      <c r="DG2" s="174" t="s">
        <v>21</v>
      </c>
      <c r="DH2" s="174" t="s">
        <v>22</v>
      </c>
      <c r="DI2" s="174" t="s">
        <v>23</v>
      </c>
      <c r="DJ2" s="174" t="s">
        <v>24</v>
      </c>
      <c r="DK2" s="174" t="s">
        <v>25</v>
      </c>
      <c r="DL2" s="174" t="s">
        <v>26</v>
      </c>
      <c r="DM2" s="174" t="s">
        <v>27</v>
      </c>
      <c r="DN2" s="174" t="s">
        <v>28</v>
      </c>
      <c r="DO2" s="174" t="s">
        <v>29</v>
      </c>
      <c r="DP2" s="175" t="s">
        <v>194</v>
      </c>
      <c r="DQ2" s="175" t="s">
        <v>195</v>
      </c>
      <c r="DR2" s="175" t="s">
        <v>196</v>
      </c>
      <c r="DS2" s="175" t="s">
        <v>198</v>
      </c>
      <c r="DT2" s="176" t="s">
        <v>197</v>
      </c>
    </row>
    <row r="3" spans="1:124" ht="63" customHeight="1" thickBot="1" x14ac:dyDescent="0.3">
      <c r="B3" s="80" t="s">
        <v>329</v>
      </c>
      <c r="C3" s="145" t="s">
        <v>306</v>
      </c>
      <c r="D3" s="138" t="s">
        <v>317</v>
      </c>
      <c r="E3" s="139" t="s">
        <v>312</v>
      </c>
      <c r="F3" s="139" t="s">
        <v>313</v>
      </c>
      <c r="G3" s="139" t="s">
        <v>314</v>
      </c>
      <c r="H3" s="140" t="s">
        <v>315</v>
      </c>
      <c r="I3" s="111" t="s">
        <v>332</v>
      </c>
      <c r="J3" s="75" t="s">
        <v>333</v>
      </c>
      <c r="K3" s="75" t="s">
        <v>334</v>
      </c>
      <c r="L3" s="75" t="s">
        <v>335</v>
      </c>
      <c r="M3" s="75" t="s">
        <v>336</v>
      </c>
      <c r="O3" s="141" t="s">
        <v>319</v>
      </c>
      <c r="P3" s="141" t="s">
        <v>324</v>
      </c>
      <c r="Q3" s="75" t="s">
        <v>320</v>
      </c>
      <c r="R3" s="75" t="s">
        <v>325</v>
      </c>
      <c r="S3" s="141" t="s">
        <v>321</v>
      </c>
      <c r="T3" s="142" t="s">
        <v>326</v>
      </c>
      <c r="U3" s="75" t="s">
        <v>322</v>
      </c>
      <c r="V3" s="75" t="s">
        <v>327</v>
      </c>
      <c r="W3" s="142" t="s">
        <v>323</v>
      </c>
      <c r="X3" s="143" t="s">
        <v>328</v>
      </c>
      <c r="Y3" s="120"/>
      <c r="Z3" s="120"/>
      <c r="AA3" s="37"/>
      <c r="AB3" s="147"/>
      <c r="AC3" s="147"/>
      <c r="AF3" s="178" t="s">
        <v>402</v>
      </c>
      <c r="AG3" s="179" t="s">
        <v>307</v>
      </c>
      <c r="AH3" s="178" t="s">
        <v>308</v>
      </c>
      <c r="AI3" s="179" t="s">
        <v>309</v>
      </c>
      <c r="AJ3" s="178" t="s">
        <v>310</v>
      </c>
      <c r="AK3" s="179" t="s">
        <v>311</v>
      </c>
      <c r="AL3" s="121"/>
      <c r="AM3" s="81"/>
      <c r="AN3" s="35" t="s">
        <v>211</v>
      </c>
      <c r="AO3" s="35" t="s">
        <v>209</v>
      </c>
      <c r="AP3" s="35" t="s">
        <v>284</v>
      </c>
      <c r="AQ3" s="39" t="s">
        <v>285</v>
      </c>
      <c r="AR3" s="40" t="s">
        <v>281</v>
      </c>
      <c r="AS3" s="265" t="s">
        <v>282</v>
      </c>
      <c r="AT3" s="266"/>
      <c r="AU3" s="248" t="s">
        <v>289</v>
      </c>
      <c r="AV3" s="249"/>
      <c r="AW3" s="265" t="s">
        <v>283</v>
      </c>
      <c r="AX3" s="266"/>
      <c r="AZ3" s="192" t="s">
        <v>1</v>
      </c>
      <c r="BB3" s="163" t="s">
        <v>401</v>
      </c>
      <c r="BC3" s="164">
        <f>COUNTIFS($I$4:$M$64,"H300")</f>
        <v>0</v>
      </c>
      <c r="BD3" s="164">
        <f>COUNTIFS($I$4:$M$64,"H301")</f>
        <v>0</v>
      </c>
      <c r="BE3" s="164">
        <f>COUNTIFS($I$4:$M$64,"H302")</f>
        <v>2</v>
      </c>
      <c r="BF3" s="164">
        <f>COUNTIFS($I$4:$M$64,"H304")</f>
        <v>0</v>
      </c>
      <c r="BG3" s="164">
        <f>COUNTIFS($I$4:$M$64,"H310")</f>
        <v>1</v>
      </c>
      <c r="BH3" s="164">
        <f>COUNTIFS($I$4:$M$64,"H311")</f>
        <v>0</v>
      </c>
      <c r="BI3" s="164">
        <f>COUNTIFS($I$4:$M$64,"H312")</f>
        <v>0</v>
      </c>
      <c r="BJ3" s="164">
        <f>COUNTIFS($I$4:$M$64,"H314")</f>
        <v>0</v>
      </c>
      <c r="BK3" s="164">
        <f>COUNTIFS($I$4:$M$64,"H315")</f>
        <v>0</v>
      </c>
      <c r="BL3" s="164">
        <f>COUNTIFS($I$4:$M$64,"H317")</f>
        <v>0</v>
      </c>
      <c r="BM3" s="164">
        <f>COUNTIFS($I$4:$M$64,"H318")</f>
        <v>0</v>
      </c>
      <c r="BN3" s="164">
        <f>COUNTIFS($I$4:$M$64,"H319")</f>
        <v>0</v>
      </c>
      <c r="BO3" s="164">
        <f>COUNTIFS($I$4:$M$64,"H330")</f>
        <v>0</v>
      </c>
      <c r="BP3" s="164">
        <f>COUNTIFS($I$4:$M$64,"H331")</f>
        <v>1</v>
      </c>
      <c r="BQ3" s="164">
        <f>COUNTIFS($I$4:$M$64,"H332")</f>
        <v>0</v>
      </c>
      <c r="BR3" s="164">
        <f>COUNTIFS($I$4:$M$64,"H334")</f>
        <v>0</v>
      </c>
      <c r="BS3" s="164">
        <f>COUNTIFS($I$4:$M$64,"H335")</f>
        <v>0</v>
      </c>
      <c r="BT3" s="164">
        <f>COUNTIFS($I$4:$M$64,"H336")</f>
        <v>0</v>
      </c>
      <c r="BU3" s="164">
        <f>COUNTIFS($I$4:$M$64,"H340")</f>
        <v>0</v>
      </c>
      <c r="BV3" s="164">
        <f>COUNTIFS($I$4:$M$64,"H341")</f>
        <v>0</v>
      </c>
      <c r="BW3" s="164">
        <f>COUNTIFS($I$4:$M$64,"H350")</f>
        <v>0</v>
      </c>
      <c r="BX3" s="164">
        <f>COUNTIFS($I$4:$M$64,"H351")</f>
        <v>0</v>
      </c>
      <c r="BY3" s="164">
        <f>COUNTIFS($I$4:$M$64,"H360")</f>
        <v>0</v>
      </c>
      <c r="BZ3" s="164">
        <f>COUNTIFS($I$4:$M$64,"H361")</f>
        <v>0</v>
      </c>
      <c r="CA3" s="164">
        <f>COUNTIFS($I$4:$M$64,"H362")</f>
        <v>0</v>
      </c>
      <c r="CB3" s="164">
        <f>COUNTIFS($I$4:$M$64,"H370")</f>
        <v>0</v>
      </c>
      <c r="CC3" s="164">
        <f>COUNTIFS($I$4:$M$64,"H371")</f>
        <v>0</v>
      </c>
      <c r="CD3" s="164">
        <f>COUNTIFS($I$4:$M$64,"H372")</f>
        <v>0</v>
      </c>
      <c r="CE3" s="164">
        <f>COUNTIFS($I$4:$M$64,"H373")</f>
        <v>0</v>
      </c>
      <c r="CF3" s="164">
        <f>COUNTIFS($I$4:$M$64,"H350i")</f>
        <v>0</v>
      </c>
      <c r="CG3" s="165">
        <f>COUNTIFS($I$4:$M$64,"H360F")</f>
        <v>0</v>
      </c>
      <c r="CH3" s="165">
        <f>COUNTIFS($I$4:$M$64,"H360D")</f>
        <v>0</v>
      </c>
      <c r="CI3" s="165">
        <f>COUNTIFS($I$4:$M$64,"H361f")</f>
        <v>0</v>
      </c>
      <c r="CJ3" s="165">
        <f>COUNTIFS($I$4:$M$64,"H361d")</f>
        <v>0</v>
      </c>
      <c r="CK3" s="165">
        <f>COUNTIFS($I$4:$M$64,"H360FD")</f>
        <v>0</v>
      </c>
      <c r="CL3" s="165">
        <f>COUNTIFS($I$4:$M$64,"H360Fd")</f>
        <v>0</v>
      </c>
      <c r="CM3" s="165">
        <f>COUNTIFS($I$4:$M$64,"H360Df")</f>
        <v>0</v>
      </c>
      <c r="CN3" s="164">
        <f>COUNTIFS($I$4:$M$64,"H200")</f>
        <v>0</v>
      </c>
      <c r="CO3" s="164">
        <f>COUNTIFS($I$4:$M$64,"H201")</f>
        <v>0</v>
      </c>
      <c r="CP3" s="164">
        <f>COUNTIFS($I$4:$M$64,"H202")</f>
        <v>0</v>
      </c>
      <c r="CQ3" s="164">
        <f>COUNTIFS($I$4:$M$64,"H203")</f>
        <v>0</v>
      </c>
      <c r="CR3" s="164">
        <f>COUNTIFS($I$4:$M$64,"H204")</f>
        <v>0</v>
      </c>
      <c r="CS3" s="164">
        <f>COUNTIFS($I$4:$M$64,"H205")</f>
        <v>0</v>
      </c>
      <c r="CT3" s="164">
        <f>COUNTIFS($I$4:$M$64,"H220")</f>
        <v>2</v>
      </c>
      <c r="CU3" s="164">
        <f>COUNTIFS($I$4:$M$64,"H221")</f>
        <v>0</v>
      </c>
      <c r="CV3" s="164">
        <f>COUNTIFS($I$4:$M$64,"H222")</f>
        <v>0</v>
      </c>
      <c r="CW3" s="164">
        <f>COUNTIFS($I$4:$M$64,"H223")</f>
        <v>0</v>
      </c>
      <c r="CX3" s="164">
        <f>COUNTIFS($I$4:$M$64,"H224")</f>
        <v>0</v>
      </c>
      <c r="CY3" s="164">
        <f>COUNTIFS($I$4:$M$64,"H225")</f>
        <v>0</v>
      </c>
      <c r="CZ3" s="164">
        <f>COUNTIFS($I$4:$M$64,"H226")</f>
        <v>0</v>
      </c>
      <c r="DA3" s="164">
        <f>COUNTIFS($I$4:$M$64,"H228")</f>
        <v>0</v>
      </c>
      <c r="DB3" s="164">
        <f>COUNTIFS($I$4:$M$64,"H240")</f>
        <v>0</v>
      </c>
      <c r="DC3" s="164">
        <f>COUNTIFS($I$4:$M$64,"H241")</f>
        <v>0</v>
      </c>
      <c r="DD3" s="164">
        <f>COUNTIFS($I$4:$M$64,"H242")</f>
        <v>0</v>
      </c>
      <c r="DE3" s="164">
        <f>COUNTIFS($I$4:$M$64,"H250")</f>
        <v>0</v>
      </c>
      <c r="DF3" s="164">
        <f>COUNTIFS($I$4:$M$64,"H251")</f>
        <v>0</v>
      </c>
      <c r="DG3" s="164">
        <f>COUNTIFS($I$4:$M$64,"H252")</f>
        <v>0</v>
      </c>
      <c r="DH3" s="164">
        <f>COUNTIFS($I$4:$M$64,"H260")</f>
        <v>0</v>
      </c>
      <c r="DI3" s="164">
        <f>COUNTIFS($I$4:$M$64,"H261")</f>
        <v>0</v>
      </c>
      <c r="DJ3" s="164">
        <f>COUNTIFS($I$4:$M$64,"H270")</f>
        <v>0</v>
      </c>
      <c r="DK3" s="164">
        <f>COUNTIFS($I$4:$M$64,"H271")</f>
        <v>0</v>
      </c>
      <c r="DL3" s="164">
        <f>COUNTIFS($I$4:$M$64,"H272")</f>
        <v>0</v>
      </c>
      <c r="DM3" s="164">
        <f>COUNTIFS($I$4:$M$64,"H280")</f>
        <v>2</v>
      </c>
      <c r="DN3" s="164">
        <f>COUNTIFS($I$4:$M$64,"H281")</f>
        <v>0</v>
      </c>
      <c r="DO3" s="164">
        <f>COUNTIFS($I$4:$M$64,"H290")</f>
        <v>0</v>
      </c>
      <c r="DP3" s="164">
        <f>COUNTIFS($I$4:$M$64,"H400")</f>
        <v>0</v>
      </c>
      <c r="DQ3" s="164">
        <f>COUNTIFS($I$4:$M$64,"H410")</f>
        <v>0</v>
      </c>
      <c r="DR3" s="164">
        <f>COUNTIFS($I$4:$M$64,"H411")</f>
        <v>0</v>
      </c>
      <c r="DS3" s="164">
        <f>COUNTIFS($I$4:$M$64,"H412")</f>
        <v>0</v>
      </c>
      <c r="DT3" s="166">
        <f>COUNTIFS($I$4:$M$64,"H413")</f>
        <v>0</v>
      </c>
    </row>
    <row r="4" spans="1:124" ht="32.25" customHeight="1" thickBot="1" x14ac:dyDescent="0.3">
      <c r="A4" s="90"/>
      <c r="B4" s="146" t="s">
        <v>398</v>
      </c>
      <c r="C4" s="149">
        <v>30</v>
      </c>
      <c r="D4" s="135" t="s">
        <v>232</v>
      </c>
      <c r="E4" s="136"/>
      <c r="F4" s="136"/>
      <c r="G4" s="136"/>
      <c r="H4" s="137"/>
      <c r="I4" s="126" t="s">
        <v>8</v>
      </c>
      <c r="J4" s="127" t="s">
        <v>27</v>
      </c>
      <c r="K4" s="127" t="s">
        <v>91</v>
      </c>
      <c r="L4" s="127"/>
      <c r="M4" s="128"/>
      <c r="O4" s="93">
        <f>VLOOKUP(D4,$AO$4:$AQ$64,2,FALSE)</f>
        <v>50</v>
      </c>
      <c r="P4" s="116">
        <f t="shared" ref="P4:P14" si="0">VLOOKUP(D4,$AO$4:$AQ$64,3,FALSE)</f>
        <v>5</v>
      </c>
      <c r="Q4" s="113" t="e">
        <f>VLOOKUP(E4,$AO$4:$AQ$64,2,FALSE)</f>
        <v>#N/A</v>
      </c>
      <c r="R4" s="116" t="e">
        <f>VLOOKUP(E4,$AO$4:$AQ$64,3,FALSE)</f>
        <v>#N/A</v>
      </c>
      <c r="S4" s="113" t="e">
        <f>VLOOKUP(F4,$AO$4:$AQ$64,2,FALSE)</f>
        <v>#N/A</v>
      </c>
      <c r="T4" s="116" t="e">
        <f>VLOOKUP(F4,$AO$4:$AQ$64,3,FALSE)</f>
        <v>#N/A</v>
      </c>
      <c r="U4" s="93" t="e">
        <f>VLOOKUP(G4,$AO$4:$AQ$64,2,FALSE)</f>
        <v>#N/A</v>
      </c>
      <c r="V4" s="94" t="e">
        <f>VLOOKUP(G4,$AO$4:$AQ$64,3,FALSE)</f>
        <v>#N/A</v>
      </c>
      <c r="W4" s="112" t="e">
        <f>VLOOKUP(H4,$AO$4:$AQ$64,2,FALSE)</f>
        <v>#N/A</v>
      </c>
      <c r="X4" s="94" t="e">
        <f>VLOOKUP(H4,$AO$4:$AQ$64,3,FALSE)</f>
        <v>#N/A</v>
      </c>
      <c r="AA4" s="122"/>
      <c r="AB4" s="37"/>
      <c r="AC4" s="37"/>
      <c r="AF4" s="180"/>
      <c r="AG4" s="181"/>
      <c r="AH4" s="182"/>
      <c r="AI4" s="182"/>
      <c r="AJ4" s="182"/>
      <c r="AK4" s="183"/>
      <c r="AL4" s="119"/>
      <c r="AM4" s="81"/>
      <c r="AN4" s="84">
        <v>4748</v>
      </c>
      <c r="AO4" s="36" t="s">
        <v>261</v>
      </c>
      <c r="AP4" s="34">
        <v>2000</v>
      </c>
      <c r="AQ4" s="41">
        <v>500</v>
      </c>
      <c r="AR4" s="58">
        <v>500</v>
      </c>
      <c r="AS4" s="43" t="s">
        <v>189</v>
      </c>
      <c r="AT4" s="63" t="s">
        <v>189</v>
      </c>
      <c r="AU4" s="101" t="s">
        <v>189</v>
      </c>
      <c r="AV4" s="103" t="s">
        <v>189</v>
      </c>
      <c r="AW4" s="43">
        <v>500</v>
      </c>
      <c r="AX4" s="63">
        <v>100</v>
      </c>
      <c r="AZ4" s="7" t="s">
        <v>2</v>
      </c>
      <c r="BB4" s="160" t="s">
        <v>337</v>
      </c>
      <c r="BC4" s="161">
        <f>IF(COUNTIF(I4:M4,$BC$2)=1,C4,0)</f>
        <v>0</v>
      </c>
      <c r="BD4" s="161">
        <f>IF(COUNTIF($I4:$M4,BD$2)=1,$C4,0)</f>
        <v>0</v>
      </c>
      <c r="BE4" s="162">
        <f>IF(COUNTIF($I4:$M4,BE$2)=1,$C4,0)</f>
        <v>30</v>
      </c>
      <c r="BF4" s="162">
        <f>IF(COUNTIF($I4:$M4,BF$2)=1,$C4,0)</f>
        <v>0</v>
      </c>
      <c r="BG4" s="162">
        <f t="shared" ref="BG4:DR8" si="1">IF(COUNTIF($I4:$M4,BG$2)=1,$C4,0)</f>
        <v>0</v>
      </c>
      <c r="BH4" s="162">
        <f>IF(COUNTIF($I4:$M4,BH$2)=1,$C4,0)</f>
        <v>0</v>
      </c>
      <c r="BI4" s="162">
        <f t="shared" si="1"/>
        <v>0</v>
      </c>
      <c r="BJ4" s="162">
        <f t="shared" si="1"/>
        <v>0</v>
      </c>
      <c r="BK4" s="162">
        <f t="shared" si="1"/>
        <v>0</v>
      </c>
      <c r="BL4" s="162">
        <f t="shared" si="1"/>
        <v>0</v>
      </c>
      <c r="BM4" s="162">
        <f t="shared" si="1"/>
        <v>0</v>
      </c>
      <c r="BN4" s="162">
        <f t="shared" si="1"/>
        <v>0</v>
      </c>
      <c r="BO4" s="162">
        <f t="shared" si="1"/>
        <v>0</v>
      </c>
      <c r="BP4" s="162">
        <f t="shared" si="1"/>
        <v>0</v>
      </c>
      <c r="BQ4" s="162">
        <f t="shared" si="1"/>
        <v>0</v>
      </c>
      <c r="BR4" s="162">
        <f t="shared" si="1"/>
        <v>0</v>
      </c>
      <c r="BS4" s="162">
        <f t="shared" si="1"/>
        <v>0</v>
      </c>
      <c r="BT4" s="162">
        <f t="shared" si="1"/>
        <v>0</v>
      </c>
      <c r="BU4" s="162">
        <f t="shared" si="1"/>
        <v>0</v>
      </c>
      <c r="BV4" s="162">
        <f t="shared" si="1"/>
        <v>0</v>
      </c>
      <c r="BW4" s="162">
        <f t="shared" si="1"/>
        <v>0</v>
      </c>
      <c r="BX4" s="162">
        <f t="shared" si="1"/>
        <v>0</v>
      </c>
      <c r="BY4" s="162">
        <f t="shared" si="1"/>
        <v>0</v>
      </c>
      <c r="BZ4" s="162">
        <f t="shared" si="1"/>
        <v>0</v>
      </c>
      <c r="CA4" s="162">
        <f t="shared" si="1"/>
        <v>0</v>
      </c>
      <c r="CB4" s="162">
        <f t="shared" si="1"/>
        <v>0</v>
      </c>
      <c r="CC4" s="162">
        <f t="shared" si="1"/>
        <v>0</v>
      </c>
      <c r="CD4" s="162">
        <f t="shared" si="1"/>
        <v>0</v>
      </c>
      <c r="CE4" s="162">
        <f t="shared" si="1"/>
        <v>0</v>
      </c>
      <c r="CF4" s="162">
        <f t="shared" si="1"/>
        <v>0</v>
      </c>
      <c r="CG4" s="162">
        <f t="shared" si="1"/>
        <v>0</v>
      </c>
      <c r="CH4" s="162">
        <f t="shared" si="1"/>
        <v>0</v>
      </c>
      <c r="CI4" s="162">
        <f t="shared" si="1"/>
        <v>0</v>
      </c>
      <c r="CJ4" s="162">
        <f t="shared" si="1"/>
        <v>0</v>
      </c>
      <c r="CK4" s="162">
        <f t="shared" si="1"/>
        <v>0</v>
      </c>
      <c r="CL4" s="162">
        <f t="shared" si="1"/>
        <v>0</v>
      </c>
      <c r="CM4" s="162">
        <f t="shared" si="1"/>
        <v>0</v>
      </c>
      <c r="CN4" s="162">
        <f t="shared" si="1"/>
        <v>0</v>
      </c>
      <c r="CO4" s="162">
        <f t="shared" si="1"/>
        <v>0</v>
      </c>
      <c r="CP4" s="162">
        <f t="shared" si="1"/>
        <v>0</v>
      </c>
      <c r="CQ4" s="162">
        <f t="shared" si="1"/>
        <v>0</v>
      </c>
      <c r="CR4" s="162">
        <f t="shared" si="1"/>
        <v>0</v>
      </c>
      <c r="CS4" s="162">
        <f t="shared" si="1"/>
        <v>0</v>
      </c>
      <c r="CT4" s="162">
        <f>IF(COUNTIF($I4:$M4,CT$2)=1,$C4,0)</f>
        <v>30</v>
      </c>
      <c r="CU4" s="162">
        <f t="shared" si="1"/>
        <v>0</v>
      </c>
      <c r="CV4" s="162">
        <f t="shared" si="1"/>
        <v>0</v>
      </c>
      <c r="CW4" s="162">
        <f t="shared" si="1"/>
        <v>0</v>
      </c>
      <c r="CX4" s="162">
        <f t="shared" si="1"/>
        <v>0</v>
      </c>
      <c r="CY4" s="162">
        <f t="shared" si="1"/>
        <v>0</v>
      </c>
      <c r="CZ4" s="162">
        <f t="shared" si="1"/>
        <v>0</v>
      </c>
      <c r="DA4" s="162">
        <f t="shared" si="1"/>
        <v>0</v>
      </c>
      <c r="DB4" s="162">
        <f t="shared" si="1"/>
        <v>0</v>
      </c>
      <c r="DC4" s="162">
        <f t="shared" si="1"/>
        <v>0</v>
      </c>
      <c r="DD4" s="162">
        <f t="shared" si="1"/>
        <v>0</v>
      </c>
      <c r="DE4" s="162">
        <f t="shared" si="1"/>
        <v>0</v>
      </c>
      <c r="DF4" s="162">
        <f t="shared" si="1"/>
        <v>0</v>
      </c>
      <c r="DG4" s="162">
        <f t="shared" si="1"/>
        <v>0</v>
      </c>
      <c r="DH4" s="162">
        <f t="shared" si="1"/>
        <v>0</v>
      </c>
      <c r="DI4" s="162">
        <f t="shared" si="1"/>
        <v>0</v>
      </c>
      <c r="DJ4" s="162">
        <f t="shared" si="1"/>
        <v>0</v>
      </c>
      <c r="DK4" s="162">
        <f t="shared" si="1"/>
        <v>0</v>
      </c>
      <c r="DL4" s="162">
        <f t="shared" si="1"/>
        <v>0</v>
      </c>
      <c r="DM4" s="162">
        <f t="shared" si="1"/>
        <v>30</v>
      </c>
      <c r="DN4" s="162">
        <f t="shared" si="1"/>
        <v>0</v>
      </c>
      <c r="DO4" s="162">
        <f t="shared" si="1"/>
        <v>0</v>
      </c>
      <c r="DP4" s="162">
        <f t="shared" si="1"/>
        <v>0</v>
      </c>
      <c r="DQ4" s="162">
        <f t="shared" si="1"/>
        <v>0</v>
      </c>
      <c r="DR4" s="162">
        <f t="shared" si="1"/>
        <v>0</v>
      </c>
      <c r="DS4" s="162">
        <f t="shared" ref="DS4:DT19" si="2">IF(COUNTIF($I4:$M4,DS$2)=1,$C4,0)</f>
        <v>0</v>
      </c>
      <c r="DT4" s="162">
        <f t="shared" si="2"/>
        <v>0</v>
      </c>
    </row>
    <row r="5" spans="1:124" ht="27" customHeight="1" thickBot="1" x14ac:dyDescent="0.3">
      <c r="A5" s="90"/>
      <c r="B5" s="146" t="s">
        <v>399</v>
      </c>
      <c r="C5" s="149">
        <v>60</v>
      </c>
      <c r="D5" s="105" t="s">
        <v>224</v>
      </c>
      <c r="E5" s="92" t="s">
        <v>224</v>
      </c>
      <c r="F5" s="92" t="s">
        <v>225</v>
      </c>
      <c r="G5" s="92" t="s">
        <v>225</v>
      </c>
      <c r="H5" s="106"/>
      <c r="I5" s="129" t="s">
        <v>102</v>
      </c>
      <c r="J5" s="130" t="s">
        <v>93</v>
      </c>
      <c r="K5" s="130" t="s">
        <v>27</v>
      </c>
      <c r="L5" s="130" t="s">
        <v>8</v>
      </c>
      <c r="M5" s="131"/>
      <c r="O5" s="114">
        <f t="shared" ref="O5:O14" si="3">VLOOKUP(D5,$AO$4:$AQ$64,2,FALSE)</f>
        <v>100</v>
      </c>
      <c r="P5" s="117">
        <f t="shared" si="0"/>
        <v>20</v>
      </c>
      <c r="Q5" s="95">
        <f t="shared" ref="Q5:Q64" si="4">VLOOKUP(E5,$AO$4:$AQ$64,2,FALSE)</f>
        <v>100</v>
      </c>
      <c r="R5" s="117">
        <f t="shared" ref="R5:R64" si="5">VLOOKUP(E5,$AO$4:$AQ$64,3,FALSE)</f>
        <v>20</v>
      </c>
      <c r="S5" s="95">
        <f t="shared" ref="S5:S64" si="6">VLOOKUP(F5,$AO$4:$AQ$64,2,FALSE)</f>
        <v>25</v>
      </c>
      <c r="T5" s="117">
        <f t="shared" ref="T5:T64" si="7">VLOOKUP(F5,$AO$4:$AQ$64,3,FALSE)</f>
        <v>10</v>
      </c>
      <c r="U5" s="114">
        <f t="shared" ref="U5:U64" si="8">VLOOKUP(G5,$AO$4:$AQ$64,2,FALSE)</f>
        <v>25</v>
      </c>
      <c r="V5" s="96">
        <f t="shared" ref="V5:V64" si="9">VLOOKUP(G5,$AO$4:$AQ$64,3,FALSE)</f>
        <v>10</v>
      </c>
      <c r="W5" s="112" t="e">
        <f t="shared" ref="W5:W64" si="10">VLOOKUP(H5,$AO$4:$AQ$64,2,FALSE)</f>
        <v>#N/A</v>
      </c>
      <c r="X5" s="94" t="e">
        <f t="shared" ref="X5:X64" si="11">VLOOKUP(H5,$AO$4:$AQ$64,3,FALSE)</f>
        <v>#N/A</v>
      </c>
      <c r="AA5" s="122"/>
      <c r="AB5" s="37"/>
      <c r="AC5" s="37"/>
      <c r="AF5" s="184"/>
      <c r="AG5" s="185"/>
      <c r="AH5" s="186"/>
      <c r="AI5" s="186"/>
      <c r="AJ5" s="186"/>
      <c r="AK5" s="187"/>
      <c r="AL5" s="119"/>
      <c r="AM5" s="81"/>
      <c r="AN5" s="84">
        <v>4726</v>
      </c>
      <c r="AO5" s="14" t="s">
        <v>238</v>
      </c>
      <c r="AP5" s="34">
        <v>100</v>
      </c>
      <c r="AQ5" s="41">
        <v>10</v>
      </c>
      <c r="AR5" s="59">
        <v>10</v>
      </c>
      <c r="AS5" s="45" t="s">
        <v>189</v>
      </c>
      <c r="AT5" s="48" t="s">
        <v>189</v>
      </c>
      <c r="AU5" s="101" t="s">
        <v>189</v>
      </c>
      <c r="AV5" s="103" t="s">
        <v>189</v>
      </c>
      <c r="AW5" s="45">
        <v>10</v>
      </c>
      <c r="AX5" s="48">
        <v>0.5</v>
      </c>
      <c r="AZ5" s="2" t="s">
        <v>3</v>
      </c>
      <c r="BB5" s="158" t="s">
        <v>338</v>
      </c>
      <c r="BC5" s="156">
        <f>IF(COUNTIF(I5:M5,$BC$2)=1,C5,0)</f>
        <v>0</v>
      </c>
      <c r="BD5" s="156">
        <f>IF(COUNTIF($I5:$M5,BD$2)=1,$C5,0)</f>
        <v>0</v>
      </c>
      <c r="BE5" s="157">
        <f t="shared" ref="BE5:BT26" si="12">IF(COUNTIF($I5:$M5,BE$2)=1,$C5,0)</f>
        <v>0</v>
      </c>
      <c r="BF5" s="157">
        <f>IF(COUNTIF($I5:$M5,BF$2)=1,$C5,0)</f>
        <v>0</v>
      </c>
      <c r="BG5" s="157">
        <f t="shared" si="1"/>
        <v>60</v>
      </c>
      <c r="BH5" s="157">
        <f t="shared" si="1"/>
        <v>0</v>
      </c>
      <c r="BI5" s="157">
        <f t="shared" si="1"/>
        <v>0</v>
      </c>
      <c r="BJ5" s="157">
        <f t="shared" si="1"/>
        <v>0</v>
      </c>
      <c r="BK5" s="157">
        <f t="shared" si="1"/>
        <v>0</v>
      </c>
      <c r="BL5" s="157">
        <f t="shared" si="1"/>
        <v>0</v>
      </c>
      <c r="BM5" s="157">
        <f t="shared" si="1"/>
        <v>0</v>
      </c>
      <c r="BN5" s="157">
        <f t="shared" si="1"/>
        <v>0</v>
      </c>
      <c r="BO5" s="157">
        <f t="shared" si="1"/>
        <v>0</v>
      </c>
      <c r="BP5" s="157">
        <f t="shared" si="1"/>
        <v>60</v>
      </c>
      <c r="BQ5" s="157">
        <f t="shared" si="1"/>
        <v>0</v>
      </c>
      <c r="BR5" s="157">
        <f t="shared" si="1"/>
        <v>0</v>
      </c>
      <c r="BS5" s="157">
        <f t="shared" si="1"/>
        <v>0</v>
      </c>
      <c r="BT5" s="157">
        <f t="shared" si="1"/>
        <v>0</v>
      </c>
      <c r="BU5" s="157">
        <f t="shared" si="1"/>
        <v>0</v>
      </c>
      <c r="BV5" s="157">
        <f t="shared" si="1"/>
        <v>0</v>
      </c>
      <c r="BW5" s="157">
        <f t="shared" si="1"/>
        <v>0</v>
      </c>
      <c r="BX5" s="157">
        <f t="shared" si="1"/>
        <v>0</v>
      </c>
      <c r="BY5" s="157">
        <f t="shared" si="1"/>
        <v>0</v>
      </c>
      <c r="BZ5" s="157">
        <f t="shared" si="1"/>
        <v>0</v>
      </c>
      <c r="CA5" s="157">
        <f t="shared" si="1"/>
        <v>0</v>
      </c>
      <c r="CB5" s="157">
        <f t="shared" si="1"/>
        <v>0</v>
      </c>
      <c r="CC5" s="157">
        <f t="shared" si="1"/>
        <v>0</v>
      </c>
      <c r="CD5" s="157">
        <f t="shared" si="1"/>
        <v>0</v>
      </c>
      <c r="CE5" s="157">
        <f t="shared" si="1"/>
        <v>0</v>
      </c>
      <c r="CF5" s="157">
        <f t="shared" si="1"/>
        <v>0</v>
      </c>
      <c r="CG5" s="157">
        <f t="shared" si="1"/>
        <v>0</v>
      </c>
      <c r="CH5" s="157">
        <f t="shared" si="1"/>
        <v>0</v>
      </c>
      <c r="CI5" s="157">
        <f t="shared" si="1"/>
        <v>0</v>
      </c>
      <c r="CJ5" s="157">
        <f t="shared" si="1"/>
        <v>0</v>
      </c>
      <c r="CK5" s="157">
        <f t="shared" si="1"/>
        <v>0</v>
      </c>
      <c r="CL5" s="157">
        <f t="shared" si="1"/>
        <v>0</v>
      </c>
      <c r="CM5" s="157">
        <f t="shared" si="1"/>
        <v>0</v>
      </c>
      <c r="CN5" s="157">
        <f t="shared" si="1"/>
        <v>0</v>
      </c>
      <c r="CO5" s="157">
        <f t="shared" si="1"/>
        <v>0</v>
      </c>
      <c r="CP5" s="157">
        <f t="shared" si="1"/>
        <v>0</v>
      </c>
      <c r="CQ5" s="157">
        <f t="shared" si="1"/>
        <v>0</v>
      </c>
      <c r="CR5" s="157">
        <f t="shared" si="1"/>
        <v>0</v>
      </c>
      <c r="CS5" s="157">
        <f t="shared" si="1"/>
        <v>0</v>
      </c>
      <c r="CT5" s="157">
        <f t="shared" si="1"/>
        <v>60</v>
      </c>
      <c r="CU5" s="157">
        <f t="shared" si="1"/>
        <v>0</v>
      </c>
      <c r="CV5" s="157">
        <f t="shared" si="1"/>
        <v>0</v>
      </c>
      <c r="CW5" s="157">
        <f t="shared" si="1"/>
        <v>0</v>
      </c>
      <c r="CX5" s="157">
        <f t="shared" si="1"/>
        <v>0</v>
      </c>
      <c r="CY5" s="157">
        <f t="shared" si="1"/>
        <v>0</v>
      </c>
      <c r="CZ5" s="157">
        <f t="shared" si="1"/>
        <v>0</v>
      </c>
      <c r="DA5" s="157">
        <f t="shared" si="1"/>
        <v>0</v>
      </c>
      <c r="DB5" s="157">
        <f t="shared" si="1"/>
        <v>0</v>
      </c>
      <c r="DC5" s="157">
        <f t="shared" si="1"/>
        <v>0</v>
      </c>
      <c r="DD5" s="157">
        <f t="shared" si="1"/>
        <v>0</v>
      </c>
      <c r="DE5" s="157">
        <f t="shared" si="1"/>
        <v>0</v>
      </c>
      <c r="DF5" s="157">
        <f t="shared" si="1"/>
        <v>0</v>
      </c>
      <c r="DG5" s="157">
        <f t="shared" si="1"/>
        <v>0</v>
      </c>
      <c r="DH5" s="157">
        <f t="shared" si="1"/>
        <v>0</v>
      </c>
      <c r="DI5" s="157">
        <f t="shared" si="1"/>
        <v>0</v>
      </c>
      <c r="DJ5" s="157">
        <f t="shared" si="1"/>
        <v>0</v>
      </c>
      <c r="DK5" s="157">
        <f t="shared" si="1"/>
        <v>0</v>
      </c>
      <c r="DL5" s="157">
        <f t="shared" si="1"/>
        <v>0</v>
      </c>
      <c r="DM5" s="157">
        <f t="shared" si="1"/>
        <v>60</v>
      </c>
      <c r="DN5" s="157">
        <f t="shared" si="1"/>
        <v>0</v>
      </c>
      <c r="DO5" s="157">
        <f t="shared" si="1"/>
        <v>0</v>
      </c>
      <c r="DP5" s="157">
        <f t="shared" si="1"/>
        <v>0</v>
      </c>
      <c r="DQ5" s="157">
        <f t="shared" si="1"/>
        <v>0</v>
      </c>
      <c r="DR5" s="157">
        <f t="shared" si="1"/>
        <v>0</v>
      </c>
      <c r="DS5" s="157">
        <f t="shared" si="2"/>
        <v>0</v>
      </c>
      <c r="DT5" s="157">
        <f t="shared" si="2"/>
        <v>0</v>
      </c>
    </row>
    <row r="6" spans="1:124" ht="45.75" thickBot="1" x14ac:dyDescent="0.3">
      <c r="A6" s="90"/>
      <c r="B6" s="86"/>
      <c r="C6" s="149">
        <v>20</v>
      </c>
      <c r="D6" s="105"/>
      <c r="E6" s="92"/>
      <c r="F6" s="92"/>
      <c r="G6" s="92"/>
      <c r="H6" s="106"/>
      <c r="I6" s="129" t="s">
        <v>91</v>
      </c>
      <c r="J6" s="130"/>
      <c r="K6" s="130"/>
      <c r="L6" s="130"/>
      <c r="M6" s="131"/>
      <c r="O6" s="114" t="e">
        <f t="shared" si="3"/>
        <v>#N/A</v>
      </c>
      <c r="P6" s="117" t="e">
        <f t="shared" si="0"/>
        <v>#N/A</v>
      </c>
      <c r="Q6" s="95" t="e">
        <f t="shared" si="4"/>
        <v>#N/A</v>
      </c>
      <c r="R6" s="117" t="e">
        <f t="shared" si="5"/>
        <v>#N/A</v>
      </c>
      <c r="S6" s="95" t="e">
        <f t="shared" si="6"/>
        <v>#N/A</v>
      </c>
      <c r="T6" s="117" t="e">
        <f t="shared" si="7"/>
        <v>#N/A</v>
      </c>
      <c r="U6" s="114" t="e">
        <f t="shared" si="8"/>
        <v>#N/A</v>
      </c>
      <c r="V6" s="96" t="e">
        <f t="shared" si="9"/>
        <v>#N/A</v>
      </c>
      <c r="W6" s="112" t="e">
        <f t="shared" si="10"/>
        <v>#N/A</v>
      </c>
      <c r="X6" s="94" t="e">
        <f t="shared" si="11"/>
        <v>#N/A</v>
      </c>
      <c r="AA6" s="122"/>
      <c r="AB6" s="37"/>
      <c r="AC6" s="37"/>
      <c r="AF6" s="184"/>
      <c r="AG6" s="185"/>
      <c r="AH6" s="186"/>
      <c r="AI6" s="186"/>
      <c r="AJ6" s="186"/>
      <c r="AK6" s="187"/>
      <c r="AL6" s="119"/>
      <c r="AM6" s="81"/>
      <c r="AN6" s="56">
        <v>4744</v>
      </c>
      <c r="AO6" s="14" t="s">
        <v>257</v>
      </c>
      <c r="AP6" s="13">
        <v>2000</v>
      </c>
      <c r="AQ6" s="42">
        <v>500</v>
      </c>
      <c r="AR6" s="59">
        <v>500</v>
      </c>
      <c r="AS6" s="45" t="s">
        <v>189</v>
      </c>
      <c r="AT6" s="48" t="s">
        <v>189</v>
      </c>
      <c r="AU6" s="56" t="s">
        <v>189</v>
      </c>
      <c r="AV6" s="66" t="s">
        <v>189</v>
      </c>
      <c r="AW6" s="45">
        <v>500</v>
      </c>
      <c r="AX6" s="48">
        <v>100</v>
      </c>
      <c r="AZ6" s="2" t="s">
        <v>4</v>
      </c>
      <c r="BB6" s="158" t="s">
        <v>339</v>
      </c>
      <c r="BC6" s="156">
        <f t="shared" ref="BC6:BC64" si="13">IF(COUNTIF(I6:M6,$BC$2)=1,C6,0)</f>
        <v>0</v>
      </c>
      <c r="BD6" s="156">
        <f t="shared" ref="BD6:BS41" si="14">IF(COUNTIF($I6:$M6,BD$2)=1,$C6,0)</f>
        <v>0</v>
      </c>
      <c r="BE6" s="157">
        <f t="shared" si="12"/>
        <v>20</v>
      </c>
      <c r="BF6" s="157">
        <f t="shared" si="12"/>
        <v>0</v>
      </c>
      <c r="BG6" s="157">
        <f t="shared" si="1"/>
        <v>0</v>
      </c>
      <c r="BH6" s="157">
        <f t="shared" si="1"/>
        <v>0</v>
      </c>
      <c r="BI6" s="157">
        <f t="shared" si="1"/>
        <v>0</v>
      </c>
      <c r="BJ6" s="157">
        <f t="shared" si="1"/>
        <v>0</v>
      </c>
      <c r="BK6" s="157">
        <f t="shared" si="1"/>
        <v>0</v>
      </c>
      <c r="BL6" s="157">
        <f t="shared" si="1"/>
        <v>0</v>
      </c>
      <c r="BM6" s="157">
        <f t="shared" si="1"/>
        <v>0</v>
      </c>
      <c r="BN6" s="157">
        <f t="shared" si="1"/>
        <v>0</v>
      </c>
      <c r="BO6" s="157">
        <f t="shared" si="1"/>
        <v>0</v>
      </c>
      <c r="BP6" s="157">
        <f t="shared" si="1"/>
        <v>0</v>
      </c>
      <c r="BQ6" s="157">
        <f t="shared" si="1"/>
        <v>0</v>
      </c>
      <c r="BR6" s="157">
        <f t="shared" si="1"/>
        <v>0</v>
      </c>
      <c r="BS6" s="157">
        <f t="shared" si="1"/>
        <v>0</v>
      </c>
      <c r="BT6" s="157">
        <f t="shared" si="1"/>
        <v>0</v>
      </c>
      <c r="BU6" s="157">
        <f t="shared" si="1"/>
        <v>0</v>
      </c>
      <c r="BV6" s="157">
        <f t="shared" si="1"/>
        <v>0</v>
      </c>
      <c r="BW6" s="157">
        <f t="shared" si="1"/>
        <v>0</v>
      </c>
      <c r="BX6" s="157">
        <f t="shared" si="1"/>
        <v>0</v>
      </c>
      <c r="BY6" s="157">
        <f t="shared" si="1"/>
        <v>0</v>
      </c>
      <c r="BZ6" s="157">
        <f t="shared" si="1"/>
        <v>0</v>
      </c>
      <c r="CA6" s="157">
        <f t="shared" si="1"/>
        <v>0</v>
      </c>
      <c r="CB6" s="157">
        <f t="shared" si="1"/>
        <v>0</v>
      </c>
      <c r="CC6" s="157">
        <f t="shared" si="1"/>
        <v>0</v>
      </c>
      <c r="CD6" s="157">
        <f t="shared" si="1"/>
        <v>0</v>
      </c>
      <c r="CE6" s="157">
        <f t="shared" si="1"/>
        <v>0</v>
      </c>
      <c r="CF6" s="157">
        <f t="shared" si="1"/>
        <v>0</v>
      </c>
      <c r="CG6" s="157">
        <f t="shared" si="1"/>
        <v>0</v>
      </c>
      <c r="CH6" s="157">
        <f t="shared" si="1"/>
        <v>0</v>
      </c>
      <c r="CI6" s="157">
        <f t="shared" si="1"/>
        <v>0</v>
      </c>
      <c r="CJ6" s="157">
        <f t="shared" si="1"/>
        <v>0</v>
      </c>
      <c r="CK6" s="157">
        <f t="shared" si="1"/>
        <v>0</v>
      </c>
      <c r="CL6" s="157">
        <f t="shared" si="1"/>
        <v>0</v>
      </c>
      <c r="CM6" s="157">
        <f t="shared" si="1"/>
        <v>0</v>
      </c>
      <c r="CN6" s="157">
        <f t="shared" si="1"/>
        <v>0</v>
      </c>
      <c r="CO6" s="157">
        <f t="shared" si="1"/>
        <v>0</v>
      </c>
      <c r="CP6" s="157">
        <f t="shared" si="1"/>
        <v>0</v>
      </c>
      <c r="CQ6" s="157">
        <f t="shared" si="1"/>
        <v>0</v>
      </c>
      <c r="CR6" s="157">
        <f t="shared" si="1"/>
        <v>0</v>
      </c>
      <c r="CS6" s="157">
        <f t="shared" si="1"/>
        <v>0</v>
      </c>
      <c r="CT6" s="157">
        <f t="shared" si="1"/>
        <v>0</v>
      </c>
      <c r="CU6" s="157">
        <f t="shared" si="1"/>
        <v>0</v>
      </c>
      <c r="CV6" s="157">
        <f t="shared" si="1"/>
        <v>0</v>
      </c>
      <c r="CW6" s="157">
        <f t="shared" si="1"/>
        <v>0</v>
      </c>
      <c r="CX6" s="157">
        <f t="shared" si="1"/>
        <v>0</v>
      </c>
      <c r="CY6" s="157">
        <f t="shared" si="1"/>
        <v>0</v>
      </c>
      <c r="CZ6" s="157">
        <f t="shared" si="1"/>
        <v>0</v>
      </c>
      <c r="DA6" s="157">
        <f t="shared" si="1"/>
        <v>0</v>
      </c>
      <c r="DB6" s="157">
        <f t="shared" si="1"/>
        <v>0</v>
      </c>
      <c r="DC6" s="157">
        <f t="shared" si="1"/>
        <v>0</v>
      </c>
      <c r="DD6" s="157">
        <f t="shared" si="1"/>
        <v>0</v>
      </c>
      <c r="DE6" s="157">
        <f t="shared" si="1"/>
        <v>0</v>
      </c>
      <c r="DF6" s="157">
        <f t="shared" si="1"/>
        <v>0</v>
      </c>
      <c r="DG6" s="157">
        <f t="shared" si="1"/>
        <v>0</v>
      </c>
      <c r="DH6" s="157">
        <f t="shared" si="1"/>
        <v>0</v>
      </c>
      <c r="DI6" s="157">
        <f t="shared" si="1"/>
        <v>0</v>
      </c>
      <c r="DJ6" s="157">
        <f t="shared" si="1"/>
        <v>0</v>
      </c>
      <c r="DK6" s="157">
        <f t="shared" si="1"/>
        <v>0</v>
      </c>
      <c r="DL6" s="157">
        <f t="shared" si="1"/>
        <v>0</v>
      </c>
      <c r="DM6" s="157">
        <f t="shared" si="1"/>
        <v>0</v>
      </c>
      <c r="DN6" s="157">
        <f t="shared" si="1"/>
        <v>0</v>
      </c>
      <c r="DO6" s="157">
        <f t="shared" si="1"/>
        <v>0</v>
      </c>
      <c r="DP6" s="157">
        <f t="shared" si="1"/>
        <v>0</v>
      </c>
      <c r="DQ6" s="157">
        <f t="shared" si="1"/>
        <v>0</v>
      </c>
      <c r="DR6" s="157">
        <f t="shared" si="1"/>
        <v>0</v>
      </c>
      <c r="DS6" s="157">
        <f t="shared" si="2"/>
        <v>0</v>
      </c>
      <c r="DT6" s="157">
        <f t="shared" si="2"/>
        <v>0</v>
      </c>
    </row>
    <row r="7" spans="1:124" ht="75.75" thickBot="1" x14ac:dyDescent="0.3">
      <c r="A7" s="90"/>
      <c r="B7" s="86"/>
      <c r="C7" s="149"/>
      <c r="D7" s="105"/>
      <c r="E7" s="92"/>
      <c r="F7" s="92"/>
      <c r="G7" s="92"/>
      <c r="H7" s="106"/>
      <c r="I7" s="129"/>
      <c r="J7" s="130"/>
      <c r="K7" s="130"/>
      <c r="L7" s="130"/>
      <c r="M7" s="131"/>
      <c r="O7" s="114" t="e">
        <f t="shared" si="3"/>
        <v>#N/A</v>
      </c>
      <c r="P7" s="117" t="e">
        <f t="shared" si="0"/>
        <v>#N/A</v>
      </c>
      <c r="Q7" s="95" t="e">
        <f t="shared" si="4"/>
        <v>#N/A</v>
      </c>
      <c r="R7" s="117" t="e">
        <f t="shared" si="5"/>
        <v>#N/A</v>
      </c>
      <c r="S7" s="95" t="e">
        <f t="shared" si="6"/>
        <v>#N/A</v>
      </c>
      <c r="T7" s="117" t="e">
        <f t="shared" si="7"/>
        <v>#N/A</v>
      </c>
      <c r="U7" s="114" t="e">
        <f t="shared" si="8"/>
        <v>#N/A</v>
      </c>
      <c r="V7" s="96" t="e">
        <f t="shared" si="9"/>
        <v>#N/A</v>
      </c>
      <c r="W7" s="112" t="e">
        <f t="shared" si="10"/>
        <v>#N/A</v>
      </c>
      <c r="X7" s="94" t="e">
        <f t="shared" si="11"/>
        <v>#N/A</v>
      </c>
      <c r="AA7" s="122"/>
      <c r="AB7" s="37"/>
      <c r="AC7" s="37"/>
      <c r="AF7" s="184"/>
      <c r="AG7" s="185"/>
      <c r="AH7" s="186"/>
      <c r="AI7" s="186"/>
      <c r="AJ7" s="186"/>
      <c r="AK7" s="187"/>
      <c r="AL7" s="119"/>
      <c r="AM7" s="81"/>
      <c r="AN7" s="56">
        <v>4740</v>
      </c>
      <c r="AO7" s="14" t="s">
        <v>253</v>
      </c>
      <c r="AP7" s="13">
        <v>200</v>
      </c>
      <c r="AQ7" s="42">
        <v>50</v>
      </c>
      <c r="AR7" s="59">
        <v>50</v>
      </c>
      <c r="AS7" s="45" t="s">
        <v>189</v>
      </c>
      <c r="AT7" s="48" t="s">
        <v>189</v>
      </c>
      <c r="AU7" s="56">
        <v>50</v>
      </c>
      <c r="AV7" s="66">
        <v>5</v>
      </c>
      <c r="AW7" s="45" t="s">
        <v>189</v>
      </c>
      <c r="AX7" s="48" t="s">
        <v>189</v>
      </c>
      <c r="AZ7" s="2" t="s">
        <v>5</v>
      </c>
      <c r="BB7" s="158" t="s">
        <v>340</v>
      </c>
      <c r="BC7" s="156">
        <f t="shared" si="13"/>
        <v>0</v>
      </c>
      <c r="BD7" s="156">
        <f t="shared" si="14"/>
        <v>0</v>
      </c>
      <c r="BE7" s="157">
        <f t="shared" si="12"/>
        <v>0</v>
      </c>
      <c r="BF7" s="157">
        <f t="shared" si="12"/>
        <v>0</v>
      </c>
      <c r="BG7" s="157">
        <f t="shared" si="1"/>
        <v>0</v>
      </c>
      <c r="BH7" s="157">
        <f t="shared" si="1"/>
        <v>0</v>
      </c>
      <c r="BI7" s="157">
        <f t="shared" si="1"/>
        <v>0</v>
      </c>
      <c r="BJ7" s="157">
        <f t="shared" si="1"/>
        <v>0</v>
      </c>
      <c r="BK7" s="157">
        <f t="shared" si="1"/>
        <v>0</v>
      </c>
      <c r="BL7" s="157">
        <f t="shared" si="1"/>
        <v>0</v>
      </c>
      <c r="BM7" s="157">
        <f t="shared" si="1"/>
        <v>0</v>
      </c>
      <c r="BN7" s="157">
        <f t="shared" si="1"/>
        <v>0</v>
      </c>
      <c r="BO7" s="157">
        <f t="shared" si="1"/>
        <v>0</v>
      </c>
      <c r="BP7" s="157">
        <f t="shared" si="1"/>
        <v>0</v>
      </c>
      <c r="BQ7" s="157">
        <f t="shared" si="1"/>
        <v>0</v>
      </c>
      <c r="BR7" s="157">
        <f t="shared" si="1"/>
        <v>0</v>
      </c>
      <c r="BS7" s="157">
        <f t="shared" si="1"/>
        <v>0</v>
      </c>
      <c r="BT7" s="157">
        <f t="shared" si="1"/>
        <v>0</v>
      </c>
      <c r="BU7" s="157">
        <f t="shared" si="1"/>
        <v>0</v>
      </c>
      <c r="BV7" s="157">
        <f t="shared" si="1"/>
        <v>0</v>
      </c>
      <c r="BW7" s="157">
        <f t="shared" si="1"/>
        <v>0</v>
      </c>
      <c r="BX7" s="157">
        <f t="shared" si="1"/>
        <v>0</v>
      </c>
      <c r="BY7" s="157">
        <f t="shared" si="1"/>
        <v>0</v>
      </c>
      <c r="BZ7" s="157">
        <f t="shared" si="1"/>
        <v>0</v>
      </c>
      <c r="CA7" s="157">
        <f t="shared" si="1"/>
        <v>0</v>
      </c>
      <c r="CB7" s="157">
        <f t="shared" si="1"/>
        <v>0</v>
      </c>
      <c r="CC7" s="157">
        <f t="shared" si="1"/>
        <v>0</v>
      </c>
      <c r="CD7" s="157">
        <f t="shared" si="1"/>
        <v>0</v>
      </c>
      <c r="CE7" s="157">
        <f t="shared" si="1"/>
        <v>0</v>
      </c>
      <c r="CF7" s="157">
        <f t="shared" si="1"/>
        <v>0</v>
      </c>
      <c r="CG7" s="157">
        <f t="shared" si="1"/>
        <v>0</v>
      </c>
      <c r="CH7" s="157">
        <f t="shared" si="1"/>
        <v>0</v>
      </c>
      <c r="CI7" s="157">
        <f t="shared" si="1"/>
        <v>0</v>
      </c>
      <c r="CJ7" s="157">
        <f t="shared" si="1"/>
        <v>0</v>
      </c>
      <c r="CK7" s="157">
        <f t="shared" si="1"/>
        <v>0</v>
      </c>
      <c r="CL7" s="157">
        <f t="shared" si="1"/>
        <v>0</v>
      </c>
      <c r="CM7" s="157">
        <f t="shared" si="1"/>
        <v>0</v>
      </c>
      <c r="CN7" s="157">
        <f t="shared" si="1"/>
        <v>0</v>
      </c>
      <c r="CO7" s="157">
        <f t="shared" si="1"/>
        <v>0</v>
      </c>
      <c r="CP7" s="157">
        <f t="shared" si="1"/>
        <v>0</v>
      </c>
      <c r="CQ7" s="157">
        <f t="shared" si="1"/>
        <v>0</v>
      </c>
      <c r="CR7" s="157">
        <f t="shared" si="1"/>
        <v>0</v>
      </c>
      <c r="CS7" s="157">
        <f t="shared" si="1"/>
        <v>0</v>
      </c>
      <c r="CT7" s="157">
        <f t="shared" si="1"/>
        <v>0</v>
      </c>
      <c r="CU7" s="157">
        <f t="shared" si="1"/>
        <v>0</v>
      </c>
      <c r="CV7" s="157">
        <f t="shared" si="1"/>
        <v>0</v>
      </c>
      <c r="CW7" s="157">
        <f t="shared" si="1"/>
        <v>0</v>
      </c>
      <c r="CX7" s="157">
        <f t="shared" si="1"/>
        <v>0</v>
      </c>
      <c r="CY7" s="157">
        <f t="shared" si="1"/>
        <v>0</v>
      </c>
      <c r="CZ7" s="157">
        <f t="shared" si="1"/>
        <v>0</v>
      </c>
      <c r="DA7" s="157">
        <f t="shared" si="1"/>
        <v>0</v>
      </c>
      <c r="DB7" s="157">
        <f t="shared" si="1"/>
        <v>0</v>
      </c>
      <c r="DC7" s="157">
        <f t="shared" si="1"/>
        <v>0</v>
      </c>
      <c r="DD7" s="157">
        <f t="shared" si="1"/>
        <v>0</v>
      </c>
      <c r="DE7" s="157">
        <f t="shared" si="1"/>
        <v>0</v>
      </c>
      <c r="DF7" s="157">
        <f t="shared" si="1"/>
        <v>0</v>
      </c>
      <c r="DG7" s="157">
        <f t="shared" si="1"/>
        <v>0</v>
      </c>
      <c r="DH7" s="157">
        <f t="shared" si="1"/>
        <v>0</v>
      </c>
      <c r="DI7" s="157">
        <f t="shared" si="1"/>
        <v>0</v>
      </c>
      <c r="DJ7" s="157">
        <f t="shared" si="1"/>
        <v>0</v>
      </c>
      <c r="DK7" s="157">
        <f t="shared" si="1"/>
        <v>0</v>
      </c>
      <c r="DL7" s="157">
        <f t="shared" si="1"/>
        <v>0</v>
      </c>
      <c r="DM7" s="157">
        <f t="shared" si="1"/>
        <v>0</v>
      </c>
      <c r="DN7" s="157">
        <f t="shared" si="1"/>
        <v>0</v>
      </c>
      <c r="DO7" s="157">
        <f t="shared" si="1"/>
        <v>0</v>
      </c>
      <c r="DP7" s="157">
        <f t="shared" si="1"/>
        <v>0</v>
      </c>
      <c r="DQ7" s="157">
        <f t="shared" si="1"/>
        <v>0</v>
      </c>
      <c r="DR7" s="157">
        <f t="shared" si="1"/>
        <v>0</v>
      </c>
      <c r="DS7" s="157">
        <f t="shared" si="2"/>
        <v>0</v>
      </c>
      <c r="DT7" s="157">
        <f t="shared" si="2"/>
        <v>0</v>
      </c>
    </row>
    <row r="8" spans="1:124" ht="45.75" thickBot="1" x14ac:dyDescent="0.3">
      <c r="A8" s="90"/>
      <c r="B8" s="86"/>
      <c r="C8" s="149"/>
      <c r="D8" s="105"/>
      <c r="E8" s="92"/>
      <c r="F8" s="92"/>
      <c r="G8" s="92"/>
      <c r="H8" s="106"/>
      <c r="I8" s="129"/>
      <c r="J8" s="130"/>
      <c r="K8" s="130"/>
      <c r="L8" s="130"/>
      <c r="M8" s="131"/>
      <c r="O8" s="114" t="e">
        <f t="shared" si="3"/>
        <v>#N/A</v>
      </c>
      <c r="P8" s="117" t="e">
        <f t="shared" si="0"/>
        <v>#N/A</v>
      </c>
      <c r="Q8" s="95" t="e">
        <f t="shared" si="4"/>
        <v>#N/A</v>
      </c>
      <c r="R8" s="117" t="e">
        <f t="shared" si="5"/>
        <v>#N/A</v>
      </c>
      <c r="S8" s="95" t="e">
        <f t="shared" si="6"/>
        <v>#N/A</v>
      </c>
      <c r="T8" s="117" t="e">
        <f t="shared" si="7"/>
        <v>#N/A</v>
      </c>
      <c r="U8" s="114" t="e">
        <f t="shared" si="8"/>
        <v>#N/A</v>
      </c>
      <c r="V8" s="96" t="e">
        <f t="shared" si="9"/>
        <v>#N/A</v>
      </c>
      <c r="W8" s="112" t="e">
        <f t="shared" si="10"/>
        <v>#N/A</v>
      </c>
      <c r="X8" s="94" t="e">
        <f t="shared" si="11"/>
        <v>#N/A</v>
      </c>
      <c r="AA8" s="122"/>
      <c r="AB8" s="37"/>
      <c r="AC8" s="37"/>
      <c r="AF8" s="184"/>
      <c r="AG8" s="185"/>
      <c r="AH8" s="186"/>
      <c r="AI8" s="186"/>
      <c r="AJ8" s="186"/>
      <c r="AK8" s="187"/>
      <c r="AL8" s="119"/>
      <c r="AM8" s="81"/>
      <c r="AN8" s="56">
        <v>4747</v>
      </c>
      <c r="AO8" s="14" t="s">
        <v>260</v>
      </c>
      <c r="AP8" s="13">
        <v>2000</v>
      </c>
      <c r="AQ8" s="42">
        <v>500</v>
      </c>
      <c r="AR8" s="59">
        <v>500</v>
      </c>
      <c r="AS8" s="45" t="s">
        <v>189</v>
      </c>
      <c r="AT8" s="48" t="s">
        <v>189</v>
      </c>
      <c r="AU8" s="56" t="s">
        <v>189</v>
      </c>
      <c r="AV8" s="66" t="s">
        <v>189</v>
      </c>
      <c r="AW8" s="45">
        <v>500</v>
      </c>
      <c r="AX8" s="48">
        <v>100</v>
      </c>
      <c r="AZ8" s="2" t="s">
        <v>6</v>
      </c>
      <c r="BB8" s="158" t="s">
        <v>341</v>
      </c>
      <c r="BC8" s="156">
        <f t="shared" si="13"/>
        <v>0</v>
      </c>
      <c r="BD8" s="156">
        <f t="shared" si="14"/>
        <v>0</v>
      </c>
      <c r="BE8" s="157">
        <f t="shared" si="12"/>
        <v>0</v>
      </c>
      <c r="BF8" s="157">
        <f t="shared" si="12"/>
        <v>0</v>
      </c>
      <c r="BG8" s="157">
        <f t="shared" si="1"/>
        <v>0</v>
      </c>
      <c r="BH8" s="157">
        <f t="shared" ref="BH8:DR12" si="15">IF(COUNTIF($I8:$M8,BH$2)=1,$C8,0)</f>
        <v>0</v>
      </c>
      <c r="BI8" s="157">
        <f t="shared" si="15"/>
        <v>0</v>
      </c>
      <c r="BJ8" s="157">
        <f t="shared" si="15"/>
        <v>0</v>
      </c>
      <c r="BK8" s="157">
        <f t="shared" si="15"/>
        <v>0</v>
      </c>
      <c r="BL8" s="157">
        <f t="shared" si="15"/>
        <v>0</v>
      </c>
      <c r="BM8" s="157">
        <f t="shared" si="15"/>
        <v>0</v>
      </c>
      <c r="BN8" s="157">
        <f t="shared" si="15"/>
        <v>0</v>
      </c>
      <c r="BO8" s="157">
        <f t="shared" si="15"/>
        <v>0</v>
      </c>
      <c r="BP8" s="157">
        <f t="shared" si="15"/>
        <v>0</v>
      </c>
      <c r="BQ8" s="157">
        <f t="shared" si="15"/>
        <v>0</v>
      </c>
      <c r="BR8" s="157">
        <f t="shared" si="15"/>
        <v>0</v>
      </c>
      <c r="BS8" s="157">
        <f t="shared" si="15"/>
        <v>0</v>
      </c>
      <c r="BT8" s="157">
        <f t="shared" si="15"/>
        <v>0</v>
      </c>
      <c r="BU8" s="157">
        <f t="shared" si="15"/>
        <v>0</v>
      </c>
      <c r="BV8" s="157">
        <f t="shared" si="15"/>
        <v>0</v>
      </c>
      <c r="BW8" s="157">
        <f t="shared" si="15"/>
        <v>0</v>
      </c>
      <c r="BX8" s="157">
        <f t="shared" si="15"/>
        <v>0</v>
      </c>
      <c r="BY8" s="157">
        <f t="shared" si="15"/>
        <v>0</v>
      </c>
      <c r="BZ8" s="157">
        <f t="shared" si="15"/>
        <v>0</v>
      </c>
      <c r="CA8" s="157">
        <f t="shared" si="15"/>
        <v>0</v>
      </c>
      <c r="CB8" s="157">
        <f t="shared" si="15"/>
        <v>0</v>
      </c>
      <c r="CC8" s="157">
        <f t="shared" si="15"/>
        <v>0</v>
      </c>
      <c r="CD8" s="157">
        <f t="shared" si="15"/>
        <v>0</v>
      </c>
      <c r="CE8" s="157">
        <f t="shared" si="15"/>
        <v>0</v>
      </c>
      <c r="CF8" s="157">
        <f t="shared" si="15"/>
        <v>0</v>
      </c>
      <c r="CG8" s="157">
        <f t="shared" si="15"/>
        <v>0</v>
      </c>
      <c r="CH8" s="157">
        <f t="shared" si="15"/>
        <v>0</v>
      </c>
      <c r="CI8" s="157">
        <f t="shared" si="15"/>
        <v>0</v>
      </c>
      <c r="CJ8" s="157">
        <f t="shared" si="15"/>
        <v>0</v>
      </c>
      <c r="CK8" s="157">
        <f t="shared" si="15"/>
        <v>0</v>
      </c>
      <c r="CL8" s="157">
        <f t="shared" si="15"/>
        <v>0</v>
      </c>
      <c r="CM8" s="157">
        <f t="shared" si="15"/>
        <v>0</v>
      </c>
      <c r="CN8" s="157">
        <f t="shared" si="15"/>
        <v>0</v>
      </c>
      <c r="CO8" s="157">
        <f t="shared" si="15"/>
        <v>0</v>
      </c>
      <c r="CP8" s="157">
        <f t="shared" si="15"/>
        <v>0</v>
      </c>
      <c r="CQ8" s="157">
        <f t="shared" si="15"/>
        <v>0</v>
      </c>
      <c r="CR8" s="157">
        <f t="shared" si="15"/>
        <v>0</v>
      </c>
      <c r="CS8" s="157">
        <f t="shared" si="15"/>
        <v>0</v>
      </c>
      <c r="CT8" s="157">
        <f t="shared" si="15"/>
        <v>0</v>
      </c>
      <c r="CU8" s="157">
        <f t="shared" si="15"/>
        <v>0</v>
      </c>
      <c r="CV8" s="157">
        <f t="shared" si="15"/>
        <v>0</v>
      </c>
      <c r="CW8" s="157">
        <f t="shared" si="15"/>
        <v>0</v>
      </c>
      <c r="CX8" s="157">
        <f t="shared" si="15"/>
        <v>0</v>
      </c>
      <c r="CY8" s="157">
        <f t="shared" si="15"/>
        <v>0</v>
      </c>
      <c r="CZ8" s="157">
        <f t="shared" si="15"/>
        <v>0</v>
      </c>
      <c r="DA8" s="157">
        <f t="shared" si="15"/>
        <v>0</v>
      </c>
      <c r="DB8" s="157">
        <f t="shared" si="15"/>
        <v>0</v>
      </c>
      <c r="DC8" s="157">
        <f t="shared" si="15"/>
        <v>0</v>
      </c>
      <c r="DD8" s="157">
        <f t="shared" si="15"/>
        <v>0</v>
      </c>
      <c r="DE8" s="157">
        <f t="shared" si="15"/>
        <v>0</v>
      </c>
      <c r="DF8" s="157">
        <f t="shared" si="15"/>
        <v>0</v>
      </c>
      <c r="DG8" s="157">
        <f t="shared" si="15"/>
        <v>0</v>
      </c>
      <c r="DH8" s="157">
        <f t="shared" si="15"/>
        <v>0</v>
      </c>
      <c r="DI8" s="157">
        <f t="shared" si="15"/>
        <v>0</v>
      </c>
      <c r="DJ8" s="157">
        <f t="shared" si="15"/>
        <v>0</v>
      </c>
      <c r="DK8" s="157">
        <f t="shared" si="15"/>
        <v>0</v>
      </c>
      <c r="DL8" s="157">
        <f t="shared" si="15"/>
        <v>0</v>
      </c>
      <c r="DM8" s="157">
        <f t="shared" si="15"/>
        <v>0</v>
      </c>
      <c r="DN8" s="157">
        <f t="shared" si="15"/>
        <v>0</v>
      </c>
      <c r="DO8" s="157">
        <f t="shared" si="15"/>
        <v>0</v>
      </c>
      <c r="DP8" s="157">
        <f t="shared" si="15"/>
        <v>0</v>
      </c>
      <c r="DQ8" s="157">
        <f t="shared" si="15"/>
        <v>0</v>
      </c>
      <c r="DR8" s="157">
        <f t="shared" si="15"/>
        <v>0</v>
      </c>
      <c r="DS8" s="157">
        <f t="shared" si="2"/>
        <v>0</v>
      </c>
      <c r="DT8" s="157">
        <f t="shared" si="2"/>
        <v>0</v>
      </c>
    </row>
    <row r="9" spans="1:124" ht="135.75" thickBot="1" x14ac:dyDescent="0.3">
      <c r="A9" s="90"/>
      <c r="B9" s="86"/>
      <c r="C9" s="149"/>
      <c r="D9" s="105"/>
      <c r="E9" s="92"/>
      <c r="F9" s="92"/>
      <c r="G9" s="92"/>
      <c r="H9" s="106"/>
      <c r="I9" s="129"/>
      <c r="J9" s="130"/>
      <c r="K9" s="130"/>
      <c r="L9" s="130"/>
      <c r="M9" s="131"/>
      <c r="O9" s="114" t="e">
        <f t="shared" si="3"/>
        <v>#N/A</v>
      </c>
      <c r="P9" s="117" t="e">
        <f t="shared" si="0"/>
        <v>#N/A</v>
      </c>
      <c r="Q9" s="95" t="e">
        <f t="shared" si="4"/>
        <v>#N/A</v>
      </c>
      <c r="R9" s="117" t="e">
        <f t="shared" si="5"/>
        <v>#N/A</v>
      </c>
      <c r="S9" s="95" t="e">
        <f t="shared" si="6"/>
        <v>#N/A</v>
      </c>
      <c r="T9" s="117" t="e">
        <f t="shared" si="7"/>
        <v>#N/A</v>
      </c>
      <c r="U9" s="114" t="e">
        <f t="shared" si="8"/>
        <v>#N/A</v>
      </c>
      <c r="V9" s="96" t="e">
        <f t="shared" si="9"/>
        <v>#N/A</v>
      </c>
      <c r="W9" s="112" t="e">
        <f t="shared" si="10"/>
        <v>#N/A</v>
      </c>
      <c r="X9" s="94" t="e">
        <f t="shared" si="11"/>
        <v>#N/A</v>
      </c>
      <c r="AA9" s="122"/>
      <c r="AB9" s="37"/>
      <c r="AC9" s="37"/>
      <c r="AF9" s="184"/>
      <c r="AG9" s="185"/>
      <c r="AH9" s="186"/>
      <c r="AI9" s="186"/>
      <c r="AJ9" s="186"/>
      <c r="AK9" s="187"/>
      <c r="AL9" s="119"/>
      <c r="AM9" s="81"/>
      <c r="AN9" s="56">
        <v>4723</v>
      </c>
      <c r="AO9" s="14" t="s">
        <v>235</v>
      </c>
      <c r="AP9" s="13">
        <v>0.01</v>
      </c>
      <c r="AQ9" s="46" t="s">
        <v>189</v>
      </c>
      <c r="AR9" s="46">
        <v>2E-3</v>
      </c>
      <c r="AS9" s="45" t="s">
        <v>189</v>
      </c>
      <c r="AT9" s="48" t="s">
        <v>189</v>
      </c>
      <c r="AU9" s="48" t="s">
        <v>189</v>
      </c>
      <c r="AV9" s="66" t="s">
        <v>189</v>
      </c>
      <c r="AW9" s="45">
        <v>2E-3</v>
      </c>
      <c r="AX9" s="48">
        <v>1E-4</v>
      </c>
      <c r="AZ9" s="2" t="s">
        <v>7</v>
      </c>
      <c r="BB9" s="158" t="s">
        <v>342</v>
      </c>
      <c r="BC9" s="156">
        <f t="shared" si="13"/>
        <v>0</v>
      </c>
      <c r="BD9" s="156">
        <f t="shared" si="14"/>
        <v>0</v>
      </c>
      <c r="BE9" s="157">
        <f t="shared" si="12"/>
        <v>0</v>
      </c>
      <c r="BF9" s="157">
        <f t="shared" si="12"/>
        <v>0</v>
      </c>
      <c r="BG9" s="157">
        <f t="shared" si="12"/>
        <v>0</v>
      </c>
      <c r="BH9" s="157">
        <f t="shared" si="12"/>
        <v>0</v>
      </c>
      <c r="BI9" s="157">
        <f t="shared" si="12"/>
        <v>0</v>
      </c>
      <c r="BJ9" s="157">
        <f t="shared" si="12"/>
        <v>0</v>
      </c>
      <c r="BK9" s="157">
        <f t="shared" si="15"/>
        <v>0</v>
      </c>
      <c r="BL9" s="157">
        <f t="shared" si="15"/>
        <v>0</v>
      </c>
      <c r="BM9" s="157">
        <f t="shared" si="15"/>
        <v>0</v>
      </c>
      <c r="BN9" s="157">
        <f t="shared" si="15"/>
        <v>0</v>
      </c>
      <c r="BO9" s="157">
        <f t="shared" si="15"/>
        <v>0</v>
      </c>
      <c r="BP9" s="157">
        <f t="shared" si="15"/>
        <v>0</v>
      </c>
      <c r="BQ9" s="157">
        <f t="shared" si="15"/>
        <v>0</v>
      </c>
      <c r="BR9" s="157">
        <f t="shared" si="15"/>
        <v>0</v>
      </c>
      <c r="BS9" s="157">
        <f t="shared" si="15"/>
        <v>0</v>
      </c>
      <c r="BT9" s="157">
        <f t="shared" si="15"/>
        <v>0</v>
      </c>
      <c r="BU9" s="157">
        <f t="shared" si="15"/>
        <v>0</v>
      </c>
      <c r="BV9" s="157">
        <f t="shared" si="15"/>
        <v>0</v>
      </c>
      <c r="BW9" s="157">
        <f t="shared" si="15"/>
        <v>0</v>
      </c>
      <c r="BX9" s="157">
        <f t="shared" si="15"/>
        <v>0</v>
      </c>
      <c r="BY9" s="157">
        <f t="shared" si="15"/>
        <v>0</v>
      </c>
      <c r="BZ9" s="157">
        <f t="shared" si="15"/>
        <v>0</v>
      </c>
      <c r="CA9" s="157">
        <f t="shared" si="15"/>
        <v>0</v>
      </c>
      <c r="CB9" s="157">
        <f t="shared" si="15"/>
        <v>0</v>
      </c>
      <c r="CC9" s="157">
        <f t="shared" si="15"/>
        <v>0</v>
      </c>
      <c r="CD9" s="157">
        <f t="shared" si="15"/>
        <v>0</v>
      </c>
      <c r="CE9" s="157">
        <f t="shared" si="15"/>
        <v>0</v>
      </c>
      <c r="CF9" s="157">
        <f t="shared" si="15"/>
        <v>0</v>
      </c>
      <c r="CG9" s="157">
        <f t="shared" si="15"/>
        <v>0</v>
      </c>
      <c r="CH9" s="157">
        <f t="shared" si="15"/>
        <v>0</v>
      </c>
      <c r="CI9" s="157">
        <f t="shared" si="15"/>
        <v>0</v>
      </c>
      <c r="CJ9" s="157">
        <f t="shared" si="15"/>
        <v>0</v>
      </c>
      <c r="CK9" s="157">
        <f t="shared" si="15"/>
        <v>0</v>
      </c>
      <c r="CL9" s="157">
        <f t="shared" si="15"/>
        <v>0</v>
      </c>
      <c r="CM9" s="157">
        <f t="shared" si="15"/>
        <v>0</v>
      </c>
      <c r="CN9" s="157">
        <f t="shared" si="15"/>
        <v>0</v>
      </c>
      <c r="CO9" s="157">
        <f t="shared" si="15"/>
        <v>0</v>
      </c>
      <c r="CP9" s="157">
        <f t="shared" si="15"/>
        <v>0</v>
      </c>
      <c r="CQ9" s="157">
        <f t="shared" si="15"/>
        <v>0</v>
      </c>
      <c r="CR9" s="157">
        <f t="shared" si="15"/>
        <v>0</v>
      </c>
      <c r="CS9" s="157">
        <f t="shared" si="15"/>
        <v>0</v>
      </c>
      <c r="CT9" s="157">
        <f t="shared" si="15"/>
        <v>0</v>
      </c>
      <c r="CU9" s="157">
        <f t="shared" si="15"/>
        <v>0</v>
      </c>
      <c r="CV9" s="157">
        <f t="shared" si="15"/>
        <v>0</v>
      </c>
      <c r="CW9" s="157">
        <f t="shared" si="15"/>
        <v>0</v>
      </c>
      <c r="CX9" s="157">
        <f t="shared" si="15"/>
        <v>0</v>
      </c>
      <c r="CY9" s="157">
        <f t="shared" si="15"/>
        <v>0</v>
      </c>
      <c r="CZ9" s="157">
        <f t="shared" si="15"/>
        <v>0</v>
      </c>
      <c r="DA9" s="157">
        <f t="shared" si="15"/>
        <v>0</v>
      </c>
      <c r="DB9" s="157">
        <f t="shared" si="15"/>
        <v>0</v>
      </c>
      <c r="DC9" s="157">
        <f t="shared" si="15"/>
        <v>0</v>
      </c>
      <c r="DD9" s="157">
        <f t="shared" si="15"/>
        <v>0</v>
      </c>
      <c r="DE9" s="157">
        <f t="shared" si="15"/>
        <v>0</v>
      </c>
      <c r="DF9" s="157">
        <f t="shared" si="15"/>
        <v>0</v>
      </c>
      <c r="DG9" s="157">
        <f t="shared" si="15"/>
        <v>0</v>
      </c>
      <c r="DH9" s="157">
        <f t="shared" si="15"/>
        <v>0</v>
      </c>
      <c r="DI9" s="157">
        <f t="shared" si="15"/>
        <v>0</v>
      </c>
      <c r="DJ9" s="157">
        <f t="shared" si="15"/>
        <v>0</v>
      </c>
      <c r="DK9" s="157">
        <f t="shared" si="15"/>
        <v>0</v>
      </c>
      <c r="DL9" s="157">
        <f t="shared" si="15"/>
        <v>0</v>
      </c>
      <c r="DM9" s="157">
        <f t="shared" si="15"/>
        <v>0</v>
      </c>
      <c r="DN9" s="157">
        <f t="shared" si="15"/>
        <v>0</v>
      </c>
      <c r="DO9" s="157">
        <f t="shared" si="15"/>
        <v>0</v>
      </c>
      <c r="DP9" s="157">
        <f t="shared" si="15"/>
        <v>0</v>
      </c>
      <c r="DQ9" s="157">
        <f t="shared" si="15"/>
        <v>0</v>
      </c>
      <c r="DR9" s="157">
        <f t="shared" si="15"/>
        <v>0</v>
      </c>
      <c r="DS9" s="157">
        <f t="shared" si="2"/>
        <v>0</v>
      </c>
      <c r="DT9" s="157">
        <f t="shared" si="2"/>
        <v>0</v>
      </c>
    </row>
    <row r="10" spans="1:124" ht="30.75" thickBot="1" x14ac:dyDescent="0.3">
      <c r="A10" s="90"/>
      <c r="B10" s="86"/>
      <c r="C10" s="149"/>
      <c r="D10" s="105"/>
      <c r="E10" s="92"/>
      <c r="F10" s="92"/>
      <c r="G10" s="92"/>
      <c r="H10" s="106"/>
      <c r="I10" s="129"/>
      <c r="J10" s="130"/>
      <c r="K10" s="130"/>
      <c r="L10" s="130"/>
      <c r="M10" s="131"/>
      <c r="O10" s="114" t="e">
        <f t="shared" si="3"/>
        <v>#N/A</v>
      </c>
      <c r="P10" s="117" t="e">
        <f t="shared" si="0"/>
        <v>#N/A</v>
      </c>
      <c r="Q10" s="95" t="e">
        <f t="shared" si="4"/>
        <v>#N/A</v>
      </c>
      <c r="R10" s="117" t="e">
        <f t="shared" si="5"/>
        <v>#N/A</v>
      </c>
      <c r="S10" s="95" t="e">
        <f t="shared" si="6"/>
        <v>#N/A</v>
      </c>
      <c r="T10" s="117" t="e">
        <f t="shared" si="7"/>
        <v>#N/A</v>
      </c>
      <c r="U10" s="114" t="e">
        <f t="shared" si="8"/>
        <v>#N/A</v>
      </c>
      <c r="V10" s="96" t="e">
        <f t="shared" si="9"/>
        <v>#N/A</v>
      </c>
      <c r="W10" s="112" t="e">
        <f t="shared" si="10"/>
        <v>#N/A</v>
      </c>
      <c r="X10" s="94" t="e">
        <f t="shared" si="11"/>
        <v>#N/A</v>
      </c>
      <c r="AA10" s="122"/>
      <c r="AB10" s="37"/>
      <c r="AC10" s="37"/>
      <c r="AF10" s="184"/>
      <c r="AG10" s="185"/>
      <c r="AH10" s="186"/>
      <c r="AI10" s="186"/>
      <c r="AJ10" s="186"/>
      <c r="AK10" s="187"/>
      <c r="AL10" s="119"/>
      <c r="AM10" s="81"/>
      <c r="AN10" s="56">
        <v>4719</v>
      </c>
      <c r="AO10" s="14" t="s">
        <v>232</v>
      </c>
      <c r="AP10" s="31">
        <v>50</v>
      </c>
      <c r="AQ10" s="31">
        <v>5</v>
      </c>
      <c r="AR10" s="45">
        <v>1</v>
      </c>
      <c r="AS10" s="45" t="s">
        <v>189</v>
      </c>
      <c r="AT10" s="45" t="s">
        <v>189</v>
      </c>
      <c r="AU10" s="45" t="s">
        <v>189</v>
      </c>
      <c r="AV10" s="45" t="s">
        <v>189</v>
      </c>
      <c r="AW10" s="45">
        <v>1</v>
      </c>
      <c r="AX10" s="48">
        <v>0.25</v>
      </c>
      <c r="AZ10" s="2" t="s">
        <v>8</v>
      </c>
      <c r="BB10" s="158" t="s">
        <v>343</v>
      </c>
      <c r="BC10" s="156">
        <f t="shared" si="13"/>
        <v>0</v>
      </c>
      <c r="BD10" s="156">
        <f t="shared" si="14"/>
        <v>0</v>
      </c>
      <c r="BE10" s="157">
        <f t="shared" si="12"/>
        <v>0</v>
      </c>
      <c r="BF10" s="157">
        <f t="shared" si="12"/>
        <v>0</v>
      </c>
      <c r="BG10" s="157">
        <f t="shared" si="12"/>
        <v>0</v>
      </c>
      <c r="BH10" s="157">
        <f t="shared" si="12"/>
        <v>0</v>
      </c>
      <c r="BI10" s="157">
        <f t="shared" si="12"/>
        <v>0</v>
      </c>
      <c r="BJ10" s="157">
        <f t="shared" si="12"/>
        <v>0</v>
      </c>
      <c r="BK10" s="157">
        <f t="shared" si="15"/>
        <v>0</v>
      </c>
      <c r="BL10" s="157">
        <f t="shared" si="15"/>
        <v>0</v>
      </c>
      <c r="BM10" s="157">
        <f t="shared" si="15"/>
        <v>0</v>
      </c>
      <c r="BN10" s="157">
        <f t="shared" si="15"/>
        <v>0</v>
      </c>
      <c r="BO10" s="157">
        <f t="shared" si="15"/>
        <v>0</v>
      </c>
      <c r="BP10" s="157">
        <f t="shared" si="15"/>
        <v>0</v>
      </c>
      <c r="BQ10" s="157">
        <f t="shared" si="15"/>
        <v>0</v>
      </c>
      <c r="BR10" s="157">
        <f t="shared" si="15"/>
        <v>0</v>
      </c>
      <c r="BS10" s="157">
        <f t="shared" si="15"/>
        <v>0</v>
      </c>
      <c r="BT10" s="157">
        <f t="shared" si="15"/>
        <v>0</v>
      </c>
      <c r="BU10" s="157">
        <f t="shared" si="15"/>
        <v>0</v>
      </c>
      <c r="BV10" s="157">
        <f t="shared" si="15"/>
        <v>0</v>
      </c>
      <c r="BW10" s="157">
        <f t="shared" si="15"/>
        <v>0</v>
      </c>
      <c r="BX10" s="157">
        <f t="shared" si="15"/>
        <v>0</v>
      </c>
      <c r="BY10" s="157">
        <f t="shared" si="15"/>
        <v>0</v>
      </c>
      <c r="BZ10" s="157">
        <f t="shared" si="15"/>
        <v>0</v>
      </c>
      <c r="CA10" s="157">
        <f t="shared" si="15"/>
        <v>0</v>
      </c>
      <c r="CB10" s="157">
        <f t="shared" si="15"/>
        <v>0</v>
      </c>
      <c r="CC10" s="157">
        <f t="shared" si="15"/>
        <v>0</v>
      </c>
      <c r="CD10" s="157">
        <f t="shared" si="15"/>
        <v>0</v>
      </c>
      <c r="CE10" s="157">
        <f t="shared" si="15"/>
        <v>0</v>
      </c>
      <c r="CF10" s="157">
        <f t="shared" si="15"/>
        <v>0</v>
      </c>
      <c r="CG10" s="157">
        <f t="shared" si="15"/>
        <v>0</v>
      </c>
      <c r="CH10" s="157">
        <f t="shared" si="15"/>
        <v>0</v>
      </c>
      <c r="CI10" s="157">
        <f t="shared" si="15"/>
        <v>0</v>
      </c>
      <c r="CJ10" s="157">
        <f t="shared" si="15"/>
        <v>0</v>
      </c>
      <c r="CK10" s="157">
        <f t="shared" si="15"/>
        <v>0</v>
      </c>
      <c r="CL10" s="157">
        <f t="shared" si="15"/>
        <v>0</v>
      </c>
      <c r="CM10" s="157">
        <f t="shared" si="15"/>
        <v>0</v>
      </c>
      <c r="CN10" s="157">
        <f t="shared" si="15"/>
        <v>0</v>
      </c>
      <c r="CO10" s="157">
        <f t="shared" si="15"/>
        <v>0</v>
      </c>
      <c r="CP10" s="157">
        <f t="shared" si="15"/>
        <v>0</v>
      </c>
      <c r="CQ10" s="157">
        <f t="shared" si="15"/>
        <v>0</v>
      </c>
      <c r="CR10" s="157">
        <f t="shared" si="15"/>
        <v>0</v>
      </c>
      <c r="CS10" s="157">
        <f t="shared" si="15"/>
        <v>0</v>
      </c>
      <c r="CT10" s="157">
        <f t="shared" si="15"/>
        <v>0</v>
      </c>
      <c r="CU10" s="157">
        <f t="shared" si="15"/>
        <v>0</v>
      </c>
      <c r="CV10" s="157">
        <f t="shared" si="15"/>
        <v>0</v>
      </c>
      <c r="CW10" s="157">
        <f t="shared" si="15"/>
        <v>0</v>
      </c>
      <c r="CX10" s="157">
        <f t="shared" si="15"/>
        <v>0</v>
      </c>
      <c r="CY10" s="157">
        <f t="shared" si="15"/>
        <v>0</v>
      </c>
      <c r="CZ10" s="157">
        <f t="shared" si="15"/>
        <v>0</v>
      </c>
      <c r="DA10" s="157">
        <f t="shared" si="15"/>
        <v>0</v>
      </c>
      <c r="DB10" s="157">
        <f t="shared" si="15"/>
        <v>0</v>
      </c>
      <c r="DC10" s="157">
        <f t="shared" si="15"/>
        <v>0</v>
      </c>
      <c r="DD10" s="157">
        <f t="shared" si="15"/>
        <v>0</v>
      </c>
      <c r="DE10" s="157">
        <f t="shared" si="15"/>
        <v>0</v>
      </c>
      <c r="DF10" s="157">
        <f t="shared" si="15"/>
        <v>0</v>
      </c>
      <c r="DG10" s="157">
        <f t="shared" si="15"/>
        <v>0</v>
      </c>
      <c r="DH10" s="157">
        <f t="shared" si="15"/>
        <v>0</v>
      </c>
      <c r="DI10" s="157">
        <f t="shared" si="15"/>
        <v>0</v>
      </c>
      <c r="DJ10" s="157">
        <f t="shared" si="15"/>
        <v>0</v>
      </c>
      <c r="DK10" s="157">
        <f t="shared" si="15"/>
        <v>0</v>
      </c>
      <c r="DL10" s="157">
        <f t="shared" si="15"/>
        <v>0</v>
      </c>
      <c r="DM10" s="157">
        <f t="shared" si="15"/>
        <v>0</v>
      </c>
      <c r="DN10" s="157">
        <f t="shared" si="15"/>
        <v>0</v>
      </c>
      <c r="DO10" s="157">
        <f t="shared" si="15"/>
        <v>0</v>
      </c>
      <c r="DP10" s="157">
        <f t="shared" si="15"/>
        <v>0</v>
      </c>
      <c r="DQ10" s="157">
        <f t="shared" si="15"/>
        <v>0</v>
      </c>
      <c r="DR10" s="157">
        <f t="shared" si="15"/>
        <v>0</v>
      </c>
      <c r="DS10" s="157">
        <f t="shared" si="2"/>
        <v>0</v>
      </c>
      <c r="DT10" s="157">
        <f t="shared" si="2"/>
        <v>0</v>
      </c>
    </row>
    <row r="11" spans="1:124" ht="30.75" thickBot="1" x14ac:dyDescent="0.3">
      <c r="A11" s="90"/>
      <c r="B11" s="86"/>
      <c r="C11" s="149"/>
      <c r="D11" s="105"/>
      <c r="E11" s="92"/>
      <c r="F11" s="92"/>
      <c r="G11" s="92"/>
      <c r="H11" s="106"/>
      <c r="I11" s="129"/>
      <c r="J11" s="130"/>
      <c r="K11" s="130"/>
      <c r="L11" s="130"/>
      <c r="M11" s="131"/>
      <c r="O11" s="114" t="e">
        <f t="shared" si="3"/>
        <v>#N/A</v>
      </c>
      <c r="P11" s="117" t="e">
        <f t="shared" si="0"/>
        <v>#N/A</v>
      </c>
      <c r="Q11" s="95" t="e">
        <f t="shared" si="4"/>
        <v>#N/A</v>
      </c>
      <c r="R11" s="117" t="e">
        <f t="shared" si="5"/>
        <v>#N/A</v>
      </c>
      <c r="S11" s="95" t="e">
        <f t="shared" si="6"/>
        <v>#N/A</v>
      </c>
      <c r="T11" s="117" t="e">
        <f t="shared" si="7"/>
        <v>#N/A</v>
      </c>
      <c r="U11" s="114" t="e">
        <f t="shared" si="8"/>
        <v>#N/A</v>
      </c>
      <c r="V11" s="96" t="e">
        <f t="shared" si="9"/>
        <v>#N/A</v>
      </c>
      <c r="W11" s="112" t="e">
        <f t="shared" si="10"/>
        <v>#N/A</v>
      </c>
      <c r="X11" s="94" t="e">
        <f t="shared" si="11"/>
        <v>#N/A</v>
      </c>
      <c r="AA11" s="122"/>
      <c r="AB11" s="37"/>
      <c r="AC11" s="37"/>
      <c r="AF11" s="184"/>
      <c r="AG11" s="185"/>
      <c r="AH11" s="186"/>
      <c r="AI11" s="186"/>
      <c r="AJ11" s="186"/>
      <c r="AK11" s="187"/>
      <c r="AL11" s="119"/>
      <c r="AM11" s="81"/>
      <c r="AN11" s="56">
        <v>4746</v>
      </c>
      <c r="AO11" s="14" t="s">
        <v>259</v>
      </c>
      <c r="AP11" s="31">
        <v>2000</v>
      </c>
      <c r="AQ11" s="31">
        <v>500</v>
      </c>
      <c r="AR11" s="45">
        <v>500</v>
      </c>
      <c r="AS11" s="45" t="s">
        <v>189</v>
      </c>
      <c r="AT11" s="45" t="s">
        <v>189</v>
      </c>
      <c r="AU11" s="45" t="s">
        <v>189</v>
      </c>
      <c r="AV11" s="45" t="s">
        <v>189</v>
      </c>
      <c r="AW11" s="45">
        <v>500</v>
      </c>
      <c r="AX11" s="48">
        <v>100</v>
      </c>
      <c r="AZ11" s="2" t="s">
        <v>9</v>
      </c>
      <c r="BB11" s="158" t="s">
        <v>344</v>
      </c>
      <c r="BC11" s="156">
        <f t="shared" si="13"/>
        <v>0</v>
      </c>
      <c r="BD11" s="156">
        <f t="shared" si="14"/>
        <v>0</v>
      </c>
      <c r="BE11" s="157">
        <f t="shared" si="12"/>
        <v>0</v>
      </c>
      <c r="BF11" s="157">
        <f t="shared" si="12"/>
        <v>0</v>
      </c>
      <c r="BG11" s="157">
        <f t="shared" si="12"/>
        <v>0</v>
      </c>
      <c r="BH11" s="157">
        <f t="shared" si="12"/>
        <v>0</v>
      </c>
      <c r="BI11" s="157">
        <f t="shared" si="12"/>
        <v>0</v>
      </c>
      <c r="BJ11" s="157">
        <f t="shared" si="12"/>
        <v>0</v>
      </c>
      <c r="BK11" s="157">
        <f t="shared" si="15"/>
        <v>0</v>
      </c>
      <c r="BL11" s="157">
        <f t="shared" si="15"/>
        <v>0</v>
      </c>
      <c r="BM11" s="157">
        <f t="shared" si="15"/>
        <v>0</v>
      </c>
      <c r="BN11" s="157">
        <f t="shared" si="15"/>
        <v>0</v>
      </c>
      <c r="BO11" s="157">
        <f t="shared" si="15"/>
        <v>0</v>
      </c>
      <c r="BP11" s="157">
        <f t="shared" si="15"/>
        <v>0</v>
      </c>
      <c r="BQ11" s="157">
        <f t="shared" si="15"/>
        <v>0</v>
      </c>
      <c r="BR11" s="157">
        <f t="shared" si="15"/>
        <v>0</v>
      </c>
      <c r="BS11" s="157">
        <f t="shared" si="15"/>
        <v>0</v>
      </c>
      <c r="BT11" s="157">
        <f t="shared" si="15"/>
        <v>0</v>
      </c>
      <c r="BU11" s="157">
        <f t="shared" si="15"/>
        <v>0</v>
      </c>
      <c r="BV11" s="157">
        <f t="shared" si="15"/>
        <v>0</v>
      </c>
      <c r="BW11" s="157">
        <f t="shared" si="15"/>
        <v>0</v>
      </c>
      <c r="BX11" s="157">
        <f t="shared" si="15"/>
        <v>0</v>
      </c>
      <c r="BY11" s="157">
        <f t="shared" si="15"/>
        <v>0</v>
      </c>
      <c r="BZ11" s="157">
        <f t="shared" si="15"/>
        <v>0</v>
      </c>
      <c r="CA11" s="157">
        <f t="shared" si="15"/>
        <v>0</v>
      </c>
      <c r="CB11" s="157">
        <f t="shared" si="15"/>
        <v>0</v>
      </c>
      <c r="CC11" s="157">
        <f t="shared" si="15"/>
        <v>0</v>
      </c>
      <c r="CD11" s="157">
        <f t="shared" si="15"/>
        <v>0</v>
      </c>
      <c r="CE11" s="157">
        <f t="shared" si="15"/>
        <v>0</v>
      </c>
      <c r="CF11" s="157">
        <f t="shared" si="15"/>
        <v>0</v>
      </c>
      <c r="CG11" s="157">
        <f t="shared" si="15"/>
        <v>0</v>
      </c>
      <c r="CH11" s="157">
        <f t="shared" si="15"/>
        <v>0</v>
      </c>
      <c r="CI11" s="157">
        <f t="shared" si="15"/>
        <v>0</v>
      </c>
      <c r="CJ11" s="157">
        <f t="shared" si="15"/>
        <v>0</v>
      </c>
      <c r="CK11" s="157">
        <f t="shared" si="15"/>
        <v>0</v>
      </c>
      <c r="CL11" s="157">
        <f t="shared" si="15"/>
        <v>0</v>
      </c>
      <c r="CM11" s="157">
        <f t="shared" si="15"/>
        <v>0</v>
      </c>
      <c r="CN11" s="157">
        <f t="shared" si="15"/>
        <v>0</v>
      </c>
      <c r="CO11" s="157">
        <f t="shared" si="15"/>
        <v>0</v>
      </c>
      <c r="CP11" s="157">
        <f t="shared" si="15"/>
        <v>0</v>
      </c>
      <c r="CQ11" s="157">
        <f t="shared" si="15"/>
        <v>0</v>
      </c>
      <c r="CR11" s="157">
        <f t="shared" si="15"/>
        <v>0</v>
      </c>
      <c r="CS11" s="157">
        <f t="shared" si="15"/>
        <v>0</v>
      </c>
      <c r="CT11" s="157">
        <f t="shared" si="15"/>
        <v>0</v>
      </c>
      <c r="CU11" s="157">
        <f t="shared" si="15"/>
        <v>0</v>
      </c>
      <c r="CV11" s="157">
        <f t="shared" si="15"/>
        <v>0</v>
      </c>
      <c r="CW11" s="157">
        <f t="shared" si="15"/>
        <v>0</v>
      </c>
      <c r="CX11" s="157">
        <f t="shared" si="15"/>
        <v>0</v>
      </c>
      <c r="CY11" s="157">
        <f t="shared" si="15"/>
        <v>0</v>
      </c>
      <c r="CZ11" s="157">
        <f t="shared" si="15"/>
        <v>0</v>
      </c>
      <c r="DA11" s="157">
        <f t="shared" si="15"/>
        <v>0</v>
      </c>
      <c r="DB11" s="157">
        <f t="shared" si="15"/>
        <v>0</v>
      </c>
      <c r="DC11" s="157">
        <f t="shared" si="15"/>
        <v>0</v>
      </c>
      <c r="DD11" s="157">
        <f t="shared" si="15"/>
        <v>0</v>
      </c>
      <c r="DE11" s="157">
        <f t="shared" si="15"/>
        <v>0</v>
      </c>
      <c r="DF11" s="157">
        <f t="shared" si="15"/>
        <v>0</v>
      </c>
      <c r="DG11" s="157">
        <f t="shared" si="15"/>
        <v>0</v>
      </c>
      <c r="DH11" s="157">
        <f t="shared" si="15"/>
        <v>0</v>
      </c>
      <c r="DI11" s="157">
        <f t="shared" si="15"/>
        <v>0</v>
      </c>
      <c r="DJ11" s="157">
        <f t="shared" si="15"/>
        <v>0</v>
      </c>
      <c r="DK11" s="157">
        <f t="shared" si="15"/>
        <v>0</v>
      </c>
      <c r="DL11" s="157">
        <f t="shared" si="15"/>
        <v>0</v>
      </c>
      <c r="DM11" s="157">
        <f t="shared" si="15"/>
        <v>0</v>
      </c>
      <c r="DN11" s="157">
        <f t="shared" si="15"/>
        <v>0</v>
      </c>
      <c r="DO11" s="157">
        <f t="shared" si="15"/>
        <v>0</v>
      </c>
      <c r="DP11" s="157">
        <f t="shared" si="15"/>
        <v>0</v>
      </c>
      <c r="DQ11" s="157">
        <f t="shared" si="15"/>
        <v>0</v>
      </c>
      <c r="DR11" s="157">
        <f t="shared" si="15"/>
        <v>0</v>
      </c>
      <c r="DS11" s="157">
        <f t="shared" si="2"/>
        <v>0</v>
      </c>
      <c r="DT11" s="157">
        <f t="shared" si="2"/>
        <v>0</v>
      </c>
    </row>
    <row r="12" spans="1:124" ht="30.75" thickBot="1" x14ac:dyDescent="0.3">
      <c r="A12" s="90"/>
      <c r="B12" s="86"/>
      <c r="C12" s="149"/>
      <c r="D12" s="105"/>
      <c r="E12" s="92"/>
      <c r="F12" s="92"/>
      <c r="G12" s="92"/>
      <c r="H12" s="106"/>
      <c r="I12" s="129"/>
      <c r="J12" s="130"/>
      <c r="K12" s="130"/>
      <c r="L12" s="130"/>
      <c r="M12" s="131"/>
      <c r="O12" s="114" t="e">
        <f t="shared" si="3"/>
        <v>#N/A</v>
      </c>
      <c r="P12" s="117" t="e">
        <f t="shared" si="0"/>
        <v>#N/A</v>
      </c>
      <c r="Q12" s="95" t="e">
        <f t="shared" si="4"/>
        <v>#N/A</v>
      </c>
      <c r="R12" s="117" t="e">
        <f t="shared" si="5"/>
        <v>#N/A</v>
      </c>
      <c r="S12" s="95" t="e">
        <f t="shared" si="6"/>
        <v>#N/A</v>
      </c>
      <c r="T12" s="117" t="e">
        <f t="shared" si="7"/>
        <v>#N/A</v>
      </c>
      <c r="U12" s="114" t="e">
        <f t="shared" si="8"/>
        <v>#N/A</v>
      </c>
      <c r="V12" s="96" t="e">
        <f t="shared" si="9"/>
        <v>#N/A</v>
      </c>
      <c r="W12" s="112" t="e">
        <f t="shared" si="10"/>
        <v>#N/A</v>
      </c>
      <c r="X12" s="94" t="e">
        <f t="shared" si="11"/>
        <v>#N/A</v>
      </c>
      <c r="AA12" s="122"/>
      <c r="AB12" s="37"/>
      <c r="AC12" s="37"/>
      <c r="AF12" s="184"/>
      <c r="AG12" s="185"/>
      <c r="AH12" s="186"/>
      <c r="AI12" s="186"/>
      <c r="AJ12" s="186"/>
      <c r="AK12" s="187"/>
      <c r="AL12" s="119"/>
      <c r="AM12" s="81"/>
      <c r="AN12" s="56">
        <v>4743</v>
      </c>
      <c r="AO12" s="14" t="s">
        <v>256</v>
      </c>
      <c r="AP12" s="13">
        <v>500</v>
      </c>
      <c r="AQ12" s="42">
        <v>200</v>
      </c>
      <c r="AR12" s="59">
        <v>200</v>
      </c>
      <c r="AS12" s="45" t="s">
        <v>189</v>
      </c>
      <c r="AT12" s="48" t="s">
        <v>189</v>
      </c>
      <c r="AU12" s="56" t="s">
        <v>189</v>
      </c>
      <c r="AV12" s="66" t="s">
        <v>189</v>
      </c>
      <c r="AW12" s="45">
        <v>200</v>
      </c>
      <c r="AX12" s="48">
        <v>20</v>
      </c>
      <c r="AZ12" s="2" t="s">
        <v>10</v>
      </c>
      <c r="BB12" s="158" t="s">
        <v>345</v>
      </c>
      <c r="BC12" s="156">
        <f t="shared" si="13"/>
        <v>0</v>
      </c>
      <c r="BD12" s="156">
        <f t="shared" si="14"/>
        <v>0</v>
      </c>
      <c r="BE12" s="157">
        <f t="shared" si="12"/>
        <v>0</v>
      </c>
      <c r="BF12" s="157">
        <f t="shared" si="12"/>
        <v>0</v>
      </c>
      <c r="BG12" s="157">
        <f t="shared" si="12"/>
        <v>0</v>
      </c>
      <c r="BH12" s="157">
        <f t="shared" si="12"/>
        <v>0</v>
      </c>
      <c r="BI12" s="157">
        <f t="shared" si="12"/>
        <v>0</v>
      </c>
      <c r="BJ12" s="157">
        <f t="shared" si="12"/>
        <v>0</v>
      </c>
      <c r="BK12" s="157">
        <f t="shared" si="15"/>
        <v>0</v>
      </c>
      <c r="BL12" s="157">
        <f t="shared" si="15"/>
        <v>0</v>
      </c>
      <c r="BM12" s="157">
        <f t="shared" si="15"/>
        <v>0</v>
      </c>
      <c r="BN12" s="157">
        <f t="shared" si="15"/>
        <v>0</v>
      </c>
      <c r="BO12" s="157">
        <f t="shared" si="15"/>
        <v>0</v>
      </c>
      <c r="BP12" s="157">
        <f t="shared" si="15"/>
        <v>0</v>
      </c>
      <c r="BQ12" s="157">
        <f t="shared" si="15"/>
        <v>0</v>
      </c>
      <c r="BR12" s="157">
        <f t="shared" si="15"/>
        <v>0</v>
      </c>
      <c r="BS12" s="157">
        <f t="shared" si="15"/>
        <v>0</v>
      </c>
      <c r="BT12" s="157">
        <f t="shared" si="15"/>
        <v>0</v>
      </c>
      <c r="BU12" s="157">
        <f t="shared" si="15"/>
        <v>0</v>
      </c>
      <c r="BV12" s="157">
        <f t="shared" si="15"/>
        <v>0</v>
      </c>
      <c r="BW12" s="157">
        <f t="shared" ref="BW12:DR17" si="16">IF(COUNTIF($I12:$M12,BW$2)=1,$C12,0)</f>
        <v>0</v>
      </c>
      <c r="BX12" s="157">
        <f t="shared" si="16"/>
        <v>0</v>
      </c>
      <c r="BY12" s="157">
        <f t="shared" si="16"/>
        <v>0</v>
      </c>
      <c r="BZ12" s="157">
        <f t="shared" si="16"/>
        <v>0</v>
      </c>
      <c r="CA12" s="157">
        <f t="shared" si="16"/>
        <v>0</v>
      </c>
      <c r="CB12" s="157">
        <f t="shared" si="16"/>
        <v>0</v>
      </c>
      <c r="CC12" s="157">
        <f t="shared" si="16"/>
        <v>0</v>
      </c>
      <c r="CD12" s="157">
        <f t="shared" si="16"/>
        <v>0</v>
      </c>
      <c r="CE12" s="157">
        <f t="shared" si="16"/>
        <v>0</v>
      </c>
      <c r="CF12" s="157">
        <f t="shared" si="16"/>
        <v>0</v>
      </c>
      <c r="CG12" s="157">
        <f t="shared" si="16"/>
        <v>0</v>
      </c>
      <c r="CH12" s="157">
        <f t="shared" si="16"/>
        <v>0</v>
      </c>
      <c r="CI12" s="157">
        <f t="shared" si="16"/>
        <v>0</v>
      </c>
      <c r="CJ12" s="157">
        <f t="shared" si="16"/>
        <v>0</v>
      </c>
      <c r="CK12" s="157">
        <f t="shared" si="16"/>
        <v>0</v>
      </c>
      <c r="CL12" s="157">
        <f t="shared" si="16"/>
        <v>0</v>
      </c>
      <c r="CM12" s="157">
        <f t="shared" si="16"/>
        <v>0</v>
      </c>
      <c r="CN12" s="157">
        <f t="shared" si="16"/>
        <v>0</v>
      </c>
      <c r="CO12" s="157">
        <f t="shared" si="16"/>
        <v>0</v>
      </c>
      <c r="CP12" s="157">
        <f t="shared" si="16"/>
        <v>0</v>
      </c>
      <c r="CQ12" s="157">
        <f t="shared" si="16"/>
        <v>0</v>
      </c>
      <c r="CR12" s="157">
        <f t="shared" si="16"/>
        <v>0</v>
      </c>
      <c r="CS12" s="157">
        <f t="shared" si="16"/>
        <v>0</v>
      </c>
      <c r="CT12" s="157">
        <f t="shared" si="16"/>
        <v>0</v>
      </c>
      <c r="CU12" s="157">
        <f t="shared" si="16"/>
        <v>0</v>
      </c>
      <c r="CV12" s="157">
        <f t="shared" si="16"/>
        <v>0</v>
      </c>
      <c r="CW12" s="157">
        <f t="shared" si="16"/>
        <v>0</v>
      </c>
      <c r="CX12" s="157">
        <f t="shared" si="16"/>
        <v>0</v>
      </c>
      <c r="CY12" s="157">
        <f t="shared" si="16"/>
        <v>0</v>
      </c>
      <c r="CZ12" s="157">
        <f t="shared" si="16"/>
        <v>0</v>
      </c>
      <c r="DA12" s="157">
        <f t="shared" si="16"/>
        <v>0</v>
      </c>
      <c r="DB12" s="157">
        <f t="shared" si="16"/>
        <v>0</v>
      </c>
      <c r="DC12" s="157">
        <f t="shared" si="16"/>
        <v>0</v>
      </c>
      <c r="DD12" s="157">
        <f t="shared" si="16"/>
        <v>0</v>
      </c>
      <c r="DE12" s="157">
        <f t="shared" si="16"/>
        <v>0</v>
      </c>
      <c r="DF12" s="157">
        <f t="shared" si="16"/>
        <v>0</v>
      </c>
      <c r="DG12" s="157">
        <f t="shared" si="16"/>
        <v>0</v>
      </c>
      <c r="DH12" s="157">
        <f t="shared" si="16"/>
        <v>0</v>
      </c>
      <c r="DI12" s="157">
        <f t="shared" si="16"/>
        <v>0</v>
      </c>
      <c r="DJ12" s="157">
        <f t="shared" si="16"/>
        <v>0</v>
      </c>
      <c r="DK12" s="157">
        <f t="shared" si="16"/>
        <v>0</v>
      </c>
      <c r="DL12" s="157">
        <f t="shared" si="16"/>
        <v>0</v>
      </c>
      <c r="DM12" s="157">
        <f t="shared" si="16"/>
        <v>0</v>
      </c>
      <c r="DN12" s="157">
        <f t="shared" si="16"/>
        <v>0</v>
      </c>
      <c r="DO12" s="157">
        <f t="shared" si="16"/>
        <v>0</v>
      </c>
      <c r="DP12" s="157">
        <f t="shared" si="16"/>
        <v>0</v>
      </c>
      <c r="DQ12" s="157">
        <f t="shared" si="16"/>
        <v>0</v>
      </c>
      <c r="DR12" s="157">
        <f t="shared" si="16"/>
        <v>0</v>
      </c>
      <c r="DS12" s="157">
        <f t="shared" si="2"/>
        <v>0</v>
      </c>
      <c r="DT12" s="157">
        <f t="shared" si="2"/>
        <v>0</v>
      </c>
    </row>
    <row r="13" spans="1:124" ht="105.75" thickBot="1" x14ac:dyDescent="0.3">
      <c r="A13" s="90"/>
      <c r="B13" s="86"/>
      <c r="C13" s="149"/>
      <c r="D13" s="105"/>
      <c r="E13" s="92"/>
      <c r="F13" s="92"/>
      <c r="G13" s="92"/>
      <c r="H13" s="106"/>
      <c r="I13" s="129"/>
      <c r="J13" s="130"/>
      <c r="K13" s="130"/>
      <c r="L13" s="130"/>
      <c r="M13" s="131"/>
      <c r="O13" s="114" t="e">
        <f t="shared" si="3"/>
        <v>#N/A</v>
      </c>
      <c r="P13" s="117" t="e">
        <f t="shared" si="0"/>
        <v>#N/A</v>
      </c>
      <c r="Q13" s="95" t="e">
        <f t="shared" si="4"/>
        <v>#N/A</v>
      </c>
      <c r="R13" s="117" t="e">
        <f t="shared" si="5"/>
        <v>#N/A</v>
      </c>
      <c r="S13" s="95" t="e">
        <f t="shared" si="6"/>
        <v>#N/A</v>
      </c>
      <c r="T13" s="117" t="e">
        <f t="shared" si="7"/>
        <v>#N/A</v>
      </c>
      <c r="U13" s="114" t="e">
        <f t="shared" si="8"/>
        <v>#N/A</v>
      </c>
      <c r="V13" s="96" t="e">
        <f t="shared" si="9"/>
        <v>#N/A</v>
      </c>
      <c r="W13" s="112" t="e">
        <f t="shared" si="10"/>
        <v>#N/A</v>
      </c>
      <c r="X13" s="94" t="e">
        <f t="shared" si="11"/>
        <v>#N/A</v>
      </c>
      <c r="AA13" s="122"/>
      <c r="AB13" s="37"/>
      <c r="AC13" s="37"/>
      <c r="AF13" s="184"/>
      <c r="AG13" s="185"/>
      <c r="AH13" s="186"/>
      <c r="AI13" s="186"/>
      <c r="AJ13" s="186"/>
      <c r="AK13" s="187"/>
      <c r="AL13" s="119"/>
      <c r="AM13" s="81"/>
      <c r="AN13" s="56" t="s">
        <v>276</v>
      </c>
      <c r="AO13" s="14" t="s">
        <v>263</v>
      </c>
      <c r="AP13" s="13">
        <v>50000</v>
      </c>
      <c r="AQ13" s="42">
        <v>5000</v>
      </c>
      <c r="AR13" s="59">
        <v>5000</v>
      </c>
      <c r="AS13" s="45" t="s">
        <v>189</v>
      </c>
      <c r="AT13" s="48" t="s">
        <v>189</v>
      </c>
      <c r="AU13" s="56" t="s">
        <v>189</v>
      </c>
      <c r="AV13" s="66" t="s">
        <v>189</v>
      </c>
      <c r="AW13" s="45" t="s">
        <v>189</v>
      </c>
      <c r="AX13" s="48" t="s">
        <v>189</v>
      </c>
      <c r="AZ13" s="2" t="s">
        <v>11</v>
      </c>
      <c r="BB13" s="158" t="s">
        <v>346</v>
      </c>
      <c r="BC13" s="156">
        <f t="shared" si="13"/>
        <v>0</v>
      </c>
      <c r="BD13" s="156">
        <f t="shared" si="14"/>
        <v>0</v>
      </c>
      <c r="BE13" s="157">
        <f t="shared" si="12"/>
        <v>0</v>
      </c>
      <c r="BF13" s="157">
        <f t="shared" si="12"/>
        <v>0</v>
      </c>
      <c r="BG13" s="157">
        <f t="shared" si="12"/>
        <v>0</v>
      </c>
      <c r="BH13" s="157">
        <f t="shared" si="12"/>
        <v>0</v>
      </c>
      <c r="BI13" s="157">
        <f t="shared" si="12"/>
        <v>0</v>
      </c>
      <c r="BJ13" s="157">
        <f t="shared" si="12"/>
        <v>0</v>
      </c>
      <c r="BK13" s="157">
        <f t="shared" si="12"/>
        <v>0</v>
      </c>
      <c r="BL13" s="157">
        <f t="shared" si="12"/>
        <v>0</v>
      </c>
      <c r="BM13" s="157">
        <f t="shared" si="12"/>
        <v>0</v>
      </c>
      <c r="BN13" s="157">
        <f t="shared" si="12"/>
        <v>0</v>
      </c>
      <c r="BO13" s="157">
        <f t="shared" si="12"/>
        <v>0</v>
      </c>
      <c r="BP13" s="157">
        <f t="shared" si="12"/>
        <v>0</v>
      </c>
      <c r="BQ13" s="157">
        <f t="shared" si="12"/>
        <v>0</v>
      </c>
      <c r="BR13" s="157">
        <f t="shared" si="12"/>
        <v>0</v>
      </c>
      <c r="BS13" s="157">
        <f t="shared" si="12"/>
        <v>0</v>
      </c>
      <c r="BT13" s="157">
        <f t="shared" si="12"/>
        <v>0</v>
      </c>
      <c r="BU13" s="157">
        <f t="shared" ref="BU13:CJ28" si="17">IF(COUNTIF($I13:$M13,BU$2)=1,$C13,0)</f>
        <v>0</v>
      </c>
      <c r="BV13" s="157">
        <f t="shared" si="17"/>
        <v>0</v>
      </c>
      <c r="BW13" s="157">
        <f t="shared" si="17"/>
        <v>0</v>
      </c>
      <c r="BX13" s="157">
        <f t="shared" si="17"/>
        <v>0</v>
      </c>
      <c r="BY13" s="157">
        <f t="shared" si="17"/>
        <v>0</v>
      </c>
      <c r="BZ13" s="157">
        <f t="shared" si="17"/>
        <v>0</v>
      </c>
      <c r="CA13" s="157">
        <f t="shared" si="16"/>
        <v>0</v>
      </c>
      <c r="CB13" s="157">
        <f t="shared" si="16"/>
        <v>0</v>
      </c>
      <c r="CC13" s="157">
        <f t="shared" si="16"/>
        <v>0</v>
      </c>
      <c r="CD13" s="157">
        <f t="shared" si="16"/>
        <v>0</v>
      </c>
      <c r="CE13" s="157">
        <f t="shared" si="16"/>
        <v>0</v>
      </c>
      <c r="CF13" s="157">
        <f t="shared" si="16"/>
        <v>0</v>
      </c>
      <c r="CG13" s="157">
        <f t="shared" si="16"/>
        <v>0</v>
      </c>
      <c r="CH13" s="157">
        <f t="shared" si="16"/>
        <v>0</v>
      </c>
      <c r="CI13" s="157">
        <f t="shared" si="16"/>
        <v>0</v>
      </c>
      <c r="CJ13" s="157">
        <f t="shared" si="16"/>
        <v>0</v>
      </c>
      <c r="CK13" s="157">
        <f t="shared" si="16"/>
        <v>0</v>
      </c>
      <c r="CL13" s="157">
        <f t="shared" si="16"/>
        <v>0</v>
      </c>
      <c r="CM13" s="157">
        <f t="shared" si="16"/>
        <v>0</v>
      </c>
      <c r="CN13" s="157">
        <f t="shared" si="16"/>
        <v>0</v>
      </c>
      <c r="CO13" s="157">
        <f t="shared" si="16"/>
        <v>0</v>
      </c>
      <c r="CP13" s="157">
        <f t="shared" si="16"/>
        <v>0</v>
      </c>
      <c r="CQ13" s="157">
        <f t="shared" si="16"/>
        <v>0</v>
      </c>
      <c r="CR13" s="157">
        <f t="shared" si="16"/>
        <v>0</v>
      </c>
      <c r="CS13" s="157">
        <f t="shared" si="16"/>
        <v>0</v>
      </c>
      <c r="CT13" s="157">
        <f t="shared" si="16"/>
        <v>0</v>
      </c>
      <c r="CU13" s="157">
        <f t="shared" si="16"/>
        <v>0</v>
      </c>
      <c r="CV13" s="157">
        <f t="shared" si="16"/>
        <v>0</v>
      </c>
      <c r="CW13" s="157">
        <f t="shared" si="16"/>
        <v>0</v>
      </c>
      <c r="CX13" s="157">
        <f t="shared" si="16"/>
        <v>0</v>
      </c>
      <c r="CY13" s="157">
        <f t="shared" si="16"/>
        <v>0</v>
      </c>
      <c r="CZ13" s="157">
        <f t="shared" si="16"/>
        <v>0</v>
      </c>
      <c r="DA13" s="157">
        <f t="shared" si="16"/>
        <v>0</v>
      </c>
      <c r="DB13" s="157">
        <f t="shared" si="16"/>
        <v>0</v>
      </c>
      <c r="DC13" s="157">
        <f t="shared" si="16"/>
        <v>0</v>
      </c>
      <c r="DD13" s="157">
        <f t="shared" si="16"/>
        <v>0</v>
      </c>
      <c r="DE13" s="157">
        <f t="shared" si="16"/>
        <v>0</v>
      </c>
      <c r="DF13" s="157">
        <f t="shared" si="16"/>
        <v>0</v>
      </c>
      <c r="DG13" s="157">
        <f t="shared" si="16"/>
        <v>0</v>
      </c>
      <c r="DH13" s="157">
        <f t="shared" si="16"/>
        <v>0</v>
      </c>
      <c r="DI13" s="157">
        <f t="shared" si="16"/>
        <v>0</v>
      </c>
      <c r="DJ13" s="157">
        <f t="shared" si="16"/>
        <v>0</v>
      </c>
      <c r="DK13" s="157">
        <f t="shared" si="16"/>
        <v>0</v>
      </c>
      <c r="DL13" s="157">
        <f t="shared" si="16"/>
        <v>0</v>
      </c>
      <c r="DM13" s="157">
        <f t="shared" si="16"/>
        <v>0</v>
      </c>
      <c r="DN13" s="157">
        <f t="shared" si="16"/>
        <v>0</v>
      </c>
      <c r="DO13" s="157">
        <f t="shared" si="16"/>
        <v>0</v>
      </c>
      <c r="DP13" s="157">
        <f t="shared" si="16"/>
        <v>0</v>
      </c>
      <c r="DQ13" s="157">
        <f t="shared" si="16"/>
        <v>0</v>
      </c>
      <c r="DR13" s="157">
        <f t="shared" si="16"/>
        <v>0</v>
      </c>
      <c r="DS13" s="157">
        <f t="shared" si="2"/>
        <v>0</v>
      </c>
      <c r="DT13" s="157">
        <f t="shared" si="2"/>
        <v>0</v>
      </c>
    </row>
    <row r="14" spans="1:124" ht="75.75" thickBot="1" x14ac:dyDescent="0.3">
      <c r="A14" s="90"/>
      <c r="B14" s="86"/>
      <c r="C14" s="149"/>
      <c r="D14" s="105"/>
      <c r="E14" s="92"/>
      <c r="F14" s="92"/>
      <c r="G14" s="92"/>
      <c r="H14" s="106"/>
      <c r="I14" s="129"/>
      <c r="J14" s="130"/>
      <c r="K14" s="130"/>
      <c r="L14" s="130"/>
      <c r="M14" s="131"/>
      <c r="O14" s="114" t="e">
        <f t="shared" si="3"/>
        <v>#N/A</v>
      </c>
      <c r="P14" s="117" t="e">
        <f t="shared" si="0"/>
        <v>#N/A</v>
      </c>
      <c r="Q14" s="95" t="e">
        <f t="shared" si="4"/>
        <v>#N/A</v>
      </c>
      <c r="R14" s="117" t="e">
        <f t="shared" si="5"/>
        <v>#N/A</v>
      </c>
      <c r="S14" s="95" t="e">
        <f t="shared" si="6"/>
        <v>#N/A</v>
      </c>
      <c r="T14" s="117" t="e">
        <f t="shared" si="7"/>
        <v>#N/A</v>
      </c>
      <c r="U14" s="114" t="e">
        <f t="shared" si="8"/>
        <v>#N/A</v>
      </c>
      <c r="V14" s="96" t="e">
        <f t="shared" si="9"/>
        <v>#N/A</v>
      </c>
      <c r="W14" s="112" t="e">
        <f t="shared" si="10"/>
        <v>#N/A</v>
      </c>
      <c r="X14" s="94" t="e">
        <f t="shared" si="11"/>
        <v>#N/A</v>
      </c>
      <c r="AA14" s="122"/>
      <c r="AB14" s="37"/>
      <c r="AC14" s="37"/>
      <c r="AF14" s="184"/>
      <c r="AG14" s="185"/>
      <c r="AH14" s="186"/>
      <c r="AI14" s="186"/>
      <c r="AJ14" s="186"/>
      <c r="AK14" s="187"/>
      <c r="AL14" s="119"/>
      <c r="AM14" s="81"/>
      <c r="AN14" s="56" t="s">
        <v>275</v>
      </c>
      <c r="AO14" s="14" t="s">
        <v>248</v>
      </c>
      <c r="AP14" s="13">
        <v>200</v>
      </c>
      <c r="AQ14" s="42">
        <v>50</v>
      </c>
      <c r="AR14" s="59">
        <v>5</v>
      </c>
      <c r="AS14" s="45" t="s">
        <v>189</v>
      </c>
      <c r="AT14" s="48" t="s">
        <v>189</v>
      </c>
      <c r="AU14" s="56">
        <v>5</v>
      </c>
      <c r="AV14" s="66">
        <v>0.15</v>
      </c>
      <c r="AW14" s="45" t="s">
        <v>189</v>
      </c>
      <c r="AX14" s="48" t="s">
        <v>189</v>
      </c>
      <c r="AZ14" s="2" t="s">
        <v>12</v>
      </c>
      <c r="BB14" s="158" t="s">
        <v>347</v>
      </c>
      <c r="BC14" s="156">
        <f t="shared" si="13"/>
        <v>0</v>
      </c>
      <c r="BD14" s="156">
        <f t="shared" si="14"/>
        <v>0</v>
      </c>
      <c r="BE14" s="157">
        <f t="shared" si="12"/>
        <v>0</v>
      </c>
      <c r="BF14" s="157">
        <f t="shared" si="12"/>
        <v>0</v>
      </c>
      <c r="BG14" s="157">
        <f t="shared" si="12"/>
        <v>0</v>
      </c>
      <c r="BH14" s="157">
        <f t="shared" si="12"/>
        <v>0</v>
      </c>
      <c r="BI14" s="157">
        <f t="shared" si="12"/>
        <v>0</v>
      </c>
      <c r="BJ14" s="157">
        <f t="shared" si="12"/>
        <v>0</v>
      </c>
      <c r="BK14" s="157">
        <f t="shared" si="12"/>
        <v>0</v>
      </c>
      <c r="BL14" s="157">
        <f t="shared" si="12"/>
        <v>0</v>
      </c>
      <c r="BM14" s="157">
        <f t="shared" si="12"/>
        <v>0</v>
      </c>
      <c r="BN14" s="157">
        <f t="shared" si="12"/>
        <v>0</v>
      </c>
      <c r="BO14" s="157">
        <f t="shared" si="12"/>
        <v>0</v>
      </c>
      <c r="BP14" s="157">
        <f t="shared" si="12"/>
        <v>0</v>
      </c>
      <c r="BQ14" s="157">
        <f t="shared" si="12"/>
        <v>0</v>
      </c>
      <c r="BR14" s="157">
        <f t="shared" si="12"/>
        <v>0</v>
      </c>
      <c r="BS14" s="157">
        <f t="shared" si="12"/>
        <v>0</v>
      </c>
      <c r="BT14" s="157">
        <f t="shared" si="12"/>
        <v>0</v>
      </c>
      <c r="BU14" s="157">
        <f t="shared" si="17"/>
        <v>0</v>
      </c>
      <c r="BV14" s="157">
        <f t="shared" si="17"/>
        <v>0</v>
      </c>
      <c r="BW14" s="157">
        <f t="shared" si="17"/>
        <v>0</v>
      </c>
      <c r="BX14" s="157">
        <f t="shared" si="17"/>
        <v>0</v>
      </c>
      <c r="BY14" s="157">
        <f t="shared" si="17"/>
        <v>0</v>
      </c>
      <c r="BZ14" s="157">
        <f t="shared" si="17"/>
        <v>0</v>
      </c>
      <c r="CA14" s="157">
        <f t="shared" si="16"/>
        <v>0</v>
      </c>
      <c r="CB14" s="157">
        <f t="shared" si="16"/>
        <v>0</v>
      </c>
      <c r="CC14" s="157">
        <f t="shared" si="16"/>
        <v>0</v>
      </c>
      <c r="CD14" s="157">
        <f t="shared" si="16"/>
        <v>0</v>
      </c>
      <c r="CE14" s="157">
        <f t="shared" si="16"/>
        <v>0</v>
      </c>
      <c r="CF14" s="157">
        <f t="shared" si="16"/>
        <v>0</v>
      </c>
      <c r="CG14" s="157">
        <f t="shared" si="16"/>
        <v>0</v>
      </c>
      <c r="CH14" s="157">
        <f t="shared" si="16"/>
        <v>0</v>
      </c>
      <c r="CI14" s="157">
        <f t="shared" si="16"/>
        <v>0</v>
      </c>
      <c r="CJ14" s="157">
        <f t="shared" si="16"/>
        <v>0</v>
      </c>
      <c r="CK14" s="157">
        <f t="shared" si="16"/>
        <v>0</v>
      </c>
      <c r="CL14" s="157">
        <f t="shared" si="16"/>
        <v>0</v>
      </c>
      <c r="CM14" s="157">
        <f t="shared" si="16"/>
        <v>0</v>
      </c>
      <c r="CN14" s="157">
        <f t="shared" si="16"/>
        <v>0</v>
      </c>
      <c r="CO14" s="157">
        <f t="shared" si="16"/>
        <v>0</v>
      </c>
      <c r="CP14" s="157">
        <f t="shared" si="16"/>
        <v>0</v>
      </c>
      <c r="CQ14" s="157">
        <f t="shared" si="16"/>
        <v>0</v>
      </c>
      <c r="CR14" s="157">
        <f t="shared" si="16"/>
        <v>0</v>
      </c>
      <c r="CS14" s="157">
        <f t="shared" si="16"/>
        <v>0</v>
      </c>
      <c r="CT14" s="157">
        <f t="shared" si="16"/>
        <v>0</v>
      </c>
      <c r="CU14" s="157">
        <f t="shared" si="16"/>
        <v>0</v>
      </c>
      <c r="CV14" s="157">
        <f t="shared" si="16"/>
        <v>0</v>
      </c>
      <c r="CW14" s="157">
        <f t="shared" si="16"/>
        <v>0</v>
      </c>
      <c r="CX14" s="157">
        <f t="shared" si="16"/>
        <v>0</v>
      </c>
      <c r="CY14" s="157">
        <f t="shared" si="16"/>
        <v>0</v>
      </c>
      <c r="CZ14" s="157">
        <f t="shared" si="16"/>
        <v>0</v>
      </c>
      <c r="DA14" s="157">
        <f t="shared" si="16"/>
        <v>0</v>
      </c>
      <c r="DB14" s="157">
        <f t="shared" si="16"/>
        <v>0</v>
      </c>
      <c r="DC14" s="157">
        <f t="shared" si="16"/>
        <v>0</v>
      </c>
      <c r="DD14" s="157">
        <f t="shared" si="16"/>
        <v>0</v>
      </c>
      <c r="DE14" s="157">
        <f t="shared" si="16"/>
        <v>0</v>
      </c>
      <c r="DF14" s="157">
        <f t="shared" si="16"/>
        <v>0</v>
      </c>
      <c r="DG14" s="157">
        <f t="shared" si="16"/>
        <v>0</v>
      </c>
      <c r="DH14" s="157">
        <f t="shared" si="16"/>
        <v>0</v>
      </c>
      <c r="DI14" s="157">
        <f t="shared" si="16"/>
        <v>0</v>
      </c>
      <c r="DJ14" s="157">
        <f t="shared" si="16"/>
        <v>0</v>
      </c>
      <c r="DK14" s="157">
        <f t="shared" si="16"/>
        <v>0</v>
      </c>
      <c r="DL14" s="157">
        <f t="shared" si="16"/>
        <v>0</v>
      </c>
      <c r="DM14" s="157">
        <f t="shared" si="16"/>
        <v>0</v>
      </c>
      <c r="DN14" s="157">
        <f t="shared" si="16"/>
        <v>0</v>
      </c>
      <c r="DO14" s="157">
        <f t="shared" si="16"/>
        <v>0</v>
      </c>
      <c r="DP14" s="157">
        <f t="shared" si="16"/>
        <v>0</v>
      </c>
      <c r="DQ14" s="157">
        <f t="shared" si="16"/>
        <v>0</v>
      </c>
      <c r="DR14" s="157">
        <f t="shared" si="16"/>
        <v>0</v>
      </c>
      <c r="DS14" s="157">
        <f t="shared" si="2"/>
        <v>0</v>
      </c>
      <c r="DT14" s="157">
        <f t="shared" si="2"/>
        <v>0</v>
      </c>
    </row>
    <row r="15" spans="1:124" ht="75.75" thickBot="1" x14ac:dyDescent="0.3">
      <c r="A15" s="90"/>
      <c r="B15" s="86"/>
      <c r="C15" s="149"/>
      <c r="D15" s="105"/>
      <c r="E15" s="92"/>
      <c r="F15" s="92"/>
      <c r="G15" s="92"/>
      <c r="H15" s="106"/>
      <c r="I15" s="129"/>
      <c r="J15" s="130"/>
      <c r="K15" s="130"/>
      <c r="L15" s="130"/>
      <c r="M15" s="131"/>
      <c r="O15" s="114" t="e">
        <f>VLOOKUP(D15,AE16:AG75,2,FALSE)</f>
        <v>#N/A</v>
      </c>
      <c r="P15" s="117" t="e">
        <f>VLOOKUP(D15,AE16:AG75,3,FALSE)</f>
        <v>#N/A</v>
      </c>
      <c r="Q15" s="95" t="e">
        <f t="shared" si="4"/>
        <v>#N/A</v>
      </c>
      <c r="R15" s="117" t="e">
        <f t="shared" si="5"/>
        <v>#N/A</v>
      </c>
      <c r="S15" s="95" t="e">
        <f t="shared" si="6"/>
        <v>#N/A</v>
      </c>
      <c r="T15" s="117" t="e">
        <f t="shared" si="7"/>
        <v>#N/A</v>
      </c>
      <c r="U15" s="114" t="e">
        <f t="shared" si="8"/>
        <v>#N/A</v>
      </c>
      <c r="V15" s="96" t="e">
        <f t="shared" si="9"/>
        <v>#N/A</v>
      </c>
      <c r="W15" s="112" t="e">
        <f t="shared" si="10"/>
        <v>#N/A</v>
      </c>
      <c r="X15" s="94" t="e">
        <f t="shared" si="11"/>
        <v>#N/A</v>
      </c>
      <c r="AA15" s="122"/>
      <c r="AB15" s="37"/>
      <c r="AC15" s="37"/>
      <c r="AF15" s="184"/>
      <c r="AG15" s="185"/>
      <c r="AH15" s="186"/>
      <c r="AI15" s="186"/>
      <c r="AJ15" s="186"/>
      <c r="AK15" s="187"/>
      <c r="AL15" s="119"/>
      <c r="AM15" s="81"/>
      <c r="AN15" s="56" t="s">
        <v>274</v>
      </c>
      <c r="AO15" s="14" t="s">
        <v>247</v>
      </c>
      <c r="AP15" s="13">
        <v>200</v>
      </c>
      <c r="AQ15" s="42">
        <v>50</v>
      </c>
      <c r="AR15" s="59">
        <v>1.5</v>
      </c>
      <c r="AS15" s="45" t="s">
        <v>189</v>
      </c>
      <c r="AT15" s="48" t="s">
        <v>189</v>
      </c>
      <c r="AU15" s="56">
        <v>1.5</v>
      </c>
      <c r="AV15" s="66">
        <v>0.15</v>
      </c>
      <c r="AW15" s="45" t="s">
        <v>189</v>
      </c>
      <c r="AX15" s="48" t="s">
        <v>189</v>
      </c>
      <c r="AZ15" s="2" t="s">
        <v>13</v>
      </c>
      <c r="BB15" s="158" t="s">
        <v>348</v>
      </c>
      <c r="BC15" s="156">
        <f t="shared" si="13"/>
        <v>0</v>
      </c>
      <c r="BD15" s="156">
        <f t="shared" si="14"/>
        <v>0</v>
      </c>
      <c r="BE15" s="157">
        <f t="shared" si="12"/>
        <v>0</v>
      </c>
      <c r="BF15" s="157">
        <f t="shared" si="12"/>
        <v>0</v>
      </c>
      <c r="BG15" s="157">
        <f t="shared" si="12"/>
        <v>0</v>
      </c>
      <c r="BH15" s="157">
        <f t="shared" si="12"/>
        <v>0</v>
      </c>
      <c r="BI15" s="157">
        <f t="shared" si="12"/>
        <v>0</v>
      </c>
      <c r="BJ15" s="157">
        <f t="shared" si="12"/>
        <v>0</v>
      </c>
      <c r="BK15" s="157">
        <f t="shared" si="12"/>
        <v>0</v>
      </c>
      <c r="BL15" s="157">
        <f t="shared" si="12"/>
        <v>0</v>
      </c>
      <c r="BM15" s="157">
        <f t="shared" si="12"/>
        <v>0</v>
      </c>
      <c r="BN15" s="157">
        <f t="shared" si="12"/>
        <v>0</v>
      </c>
      <c r="BO15" s="157">
        <f t="shared" si="12"/>
        <v>0</v>
      </c>
      <c r="BP15" s="157">
        <f t="shared" si="12"/>
        <v>0</v>
      </c>
      <c r="BQ15" s="157">
        <f t="shared" si="12"/>
        <v>0</v>
      </c>
      <c r="BR15" s="157">
        <f t="shared" si="12"/>
        <v>0</v>
      </c>
      <c r="BS15" s="157">
        <f t="shared" si="12"/>
        <v>0</v>
      </c>
      <c r="BT15" s="157">
        <f t="shared" si="12"/>
        <v>0</v>
      </c>
      <c r="BU15" s="157">
        <f t="shared" si="17"/>
        <v>0</v>
      </c>
      <c r="BV15" s="157">
        <f t="shared" si="17"/>
        <v>0</v>
      </c>
      <c r="BW15" s="157">
        <f t="shared" si="17"/>
        <v>0</v>
      </c>
      <c r="BX15" s="157">
        <f t="shared" si="17"/>
        <v>0</v>
      </c>
      <c r="BY15" s="157">
        <f t="shared" si="17"/>
        <v>0</v>
      </c>
      <c r="BZ15" s="157">
        <f t="shared" si="17"/>
        <v>0</v>
      </c>
      <c r="CA15" s="157">
        <f t="shared" si="16"/>
        <v>0</v>
      </c>
      <c r="CB15" s="157">
        <f t="shared" si="16"/>
        <v>0</v>
      </c>
      <c r="CC15" s="157">
        <f t="shared" si="16"/>
        <v>0</v>
      </c>
      <c r="CD15" s="157">
        <f t="shared" si="16"/>
        <v>0</v>
      </c>
      <c r="CE15" s="157">
        <f t="shared" si="16"/>
        <v>0</v>
      </c>
      <c r="CF15" s="157">
        <f t="shared" si="16"/>
        <v>0</v>
      </c>
      <c r="CG15" s="157">
        <f t="shared" si="16"/>
        <v>0</v>
      </c>
      <c r="CH15" s="157">
        <f t="shared" si="16"/>
        <v>0</v>
      </c>
      <c r="CI15" s="157">
        <f t="shared" si="16"/>
        <v>0</v>
      </c>
      <c r="CJ15" s="157">
        <f t="shared" si="16"/>
        <v>0</v>
      </c>
      <c r="CK15" s="157">
        <f t="shared" si="16"/>
        <v>0</v>
      </c>
      <c r="CL15" s="157">
        <f t="shared" si="16"/>
        <v>0</v>
      </c>
      <c r="CM15" s="157">
        <f t="shared" si="16"/>
        <v>0</v>
      </c>
      <c r="CN15" s="157">
        <f t="shared" si="16"/>
        <v>0</v>
      </c>
      <c r="CO15" s="157">
        <f t="shared" si="16"/>
        <v>0</v>
      </c>
      <c r="CP15" s="157">
        <f t="shared" si="16"/>
        <v>0</v>
      </c>
      <c r="CQ15" s="157">
        <f t="shared" si="16"/>
        <v>0</v>
      </c>
      <c r="CR15" s="157">
        <f t="shared" si="16"/>
        <v>0</v>
      </c>
      <c r="CS15" s="157">
        <f t="shared" si="16"/>
        <v>0</v>
      </c>
      <c r="CT15" s="157">
        <f t="shared" si="16"/>
        <v>0</v>
      </c>
      <c r="CU15" s="157">
        <f t="shared" si="16"/>
        <v>0</v>
      </c>
      <c r="CV15" s="157">
        <f t="shared" si="16"/>
        <v>0</v>
      </c>
      <c r="CW15" s="157">
        <f t="shared" si="16"/>
        <v>0</v>
      </c>
      <c r="CX15" s="157">
        <f t="shared" si="16"/>
        <v>0</v>
      </c>
      <c r="CY15" s="157">
        <f t="shared" si="16"/>
        <v>0</v>
      </c>
      <c r="CZ15" s="157">
        <f t="shared" si="16"/>
        <v>0</v>
      </c>
      <c r="DA15" s="157">
        <f t="shared" si="16"/>
        <v>0</v>
      </c>
      <c r="DB15" s="157">
        <f t="shared" si="16"/>
        <v>0</v>
      </c>
      <c r="DC15" s="157">
        <f t="shared" si="16"/>
        <v>0</v>
      </c>
      <c r="DD15" s="157">
        <f t="shared" si="16"/>
        <v>0</v>
      </c>
      <c r="DE15" s="157">
        <f t="shared" si="16"/>
        <v>0</v>
      </c>
      <c r="DF15" s="157">
        <f t="shared" si="16"/>
        <v>0</v>
      </c>
      <c r="DG15" s="157">
        <f t="shared" si="16"/>
        <v>0</v>
      </c>
      <c r="DH15" s="157">
        <f t="shared" si="16"/>
        <v>0</v>
      </c>
      <c r="DI15" s="157">
        <f t="shared" si="16"/>
        <v>0</v>
      </c>
      <c r="DJ15" s="157">
        <f t="shared" si="16"/>
        <v>0</v>
      </c>
      <c r="DK15" s="157">
        <f t="shared" si="16"/>
        <v>0</v>
      </c>
      <c r="DL15" s="157">
        <f t="shared" si="16"/>
        <v>0</v>
      </c>
      <c r="DM15" s="157">
        <f t="shared" si="16"/>
        <v>0</v>
      </c>
      <c r="DN15" s="157">
        <f t="shared" si="16"/>
        <v>0</v>
      </c>
      <c r="DO15" s="157">
        <f t="shared" si="16"/>
        <v>0</v>
      </c>
      <c r="DP15" s="157">
        <f t="shared" si="16"/>
        <v>0</v>
      </c>
      <c r="DQ15" s="157">
        <f t="shared" si="16"/>
        <v>0</v>
      </c>
      <c r="DR15" s="157">
        <f t="shared" si="16"/>
        <v>0</v>
      </c>
      <c r="DS15" s="157">
        <f t="shared" si="2"/>
        <v>0</v>
      </c>
      <c r="DT15" s="157">
        <f t="shared" si="2"/>
        <v>0</v>
      </c>
    </row>
    <row r="16" spans="1:124" ht="60.75" thickBot="1" x14ac:dyDescent="0.3">
      <c r="A16" s="90"/>
      <c r="B16" s="86"/>
      <c r="C16" s="149"/>
      <c r="D16" s="105"/>
      <c r="E16" s="92"/>
      <c r="F16" s="92"/>
      <c r="G16" s="92"/>
      <c r="H16" s="106"/>
      <c r="I16" s="129"/>
      <c r="J16" s="130"/>
      <c r="K16" s="130"/>
      <c r="L16" s="130"/>
      <c r="M16" s="131"/>
      <c r="O16" s="114" t="e">
        <f t="shared" ref="O16:O25" si="18">VLOOKUP(D16,$AO$4:$AQ$64,2,FALSE)</f>
        <v>#N/A</v>
      </c>
      <c r="P16" s="117" t="e">
        <f t="shared" ref="P16:P25" si="19">VLOOKUP(D16,$AO$4:$AQ$64,3,FALSE)</f>
        <v>#N/A</v>
      </c>
      <c r="Q16" s="95" t="e">
        <f t="shared" si="4"/>
        <v>#N/A</v>
      </c>
      <c r="R16" s="117" t="e">
        <f t="shared" si="5"/>
        <v>#N/A</v>
      </c>
      <c r="S16" s="95" t="e">
        <f t="shared" si="6"/>
        <v>#N/A</v>
      </c>
      <c r="T16" s="117" t="e">
        <f t="shared" si="7"/>
        <v>#N/A</v>
      </c>
      <c r="U16" s="114" t="e">
        <f t="shared" si="8"/>
        <v>#N/A</v>
      </c>
      <c r="V16" s="96" t="e">
        <f t="shared" si="9"/>
        <v>#N/A</v>
      </c>
      <c r="W16" s="112" t="e">
        <f t="shared" si="10"/>
        <v>#N/A</v>
      </c>
      <c r="X16" s="94" t="e">
        <f t="shared" si="11"/>
        <v>#N/A</v>
      </c>
      <c r="AA16" s="122"/>
      <c r="AB16" s="37"/>
      <c r="AC16" s="37"/>
      <c r="AF16" s="184"/>
      <c r="AG16" s="185"/>
      <c r="AH16" s="186"/>
      <c r="AI16" s="186"/>
      <c r="AJ16" s="186"/>
      <c r="AK16" s="187"/>
      <c r="AL16" s="119"/>
      <c r="AM16" s="81"/>
      <c r="AN16" s="56">
        <v>4728</v>
      </c>
      <c r="AO16" s="14" t="s">
        <v>239</v>
      </c>
      <c r="AP16" s="13">
        <v>1</v>
      </c>
      <c r="AQ16" s="42">
        <v>0.2</v>
      </c>
      <c r="AR16" s="59">
        <v>0.2</v>
      </c>
      <c r="AS16" s="45" t="s">
        <v>189</v>
      </c>
      <c r="AT16" s="48" t="s">
        <v>189</v>
      </c>
      <c r="AU16" s="56" t="s">
        <v>189</v>
      </c>
      <c r="AV16" s="66" t="s">
        <v>189</v>
      </c>
      <c r="AW16" s="45">
        <v>0.2</v>
      </c>
      <c r="AX16" s="48">
        <v>0.01</v>
      </c>
      <c r="AZ16" s="2" t="s">
        <v>14</v>
      </c>
      <c r="BB16" s="158" t="s">
        <v>349</v>
      </c>
      <c r="BC16" s="156">
        <f t="shared" si="13"/>
        <v>0</v>
      </c>
      <c r="BD16" s="156">
        <f t="shared" si="14"/>
        <v>0</v>
      </c>
      <c r="BE16" s="157">
        <f t="shared" si="12"/>
        <v>0</v>
      </c>
      <c r="BF16" s="157">
        <f t="shared" si="12"/>
        <v>0</v>
      </c>
      <c r="BG16" s="157">
        <f t="shared" si="12"/>
        <v>0</v>
      </c>
      <c r="BH16" s="157">
        <f t="shared" si="12"/>
        <v>0</v>
      </c>
      <c r="BI16" s="157">
        <f t="shared" si="12"/>
        <v>0</v>
      </c>
      <c r="BJ16" s="157">
        <f t="shared" si="12"/>
        <v>0</v>
      </c>
      <c r="BK16" s="157">
        <f t="shared" si="12"/>
        <v>0</v>
      </c>
      <c r="BL16" s="157">
        <f t="shared" si="12"/>
        <v>0</v>
      </c>
      <c r="BM16" s="157">
        <f t="shared" si="12"/>
        <v>0</v>
      </c>
      <c r="BN16" s="157">
        <f t="shared" si="12"/>
        <v>0</v>
      </c>
      <c r="BO16" s="157">
        <f t="shared" si="12"/>
        <v>0</v>
      </c>
      <c r="BP16" s="157">
        <f t="shared" si="12"/>
        <v>0</v>
      </c>
      <c r="BQ16" s="157">
        <f t="shared" si="12"/>
        <v>0</v>
      </c>
      <c r="BR16" s="157">
        <f t="shared" si="12"/>
        <v>0</v>
      </c>
      <c r="BS16" s="157">
        <f t="shared" si="12"/>
        <v>0</v>
      </c>
      <c r="BT16" s="157">
        <f t="shared" si="12"/>
        <v>0</v>
      </c>
      <c r="BU16" s="157">
        <f t="shared" si="17"/>
        <v>0</v>
      </c>
      <c r="BV16" s="157">
        <f t="shared" si="17"/>
        <v>0</v>
      </c>
      <c r="BW16" s="157">
        <f t="shared" si="17"/>
        <v>0</v>
      </c>
      <c r="BX16" s="157">
        <f t="shared" si="17"/>
        <v>0</v>
      </c>
      <c r="BY16" s="157">
        <f t="shared" si="17"/>
        <v>0</v>
      </c>
      <c r="BZ16" s="157">
        <f t="shared" si="17"/>
        <v>0</v>
      </c>
      <c r="CA16" s="157">
        <f t="shared" si="16"/>
        <v>0</v>
      </c>
      <c r="CB16" s="157">
        <f t="shared" si="16"/>
        <v>0</v>
      </c>
      <c r="CC16" s="157">
        <f t="shared" si="16"/>
        <v>0</v>
      </c>
      <c r="CD16" s="157">
        <f t="shared" si="16"/>
        <v>0</v>
      </c>
      <c r="CE16" s="157">
        <f t="shared" si="16"/>
        <v>0</v>
      </c>
      <c r="CF16" s="157">
        <f t="shared" si="16"/>
        <v>0</v>
      </c>
      <c r="CG16" s="157">
        <f t="shared" si="16"/>
        <v>0</v>
      </c>
      <c r="CH16" s="157">
        <f t="shared" si="16"/>
        <v>0</v>
      </c>
      <c r="CI16" s="157">
        <f t="shared" si="16"/>
        <v>0</v>
      </c>
      <c r="CJ16" s="157">
        <f t="shared" si="16"/>
        <v>0</v>
      </c>
      <c r="CK16" s="157">
        <f t="shared" si="16"/>
        <v>0</v>
      </c>
      <c r="CL16" s="157">
        <f t="shared" si="16"/>
        <v>0</v>
      </c>
      <c r="CM16" s="157">
        <f t="shared" si="16"/>
        <v>0</v>
      </c>
      <c r="CN16" s="157">
        <f t="shared" si="16"/>
        <v>0</v>
      </c>
      <c r="CO16" s="157">
        <f t="shared" si="16"/>
        <v>0</v>
      </c>
      <c r="CP16" s="157">
        <f t="shared" si="16"/>
        <v>0</v>
      </c>
      <c r="CQ16" s="157">
        <f t="shared" si="16"/>
        <v>0</v>
      </c>
      <c r="CR16" s="157">
        <f t="shared" si="16"/>
        <v>0</v>
      </c>
      <c r="CS16" s="157">
        <f t="shared" si="16"/>
        <v>0</v>
      </c>
      <c r="CT16" s="157">
        <f t="shared" si="16"/>
        <v>0</v>
      </c>
      <c r="CU16" s="157">
        <f t="shared" si="16"/>
        <v>0</v>
      </c>
      <c r="CV16" s="157">
        <f t="shared" si="16"/>
        <v>0</v>
      </c>
      <c r="CW16" s="157">
        <f t="shared" si="16"/>
        <v>0</v>
      </c>
      <c r="CX16" s="157">
        <f t="shared" si="16"/>
        <v>0</v>
      </c>
      <c r="CY16" s="157">
        <f t="shared" si="16"/>
        <v>0</v>
      </c>
      <c r="CZ16" s="157">
        <f t="shared" si="16"/>
        <v>0</v>
      </c>
      <c r="DA16" s="157">
        <f t="shared" si="16"/>
        <v>0</v>
      </c>
      <c r="DB16" s="157">
        <f t="shared" si="16"/>
        <v>0</v>
      </c>
      <c r="DC16" s="157">
        <f t="shared" si="16"/>
        <v>0</v>
      </c>
      <c r="DD16" s="157">
        <f t="shared" si="16"/>
        <v>0</v>
      </c>
      <c r="DE16" s="157">
        <f t="shared" si="16"/>
        <v>0</v>
      </c>
      <c r="DF16" s="157">
        <f t="shared" si="16"/>
        <v>0</v>
      </c>
      <c r="DG16" s="157">
        <f t="shared" si="16"/>
        <v>0</v>
      </c>
      <c r="DH16" s="157">
        <f t="shared" si="16"/>
        <v>0</v>
      </c>
      <c r="DI16" s="157">
        <f t="shared" si="16"/>
        <v>0</v>
      </c>
      <c r="DJ16" s="157">
        <f t="shared" si="16"/>
        <v>0</v>
      </c>
      <c r="DK16" s="157">
        <f t="shared" si="16"/>
        <v>0</v>
      </c>
      <c r="DL16" s="157">
        <f t="shared" si="16"/>
        <v>0</v>
      </c>
      <c r="DM16" s="157">
        <f t="shared" si="16"/>
        <v>0</v>
      </c>
      <c r="DN16" s="157">
        <f t="shared" si="16"/>
        <v>0</v>
      </c>
      <c r="DO16" s="157">
        <f t="shared" si="16"/>
        <v>0</v>
      </c>
      <c r="DP16" s="157">
        <f t="shared" si="16"/>
        <v>0</v>
      </c>
      <c r="DQ16" s="157">
        <f t="shared" si="16"/>
        <v>0</v>
      </c>
      <c r="DR16" s="157">
        <f t="shared" si="16"/>
        <v>0</v>
      </c>
      <c r="DS16" s="157">
        <f t="shared" si="2"/>
        <v>0</v>
      </c>
      <c r="DT16" s="157">
        <f t="shared" si="2"/>
        <v>0</v>
      </c>
    </row>
    <row r="17" spans="1:124" ht="120.75" thickBot="1" x14ac:dyDescent="0.3">
      <c r="A17" s="90"/>
      <c r="B17" s="86"/>
      <c r="C17" s="149"/>
      <c r="D17" s="105"/>
      <c r="E17" s="92"/>
      <c r="F17" s="92"/>
      <c r="G17" s="92"/>
      <c r="H17" s="106"/>
      <c r="I17" s="129"/>
      <c r="J17" s="130"/>
      <c r="K17" s="130"/>
      <c r="L17" s="130"/>
      <c r="M17" s="131"/>
      <c r="O17" s="114" t="e">
        <f t="shared" si="18"/>
        <v>#N/A</v>
      </c>
      <c r="P17" s="117" t="e">
        <f t="shared" si="19"/>
        <v>#N/A</v>
      </c>
      <c r="Q17" s="95" t="e">
        <f t="shared" si="4"/>
        <v>#N/A</v>
      </c>
      <c r="R17" s="117" t="e">
        <f t="shared" si="5"/>
        <v>#N/A</v>
      </c>
      <c r="S17" s="95" t="e">
        <f t="shared" si="6"/>
        <v>#N/A</v>
      </c>
      <c r="T17" s="117" t="e">
        <f t="shared" si="7"/>
        <v>#N/A</v>
      </c>
      <c r="U17" s="114" t="e">
        <f t="shared" si="8"/>
        <v>#N/A</v>
      </c>
      <c r="V17" s="96" t="e">
        <f t="shared" si="9"/>
        <v>#N/A</v>
      </c>
      <c r="W17" s="112" t="e">
        <f t="shared" si="10"/>
        <v>#N/A</v>
      </c>
      <c r="X17" s="94" t="e">
        <f t="shared" si="11"/>
        <v>#N/A</v>
      </c>
      <c r="AA17" s="122"/>
      <c r="AB17" s="37"/>
      <c r="AC17" s="37"/>
      <c r="AF17" s="184"/>
      <c r="AG17" s="185"/>
      <c r="AH17" s="186"/>
      <c r="AI17" s="186"/>
      <c r="AJ17" s="186"/>
      <c r="AK17" s="187"/>
      <c r="AL17" s="119"/>
      <c r="AM17" s="81"/>
      <c r="AN17" s="56" t="s">
        <v>277</v>
      </c>
      <c r="AO17" s="14" t="s">
        <v>264</v>
      </c>
      <c r="AP17" s="13">
        <v>50000</v>
      </c>
      <c r="AQ17" s="42">
        <v>5000</v>
      </c>
      <c r="AR17" s="59" t="s">
        <v>298</v>
      </c>
      <c r="AS17" s="45" t="s">
        <v>189</v>
      </c>
      <c r="AT17" s="48" t="s">
        <v>189</v>
      </c>
      <c r="AU17" s="56" t="s">
        <v>299</v>
      </c>
      <c r="AV17" s="66" t="s">
        <v>299</v>
      </c>
      <c r="AW17" s="45" t="s">
        <v>189</v>
      </c>
      <c r="AX17" s="48" t="s">
        <v>189</v>
      </c>
      <c r="AZ17" s="2" t="s">
        <v>15</v>
      </c>
      <c r="BB17" s="158" t="s">
        <v>350</v>
      </c>
      <c r="BC17" s="156">
        <f t="shared" si="13"/>
        <v>0</v>
      </c>
      <c r="BD17" s="156">
        <f t="shared" si="14"/>
        <v>0</v>
      </c>
      <c r="BE17" s="157">
        <f t="shared" si="12"/>
        <v>0</v>
      </c>
      <c r="BF17" s="157">
        <f t="shared" si="12"/>
        <v>0</v>
      </c>
      <c r="BG17" s="157">
        <f t="shared" si="12"/>
        <v>0</v>
      </c>
      <c r="BH17" s="157">
        <f t="shared" si="12"/>
        <v>0</v>
      </c>
      <c r="BI17" s="157">
        <f t="shared" si="12"/>
        <v>0</v>
      </c>
      <c r="BJ17" s="157">
        <f t="shared" si="12"/>
        <v>0</v>
      </c>
      <c r="BK17" s="157">
        <f t="shared" si="12"/>
        <v>0</v>
      </c>
      <c r="BL17" s="157">
        <f t="shared" si="12"/>
        <v>0</v>
      </c>
      <c r="BM17" s="157">
        <f t="shared" si="12"/>
        <v>0</v>
      </c>
      <c r="BN17" s="157">
        <f t="shared" si="12"/>
        <v>0</v>
      </c>
      <c r="BO17" s="157">
        <f t="shared" si="12"/>
        <v>0</v>
      </c>
      <c r="BP17" s="157">
        <f t="shared" si="12"/>
        <v>0</v>
      </c>
      <c r="BQ17" s="157">
        <f t="shared" si="12"/>
        <v>0</v>
      </c>
      <c r="BR17" s="157">
        <f t="shared" si="12"/>
        <v>0</v>
      </c>
      <c r="BS17" s="157">
        <f t="shared" si="12"/>
        <v>0</v>
      </c>
      <c r="BT17" s="157">
        <f t="shared" si="12"/>
        <v>0</v>
      </c>
      <c r="BU17" s="157">
        <f t="shared" si="17"/>
        <v>0</v>
      </c>
      <c r="BV17" s="157">
        <f t="shared" si="17"/>
        <v>0</v>
      </c>
      <c r="BW17" s="157">
        <f t="shared" si="17"/>
        <v>0</v>
      </c>
      <c r="BX17" s="157">
        <f t="shared" si="17"/>
        <v>0</v>
      </c>
      <c r="BY17" s="157">
        <f t="shared" si="17"/>
        <v>0</v>
      </c>
      <c r="BZ17" s="157">
        <f t="shared" si="17"/>
        <v>0</v>
      </c>
      <c r="CA17" s="157">
        <f t="shared" si="16"/>
        <v>0</v>
      </c>
      <c r="CB17" s="157">
        <f t="shared" si="16"/>
        <v>0</v>
      </c>
      <c r="CC17" s="157">
        <f t="shared" si="16"/>
        <v>0</v>
      </c>
      <c r="CD17" s="157">
        <f t="shared" si="16"/>
        <v>0</v>
      </c>
      <c r="CE17" s="157">
        <f t="shared" si="16"/>
        <v>0</v>
      </c>
      <c r="CF17" s="157">
        <f t="shared" si="16"/>
        <v>0</v>
      </c>
      <c r="CG17" s="157">
        <f t="shared" si="16"/>
        <v>0</v>
      </c>
      <c r="CH17" s="157">
        <f t="shared" si="16"/>
        <v>0</v>
      </c>
      <c r="CI17" s="157">
        <f t="shared" si="16"/>
        <v>0</v>
      </c>
      <c r="CJ17" s="157">
        <f t="shared" si="16"/>
        <v>0</v>
      </c>
      <c r="CK17" s="157">
        <f t="shared" si="16"/>
        <v>0</v>
      </c>
      <c r="CL17" s="157">
        <f t="shared" si="16"/>
        <v>0</v>
      </c>
      <c r="CM17" s="157">
        <f t="shared" si="16"/>
        <v>0</v>
      </c>
      <c r="CN17" s="157">
        <f t="shared" si="16"/>
        <v>0</v>
      </c>
      <c r="CO17" s="157">
        <f t="shared" si="16"/>
        <v>0</v>
      </c>
      <c r="CP17" s="157">
        <f t="shared" si="16"/>
        <v>0</v>
      </c>
      <c r="CQ17" s="157">
        <f t="shared" si="16"/>
        <v>0</v>
      </c>
      <c r="CR17" s="157">
        <f t="shared" si="16"/>
        <v>0</v>
      </c>
      <c r="CS17" s="157">
        <f t="shared" si="16"/>
        <v>0</v>
      </c>
      <c r="CT17" s="157">
        <f t="shared" si="16"/>
        <v>0</v>
      </c>
      <c r="CU17" s="157">
        <f t="shared" si="16"/>
        <v>0</v>
      </c>
      <c r="CV17" s="157">
        <f t="shared" si="16"/>
        <v>0</v>
      </c>
      <c r="CW17" s="157">
        <f t="shared" si="16"/>
        <v>0</v>
      </c>
      <c r="CX17" s="157">
        <f t="shared" si="16"/>
        <v>0</v>
      </c>
      <c r="CY17" s="157">
        <f t="shared" si="16"/>
        <v>0</v>
      </c>
      <c r="CZ17" s="157">
        <f t="shared" si="16"/>
        <v>0</v>
      </c>
      <c r="DA17" s="157">
        <f t="shared" si="16"/>
        <v>0</v>
      </c>
      <c r="DB17" s="157">
        <f t="shared" si="16"/>
        <v>0</v>
      </c>
      <c r="DC17" s="157">
        <f t="shared" si="16"/>
        <v>0</v>
      </c>
      <c r="DD17" s="157">
        <f t="shared" si="16"/>
        <v>0</v>
      </c>
      <c r="DE17" s="157">
        <f t="shared" si="16"/>
        <v>0</v>
      </c>
      <c r="DF17" s="157">
        <f t="shared" ref="DF17:DT33" si="20">IF(COUNTIF($I17:$M17,DF$2)=1,$C17,0)</f>
        <v>0</v>
      </c>
      <c r="DG17" s="157">
        <f t="shared" si="20"/>
        <v>0</v>
      </c>
      <c r="DH17" s="157">
        <f t="shared" si="20"/>
        <v>0</v>
      </c>
      <c r="DI17" s="157">
        <f t="shared" si="20"/>
        <v>0</v>
      </c>
      <c r="DJ17" s="157">
        <f t="shared" si="20"/>
        <v>0</v>
      </c>
      <c r="DK17" s="157">
        <f t="shared" si="20"/>
        <v>0</v>
      </c>
      <c r="DL17" s="157">
        <f t="shared" si="20"/>
        <v>0</v>
      </c>
      <c r="DM17" s="157">
        <f t="shared" si="20"/>
        <v>0</v>
      </c>
      <c r="DN17" s="157">
        <f t="shared" si="20"/>
        <v>0</v>
      </c>
      <c r="DO17" s="157">
        <f t="shared" si="20"/>
        <v>0</v>
      </c>
      <c r="DP17" s="157">
        <f t="shared" si="20"/>
        <v>0</v>
      </c>
      <c r="DQ17" s="157">
        <f t="shared" si="20"/>
        <v>0</v>
      </c>
      <c r="DR17" s="157">
        <f t="shared" si="20"/>
        <v>0</v>
      </c>
      <c r="DS17" s="157">
        <f t="shared" si="2"/>
        <v>0</v>
      </c>
      <c r="DT17" s="157">
        <f t="shared" si="2"/>
        <v>0</v>
      </c>
    </row>
    <row r="18" spans="1:124" ht="75.75" thickBot="1" x14ac:dyDescent="0.3">
      <c r="A18" s="90"/>
      <c r="B18" s="86"/>
      <c r="C18" s="149"/>
      <c r="D18" s="105"/>
      <c r="E18" s="92"/>
      <c r="F18" s="92"/>
      <c r="G18" s="92"/>
      <c r="H18" s="106"/>
      <c r="I18" s="129"/>
      <c r="J18" s="130"/>
      <c r="K18" s="130"/>
      <c r="L18" s="130"/>
      <c r="M18" s="131"/>
      <c r="O18" s="114" t="e">
        <f t="shared" si="18"/>
        <v>#N/A</v>
      </c>
      <c r="P18" s="117" t="e">
        <f t="shared" si="19"/>
        <v>#N/A</v>
      </c>
      <c r="Q18" s="95" t="e">
        <f t="shared" si="4"/>
        <v>#N/A</v>
      </c>
      <c r="R18" s="117" t="e">
        <f t="shared" si="5"/>
        <v>#N/A</v>
      </c>
      <c r="S18" s="95" t="e">
        <f t="shared" si="6"/>
        <v>#N/A</v>
      </c>
      <c r="T18" s="117" t="e">
        <f t="shared" si="7"/>
        <v>#N/A</v>
      </c>
      <c r="U18" s="114" t="e">
        <f t="shared" si="8"/>
        <v>#N/A</v>
      </c>
      <c r="V18" s="96" t="e">
        <f t="shared" si="9"/>
        <v>#N/A</v>
      </c>
      <c r="W18" s="112" t="e">
        <f t="shared" si="10"/>
        <v>#N/A</v>
      </c>
      <c r="X18" s="94" t="e">
        <f t="shared" si="11"/>
        <v>#N/A</v>
      </c>
      <c r="AA18" s="122"/>
      <c r="AB18" s="37"/>
      <c r="AC18" s="37"/>
      <c r="AF18" s="184"/>
      <c r="AG18" s="185"/>
      <c r="AH18" s="186"/>
      <c r="AI18" s="186"/>
      <c r="AJ18" s="186"/>
      <c r="AK18" s="187"/>
      <c r="AL18" s="119"/>
      <c r="AM18" s="81"/>
      <c r="AN18" s="56">
        <v>4739</v>
      </c>
      <c r="AO18" s="14" t="s">
        <v>252</v>
      </c>
      <c r="AP18" s="13">
        <v>200</v>
      </c>
      <c r="AQ18" s="42">
        <v>50</v>
      </c>
      <c r="AR18" s="59">
        <v>50</v>
      </c>
      <c r="AS18" s="45" t="s">
        <v>189</v>
      </c>
      <c r="AT18" s="48" t="s">
        <v>189</v>
      </c>
      <c r="AU18" s="56">
        <v>50</v>
      </c>
      <c r="AV18" s="66">
        <v>5</v>
      </c>
      <c r="AW18" s="45" t="s">
        <v>189</v>
      </c>
      <c r="AX18" s="48" t="s">
        <v>189</v>
      </c>
      <c r="AZ18" s="2" t="s">
        <v>16</v>
      </c>
      <c r="BB18" s="158" t="s">
        <v>351</v>
      </c>
      <c r="BC18" s="156">
        <f t="shared" si="13"/>
        <v>0</v>
      </c>
      <c r="BD18" s="156">
        <f t="shared" si="14"/>
        <v>0</v>
      </c>
      <c r="BE18" s="157">
        <f t="shared" si="12"/>
        <v>0</v>
      </c>
      <c r="BF18" s="157">
        <f t="shared" si="12"/>
        <v>0</v>
      </c>
      <c r="BG18" s="157">
        <f t="shared" si="12"/>
        <v>0</v>
      </c>
      <c r="BH18" s="157">
        <f t="shared" si="12"/>
        <v>0</v>
      </c>
      <c r="BI18" s="157">
        <f t="shared" si="12"/>
        <v>0</v>
      </c>
      <c r="BJ18" s="157">
        <f t="shared" si="12"/>
        <v>0</v>
      </c>
      <c r="BK18" s="157">
        <f t="shared" si="12"/>
        <v>0</v>
      </c>
      <c r="BL18" s="157">
        <f t="shared" si="12"/>
        <v>0</v>
      </c>
      <c r="BM18" s="157">
        <f t="shared" si="12"/>
        <v>0</v>
      </c>
      <c r="BN18" s="157">
        <f t="shared" si="12"/>
        <v>0</v>
      </c>
      <c r="BO18" s="157">
        <f t="shared" si="12"/>
        <v>0</v>
      </c>
      <c r="BP18" s="157">
        <f t="shared" si="12"/>
        <v>0</v>
      </c>
      <c r="BQ18" s="157">
        <f t="shared" si="12"/>
        <v>0</v>
      </c>
      <c r="BR18" s="157">
        <f t="shared" si="12"/>
        <v>0</v>
      </c>
      <c r="BS18" s="157">
        <f t="shared" si="12"/>
        <v>0</v>
      </c>
      <c r="BT18" s="157">
        <f t="shared" si="12"/>
        <v>0</v>
      </c>
      <c r="BU18" s="157">
        <f t="shared" si="17"/>
        <v>0</v>
      </c>
      <c r="BV18" s="157">
        <f t="shared" si="17"/>
        <v>0</v>
      </c>
      <c r="BW18" s="157">
        <f t="shared" si="17"/>
        <v>0</v>
      </c>
      <c r="BX18" s="157">
        <f t="shared" si="17"/>
        <v>0</v>
      </c>
      <c r="BY18" s="157">
        <f t="shared" si="17"/>
        <v>0</v>
      </c>
      <c r="BZ18" s="157">
        <f t="shared" si="17"/>
        <v>0</v>
      </c>
      <c r="CA18" s="157">
        <f t="shared" si="17"/>
        <v>0</v>
      </c>
      <c r="CB18" s="157">
        <f t="shared" si="17"/>
        <v>0</v>
      </c>
      <c r="CC18" s="157">
        <f t="shared" si="17"/>
        <v>0</v>
      </c>
      <c r="CD18" s="157">
        <f t="shared" si="17"/>
        <v>0</v>
      </c>
      <c r="CE18" s="157">
        <f t="shared" si="17"/>
        <v>0</v>
      </c>
      <c r="CF18" s="157">
        <f t="shared" si="17"/>
        <v>0</v>
      </c>
      <c r="CG18" s="157">
        <f t="shared" si="17"/>
        <v>0</v>
      </c>
      <c r="CH18" s="157">
        <f t="shared" si="17"/>
        <v>0</v>
      </c>
      <c r="CI18" s="157">
        <f t="shared" si="17"/>
        <v>0</v>
      </c>
      <c r="CJ18" s="157">
        <f t="shared" si="17"/>
        <v>0</v>
      </c>
      <c r="CK18" s="157">
        <f t="shared" ref="CK18:CZ34" si="21">IF(COUNTIF($I18:$M18,CK$2)=1,$C18,0)</f>
        <v>0</v>
      </c>
      <c r="CL18" s="157">
        <f t="shared" si="21"/>
        <v>0</v>
      </c>
      <c r="CM18" s="157">
        <f t="shared" si="21"/>
        <v>0</v>
      </c>
      <c r="CN18" s="157">
        <f t="shared" si="21"/>
        <v>0</v>
      </c>
      <c r="CO18" s="157">
        <f t="shared" si="21"/>
        <v>0</v>
      </c>
      <c r="CP18" s="157">
        <f t="shared" si="21"/>
        <v>0</v>
      </c>
      <c r="CQ18" s="157">
        <f t="shared" si="21"/>
        <v>0</v>
      </c>
      <c r="CR18" s="157">
        <f t="shared" si="21"/>
        <v>0</v>
      </c>
      <c r="CS18" s="157">
        <f t="shared" si="21"/>
        <v>0</v>
      </c>
      <c r="CT18" s="157">
        <f t="shared" si="21"/>
        <v>0</v>
      </c>
      <c r="CU18" s="157">
        <f t="shared" si="21"/>
        <v>0</v>
      </c>
      <c r="CV18" s="157">
        <f t="shared" si="21"/>
        <v>0</v>
      </c>
      <c r="CW18" s="157">
        <f t="shared" si="21"/>
        <v>0</v>
      </c>
      <c r="CX18" s="157">
        <f t="shared" si="21"/>
        <v>0</v>
      </c>
      <c r="CY18" s="157">
        <f t="shared" si="21"/>
        <v>0</v>
      </c>
      <c r="CZ18" s="157">
        <f t="shared" si="21"/>
        <v>0</v>
      </c>
      <c r="DA18" s="157">
        <f t="shared" ref="DA18:DP34" si="22">IF(COUNTIF($I18:$M18,DA$2)=1,$C18,0)</f>
        <v>0</v>
      </c>
      <c r="DB18" s="157">
        <f t="shared" si="22"/>
        <v>0</v>
      </c>
      <c r="DC18" s="157">
        <f t="shared" si="22"/>
        <v>0</v>
      </c>
      <c r="DD18" s="157">
        <f t="shared" si="22"/>
        <v>0</v>
      </c>
      <c r="DE18" s="157">
        <f t="shared" si="22"/>
        <v>0</v>
      </c>
      <c r="DF18" s="157">
        <f t="shared" si="22"/>
        <v>0</v>
      </c>
      <c r="DG18" s="157">
        <f t="shared" si="22"/>
        <v>0</v>
      </c>
      <c r="DH18" s="157">
        <f t="shared" si="22"/>
        <v>0</v>
      </c>
      <c r="DI18" s="157">
        <f t="shared" si="20"/>
        <v>0</v>
      </c>
      <c r="DJ18" s="157">
        <f t="shared" si="20"/>
        <v>0</v>
      </c>
      <c r="DK18" s="157">
        <f t="shared" si="20"/>
        <v>0</v>
      </c>
      <c r="DL18" s="157">
        <f t="shared" si="20"/>
        <v>0</v>
      </c>
      <c r="DM18" s="157">
        <f t="shared" si="20"/>
        <v>0</v>
      </c>
      <c r="DN18" s="157">
        <f t="shared" si="20"/>
        <v>0</v>
      </c>
      <c r="DO18" s="157">
        <f t="shared" si="20"/>
        <v>0</v>
      </c>
      <c r="DP18" s="157">
        <f t="shared" si="20"/>
        <v>0</v>
      </c>
      <c r="DQ18" s="157">
        <f t="shared" si="20"/>
        <v>0</v>
      </c>
      <c r="DR18" s="157">
        <f t="shared" si="20"/>
        <v>0</v>
      </c>
      <c r="DS18" s="157">
        <f t="shared" si="2"/>
        <v>0</v>
      </c>
      <c r="DT18" s="157">
        <f t="shared" si="2"/>
        <v>0</v>
      </c>
    </row>
    <row r="19" spans="1:124" ht="30.75" thickBot="1" x14ac:dyDescent="0.3">
      <c r="A19" s="90"/>
      <c r="B19" s="86"/>
      <c r="C19" s="149"/>
      <c r="D19" s="105"/>
      <c r="E19" s="92"/>
      <c r="F19" s="92"/>
      <c r="G19" s="92"/>
      <c r="H19" s="106"/>
      <c r="I19" s="129"/>
      <c r="J19" s="130"/>
      <c r="K19" s="130"/>
      <c r="L19" s="130"/>
      <c r="M19" s="131"/>
      <c r="O19" s="114" t="e">
        <f t="shared" si="18"/>
        <v>#N/A</v>
      </c>
      <c r="P19" s="117" t="e">
        <f t="shared" si="19"/>
        <v>#N/A</v>
      </c>
      <c r="Q19" s="95" t="e">
        <f t="shared" si="4"/>
        <v>#N/A</v>
      </c>
      <c r="R19" s="117" t="e">
        <f t="shared" si="5"/>
        <v>#N/A</v>
      </c>
      <c r="S19" s="95" t="e">
        <f t="shared" si="6"/>
        <v>#N/A</v>
      </c>
      <c r="T19" s="117" t="e">
        <f t="shared" si="7"/>
        <v>#N/A</v>
      </c>
      <c r="U19" s="114" t="e">
        <f t="shared" si="8"/>
        <v>#N/A</v>
      </c>
      <c r="V19" s="96" t="e">
        <f t="shared" si="9"/>
        <v>#N/A</v>
      </c>
      <c r="W19" s="112" t="e">
        <f t="shared" si="10"/>
        <v>#N/A</v>
      </c>
      <c r="X19" s="94" t="e">
        <f t="shared" si="11"/>
        <v>#N/A</v>
      </c>
      <c r="AA19" s="122"/>
      <c r="AB19" s="37"/>
      <c r="AC19" s="37"/>
      <c r="AF19" s="184"/>
      <c r="AG19" s="185"/>
      <c r="AH19" s="186"/>
      <c r="AI19" s="186"/>
      <c r="AJ19" s="186"/>
      <c r="AK19" s="187"/>
      <c r="AL19" s="119"/>
      <c r="AM19" s="81"/>
      <c r="AN19" s="56">
        <v>4709</v>
      </c>
      <c r="AO19" s="14" t="s">
        <v>224</v>
      </c>
      <c r="AP19" s="13">
        <v>100</v>
      </c>
      <c r="AQ19" s="42">
        <v>20</v>
      </c>
      <c r="AR19" s="59">
        <v>20</v>
      </c>
      <c r="AS19" s="45" t="s">
        <v>189</v>
      </c>
      <c r="AT19" s="48" t="s">
        <v>189</v>
      </c>
      <c r="AU19" s="56" t="s">
        <v>189</v>
      </c>
      <c r="AV19" s="66" t="s">
        <v>189</v>
      </c>
      <c r="AW19" s="45">
        <v>20</v>
      </c>
      <c r="AX19" s="48">
        <v>2</v>
      </c>
      <c r="AZ19" s="2" t="s">
        <v>17</v>
      </c>
      <c r="BB19" s="158" t="s">
        <v>352</v>
      </c>
      <c r="BC19" s="156">
        <f t="shared" si="13"/>
        <v>0</v>
      </c>
      <c r="BD19" s="156">
        <f t="shared" si="14"/>
        <v>0</v>
      </c>
      <c r="BE19" s="157">
        <f t="shared" si="12"/>
        <v>0</v>
      </c>
      <c r="BF19" s="157">
        <f t="shared" si="12"/>
        <v>0</v>
      </c>
      <c r="BG19" s="157">
        <f t="shared" si="12"/>
        <v>0</v>
      </c>
      <c r="BH19" s="157">
        <f t="shared" si="12"/>
        <v>0</v>
      </c>
      <c r="BI19" s="157">
        <f t="shared" si="12"/>
        <v>0</v>
      </c>
      <c r="BJ19" s="157">
        <f t="shared" si="12"/>
        <v>0</v>
      </c>
      <c r="BK19" s="157">
        <f t="shared" si="12"/>
        <v>0</v>
      </c>
      <c r="BL19" s="157">
        <f t="shared" si="12"/>
        <v>0</v>
      </c>
      <c r="BM19" s="157">
        <f t="shared" si="12"/>
        <v>0</v>
      </c>
      <c r="BN19" s="157">
        <f t="shared" si="12"/>
        <v>0</v>
      </c>
      <c r="BO19" s="157">
        <f t="shared" si="12"/>
        <v>0</v>
      </c>
      <c r="BP19" s="157">
        <f t="shared" si="12"/>
        <v>0</v>
      </c>
      <c r="BQ19" s="157">
        <f t="shared" si="12"/>
        <v>0</v>
      </c>
      <c r="BR19" s="157">
        <f t="shared" si="12"/>
        <v>0</v>
      </c>
      <c r="BS19" s="157">
        <f t="shared" si="12"/>
        <v>0</v>
      </c>
      <c r="BT19" s="157">
        <f t="shared" si="12"/>
        <v>0</v>
      </c>
      <c r="BU19" s="157">
        <f t="shared" si="17"/>
        <v>0</v>
      </c>
      <c r="BV19" s="157">
        <f t="shared" si="17"/>
        <v>0</v>
      </c>
      <c r="BW19" s="157">
        <f t="shared" si="17"/>
        <v>0</v>
      </c>
      <c r="BX19" s="157">
        <f t="shared" si="17"/>
        <v>0</v>
      </c>
      <c r="BY19" s="157">
        <f t="shared" si="17"/>
        <v>0</v>
      </c>
      <c r="BZ19" s="157">
        <f t="shared" si="17"/>
        <v>0</v>
      </c>
      <c r="CA19" s="157">
        <f t="shared" si="17"/>
        <v>0</v>
      </c>
      <c r="CB19" s="157">
        <f t="shared" si="17"/>
        <v>0</v>
      </c>
      <c r="CC19" s="157">
        <f t="shared" si="17"/>
        <v>0</v>
      </c>
      <c r="CD19" s="157">
        <f t="shared" si="17"/>
        <v>0</v>
      </c>
      <c r="CE19" s="157">
        <f t="shared" si="17"/>
        <v>0</v>
      </c>
      <c r="CF19" s="157">
        <f t="shared" si="17"/>
        <v>0</v>
      </c>
      <c r="CG19" s="157">
        <f t="shared" si="17"/>
        <v>0</v>
      </c>
      <c r="CH19" s="157">
        <f t="shared" si="17"/>
        <v>0</v>
      </c>
      <c r="CI19" s="157">
        <f t="shared" si="17"/>
        <v>0</v>
      </c>
      <c r="CJ19" s="157">
        <f t="shared" si="17"/>
        <v>0</v>
      </c>
      <c r="CK19" s="157">
        <f t="shared" si="21"/>
        <v>0</v>
      </c>
      <c r="CL19" s="157">
        <f t="shared" si="21"/>
        <v>0</v>
      </c>
      <c r="CM19" s="157">
        <f t="shared" si="21"/>
        <v>0</v>
      </c>
      <c r="CN19" s="157">
        <f t="shared" si="21"/>
        <v>0</v>
      </c>
      <c r="CO19" s="157">
        <f t="shared" si="21"/>
        <v>0</v>
      </c>
      <c r="CP19" s="157">
        <f t="shared" si="21"/>
        <v>0</v>
      </c>
      <c r="CQ19" s="157">
        <f t="shared" si="21"/>
        <v>0</v>
      </c>
      <c r="CR19" s="157">
        <f t="shared" si="21"/>
        <v>0</v>
      </c>
      <c r="CS19" s="157">
        <f t="shared" si="21"/>
        <v>0</v>
      </c>
      <c r="CT19" s="157">
        <f t="shared" si="21"/>
        <v>0</v>
      </c>
      <c r="CU19" s="157">
        <f t="shared" si="21"/>
        <v>0</v>
      </c>
      <c r="CV19" s="157">
        <f t="shared" si="21"/>
        <v>0</v>
      </c>
      <c r="CW19" s="157">
        <f t="shared" si="21"/>
        <v>0</v>
      </c>
      <c r="CX19" s="157">
        <f t="shared" si="21"/>
        <v>0</v>
      </c>
      <c r="CY19" s="157">
        <f t="shared" si="21"/>
        <v>0</v>
      </c>
      <c r="CZ19" s="157">
        <f t="shared" si="21"/>
        <v>0</v>
      </c>
      <c r="DA19" s="157">
        <f t="shared" si="22"/>
        <v>0</v>
      </c>
      <c r="DB19" s="157">
        <f t="shared" si="22"/>
        <v>0</v>
      </c>
      <c r="DC19" s="157">
        <f t="shared" si="22"/>
        <v>0</v>
      </c>
      <c r="DD19" s="157">
        <f t="shared" si="22"/>
        <v>0</v>
      </c>
      <c r="DE19" s="157">
        <f t="shared" si="22"/>
        <v>0</v>
      </c>
      <c r="DF19" s="157">
        <f t="shared" si="22"/>
        <v>0</v>
      </c>
      <c r="DG19" s="157">
        <f t="shared" si="22"/>
        <v>0</v>
      </c>
      <c r="DH19" s="157">
        <f t="shared" si="22"/>
        <v>0</v>
      </c>
      <c r="DI19" s="157">
        <f t="shared" si="20"/>
        <v>0</v>
      </c>
      <c r="DJ19" s="157">
        <f t="shared" si="20"/>
        <v>0</v>
      </c>
      <c r="DK19" s="157">
        <f t="shared" si="20"/>
        <v>0</v>
      </c>
      <c r="DL19" s="157">
        <f t="shared" si="20"/>
        <v>0</v>
      </c>
      <c r="DM19" s="157">
        <f t="shared" si="20"/>
        <v>0</v>
      </c>
      <c r="DN19" s="157">
        <f t="shared" si="20"/>
        <v>0</v>
      </c>
      <c r="DO19" s="157">
        <f t="shared" si="20"/>
        <v>0</v>
      </c>
      <c r="DP19" s="157">
        <f t="shared" si="20"/>
        <v>0</v>
      </c>
      <c r="DQ19" s="157">
        <f t="shared" si="20"/>
        <v>0</v>
      </c>
      <c r="DR19" s="157">
        <f t="shared" si="20"/>
        <v>0</v>
      </c>
      <c r="DS19" s="157">
        <f t="shared" si="2"/>
        <v>0</v>
      </c>
      <c r="DT19" s="157">
        <f t="shared" si="2"/>
        <v>0</v>
      </c>
    </row>
    <row r="20" spans="1:124" ht="270.75" thickBot="1" x14ac:dyDescent="0.3">
      <c r="A20" s="90"/>
      <c r="B20" s="86"/>
      <c r="C20" s="149"/>
      <c r="D20" s="105"/>
      <c r="E20" s="92"/>
      <c r="F20" s="92"/>
      <c r="G20" s="92"/>
      <c r="H20" s="106"/>
      <c r="I20" s="129"/>
      <c r="J20" s="130"/>
      <c r="K20" s="130"/>
      <c r="L20" s="130"/>
      <c r="M20" s="131"/>
      <c r="O20" s="114" t="e">
        <f t="shared" si="18"/>
        <v>#N/A</v>
      </c>
      <c r="P20" s="117" t="e">
        <f t="shared" si="19"/>
        <v>#N/A</v>
      </c>
      <c r="Q20" s="95" t="e">
        <f t="shared" si="4"/>
        <v>#N/A</v>
      </c>
      <c r="R20" s="117" t="e">
        <f t="shared" si="5"/>
        <v>#N/A</v>
      </c>
      <c r="S20" s="95" t="e">
        <f t="shared" si="6"/>
        <v>#N/A</v>
      </c>
      <c r="T20" s="117" t="e">
        <f t="shared" si="7"/>
        <v>#N/A</v>
      </c>
      <c r="U20" s="114" t="e">
        <f t="shared" si="8"/>
        <v>#N/A</v>
      </c>
      <c r="V20" s="96" t="e">
        <f t="shared" si="9"/>
        <v>#N/A</v>
      </c>
      <c r="W20" s="112" t="e">
        <f t="shared" si="10"/>
        <v>#N/A</v>
      </c>
      <c r="X20" s="94" t="e">
        <f t="shared" si="11"/>
        <v>#N/A</v>
      </c>
      <c r="AA20" s="122"/>
      <c r="AB20" s="37"/>
      <c r="AC20" s="37"/>
      <c r="AF20" s="184"/>
      <c r="AG20" s="185"/>
      <c r="AH20" s="186"/>
      <c r="AI20" s="186"/>
      <c r="AJ20" s="186"/>
      <c r="AK20" s="187"/>
      <c r="AL20" s="119"/>
      <c r="AM20" s="81"/>
      <c r="AN20" s="56">
        <v>4733</v>
      </c>
      <c r="AO20" s="14" t="s">
        <v>294</v>
      </c>
      <c r="AP20" s="13">
        <v>2</v>
      </c>
      <c r="AQ20" s="42">
        <v>0.5</v>
      </c>
      <c r="AR20" s="59">
        <v>0.4</v>
      </c>
      <c r="AS20" s="45" t="s">
        <v>189</v>
      </c>
      <c r="AT20" s="48" t="s">
        <v>189</v>
      </c>
      <c r="AU20" s="56" t="s">
        <v>189</v>
      </c>
      <c r="AV20" s="66" t="s">
        <v>189</v>
      </c>
      <c r="AW20" s="45">
        <v>0.4</v>
      </c>
      <c r="AX20" s="48">
        <v>1E-3</v>
      </c>
      <c r="AZ20" s="2" t="s">
        <v>18</v>
      </c>
      <c r="BB20" s="158" t="s">
        <v>353</v>
      </c>
      <c r="BC20" s="156">
        <f t="shared" si="13"/>
        <v>0</v>
      </c>
      <c r="BD20" s="156">
        <f t="shared" si="14"/>
        <v>0</v>
      </c>
      <c r="BE20" s="157">
        <f t="shared" si="12"/>
        <v>0</v>
      </c>
      <c r="BF20" s="157">
        <f t="shared" si="12"/>
        <v>0</v>
      </c>
      <c r="BG20" s="157">
        <f t="shared" si="12"/>
        <v>0</v>
      </c>
      <c r="BH20" s="157">
        <f t="shared" si="12"/>
        <v>0</v>
      </c>
      <c r="BI20" s="157">
        <f t="shared" si="12"/>
        <v>0</v>
      </c>
      <c r="BJ20" s="157">
        <f t="shared" si="12"/>
        <v>0</v>
      </c>
      <c r="BK20" s="157">
        <f t="shared" si="12"/>
        <v>0</v>
      </c>
      <c r="BL20" s="157">
        <f t="shared" si="12"/>
        <v>0</v>
      </c>
      <c r="BM20" s="157">
        <f t="shared" si="12"/>
        <v>0</v>
      </c>
      <c r="BN20" s="157">
        <f t="shared" si="12"/>
        <v>0</v>
      </c>
      <c r="BO20" s="157">
        <f t="shared" si="12"/>
        <v>0</v>
      </c>
      <c r="BP20" s="157">
        <f t="shared" si="12"/>
        <v>0</v>
      </c>
      <c r="BQ20" s="157">
        <f t="shared" si="12"/>
        <v>0</v>
      </c>
      <c r="BR20" s="157">
        <f t="shared" si="12"/>
        <v>0</v>
      </c>
      <c r="BS20" s="157">
        <f t="shared" si="12"/>
        <v>0</v>
      </c>
      <c r="BT20" s="157">
        <f t="shared" si="12"/>
        <v>0</v>
      </c>
      <c r="BU20" s="157">
        <f t="shared" si="17"/>
        <v>0</v>
      </c>
      <c r="BV20" s="157">
        <f t="shared" si="17"/>
        <v>0</v>
      </c>
      <c r="BW20" s="157">
        <f t="shared" si="17"/>
        <v>0</v>
      </c>
      <c r="BX20" s="157">
        <f t="shared" si="17"/>
        <v>0</v>
      </c>
      <c r="BY20" s="157">
        <f t="shared" si="17"/>
        <v>0</v>
      </c>
      <c r="BZ20" s="157">
        <f t="shared" si="17"/>
        <v>0</v>
      </c>
      <c r="CA20" s="157">
        <f t="shared" si="17"/>
        <v>0</v>
      </c>
      <c r="CB20" s="157">
        <f t="shared" si="17"/>
        <v>0</v>
      </c>
      <c r="CC20" s="157">
        <f t="shared" si="17"/>
        <v>0</v>
      </c>
      <c r="CD20" s="157">
        <f t="shared" si="17"/>
        <v>0</v>
      </c>
      <c r="CE20" s="157">
        <f t="shared" si="17"/>
        <v>0</v>
      </c>
      <c r="CF20" s="157">
        <f t="shared" si="17"/>
        <v>0</v>
      </c>
      <c r="CG20" s="157">
        <f t="shared" si="17"/>
        <v>0</v>
      </c>
      <c r="CH20" s="157">
        <f t="shared" si="17"/>
        <v>0</v>
      </c>
      <c r="CI20" s="157">
        <f t="shared" si="17"/>
        <v>0</v>
      </c>
      <c r="CJ20" s="157">
        <f t="shared" si="17"/>
        <v>0</v>
      </c>
      <c r="CK20" s="157">
        <f t="shared" si="21"/>
        <v>0</v>
      </c>
      <c r="CL20" s="157">
        <f t="shared" si="21"/>
        <v>0</v>
      </c>
      <c r="CM20" s="157">
        <f t="shared" si="21"/>
        <v>0</v>
      </c>
      <c r="CN20" s="157">
        <f t="shared" si="21"/>
        <v>0</v>
      </c>
      <c r="CO20" s="157">
        <f t="shared" si="21"/>
        <v>0</v>
      </c>
      <c r="CP20" s="157">
        <f t="shared" si="21"/>
        <v>0</v>
      </c>
      <c r="CQ20" s="157">
        <f t="shared" si="21"/>
        <v>0</v>
      </c>
      <c r="CR20" s="157">
        <f t="shared" si="21"/>
        <v>0</v>
      </c>
      <c r="CS20" s="157">
        <f t="shared" si="21"/>
        <v>0</v>
      </c>
      <c r="CT20" s="157">
        <f t="shared" si="21"/>
        <v>0</v>
      </c>
      <c r="CU20" s="157">
        <f t="shared" si="21"/>
        <v>0</v>
      </c>
      <c r="CV20" s="157">
        <f t="shared" si="21"/>
        <v>0</v>
      </c>
      <c r="CW20" s="157">
        <f t="shared" si="21"/>
        <v>0</v>
      </c>
      <c r="CX20" s="157">
        <f t="shared" si="21"/>
        <v>0</v>
      </c>
      <c r="CY20" s="157">
        <f t="shared" si="21"/>
        <v>0</v>
      </c>
      <c r="CZ20" s="157">
        <f t="shared" si="21"/>
        <v>0</v>
      </c>
      <c r="DA20" s="157">
        <f t="shared" si="22"/>
        <v>0</v>
      </c>
      <c r="DB20" s="157">
        <f t="shared" si="22"/>
        <v>0</v>
      </c>
      <c r="DC20" s="157">
        <f t="shared" si="22"/>
        <v>0</v>
      </c>
      <c r="DD20" s="157">
        <f t="shared" si="22"/>
        <v>0</v>
      </c>
      <c r="DE20" s="157">
        <f t="shared" si="22"/>
        <v>0</v>
      </c>
      <c r="DF20" s="157">
        <f t="shared" si="22"/>
        <v>0</v>
      </c>
      <c r="DG20" s="157">
        <f t="shared" si="22"/>
        <v>0</v>
      </c>
      <c r="DH20" s="157">
        <f t="shared" si="22"/>
        <v>0</v>
      </c>
      <c r="DI20" s="157">
        <f t="shared" si="20"/>
        <v>0</v>
      </c>
      <c r="DJ20" s="157">
        <f t="shared" si="20"/>
        <v>0</v>
      </c>
      <c r="DK20" s="157">
        <f t="shared" si="20"/>
        <v>0</v>
      </c>
      <c r="DL20" s="157">
        <f t="shared" si="20"/>
        <v>0</v>
      </c>
      <c r="DM20" s="157">
        <f t="shared" si="20"/>
        <v>0</v>
      </c>
      <c r="DN20" s="157">
        <f t="shared" si="20"/>
        <v>0</v>
      </c>
      <c r="DO20" s="157">
        <f t="shared" si="20"/>
        <v>0</v>
      </c>
      <c r="DP20" s="157">
        <f t="shared" si="20"/>
        <v>0</v>
      </c>
      <c r="DQ20" s="157">
        <f t="shared" si="20"/>
        <v>0</v>
      </c>
      <c r="DR20" s="157">
        <f t="shared" si="20"/>
        <v>0</v>
      </c>
      <c r="DS20" s="157">
        <f t="shared" si="20"/>
        <v>0</v>
      </c>
      <c r="DT20" s="157">
        <f t="shared" si="20"/>
        <v>0</v>
      </c>
    </row>
    <row r="21" spans="1:124" ht="30.75" thickBot="1" x14ac:dyDescent="0.3">
      <c r="A21" s="90"/>
      <c r="B21" s="86"/>
      <c r="C21" s="149"/>
      <c r="D21" s="105"/>
      <c r="E21" s="92"/>
      <c r="F21" s="92"/>
      <c r="G21" s="92"/>
      <c r="H21" s="106"/>
      <c r="I21" s="129"/>
      <c r="J21" s="130"/>
      <c r="K21" s="130"/>
      <c r="L21" s="130"/>
      <c r="M21" s="131"/>
      <c r="O21" s="114" t="e">
        <f t="shared" si="18"/>
        <v>#N/A</v>
      </c>
      <c r="P21" s="117" t="e">
        <f t="shared" si="19"/>
        <v>#N/A</v>
      </c>
      <c r="Q21" s="95" t="e">
        <f t="shared" si="4"/>
        <v>#N/A</v>
      </c>
      <c r="R21" s="117" t="e">
        <f t="shared" si="5"/>
        <v>#N/A</v>
      </c>
      <c r="S21" s="95" t="e">
        <f t="shared" si="6"/>
        <v>#N/A</v>
      </c>
      <c r="T21" s="117" t="e">
        <f t="shared" si="7"/>
        <v>#N/A</v>
      </c>
      <c r="U21" s="114" t="e">
        <f t="shared" si="8"/>
        <v>#N/A</v>
      </c>
      <c r="V21" s="96" t="e">
        <f t="shared" si="9"/>
        <v>#N/A</v>
      </c>
      <c r="W21" s="112" t="e">
        <f t="shared" si="10"/>
        <v>#N/A</v>
      </c>
      <c r="X21" s="94" t="e">
        <f t="shared" si="11"/>
        <v>#N/A</v>
      </c>
      <c r="AA21" s="122"/>
      <c r="AB21" s="37"/>
      <c r="AC21" s="37"/>
      <c r="AF21" s="184"/>
      <c r="AG21" s="185"/>
      <c r="AH21" s="186"/>
      <c r="AI21" s="186"/>
      <c r="AJ21" s="186"/>
      <c r="AK21" s="187"/>
      <c r="AL21" s="119"/>
      <c r="AM21" s="81"/>
      <c r="AN21" s="56">
        <v>4710</v>
      </c>
      <c r="AO21" s="14" t="s">
        <v>225</v>
      </c>
      <c r="AP21" s="13">
        <v>25</v>
      </c>
      <c r="AQ21" s="42">
        <v>10</v>
      </c>
      <c r="AR21" s="59">
        <v>0.5</v>
      </c>
      <c r="AS21" s="45" t="s">
        <v>189</v>
      </c>
      <c r="AT21" s="48" t="s">
        <v>189</v>
      </c>
      <c r="AU21" s="56">
        <v>0.5</v>
      </c>
      <c r="AV21" s="66">
        <v>0.1</v>
      </c>
      <c r="AW21" s="45" t="s">
        <v>189</v>
      </c>
      <c r="AX21" s="48" t="s">
        <v>189</v>
      </c>
      <c r="AZ21" s="2" t="s">
        <v>19</v>
      </c>
      <c r="BB21" s="158" t="s">
        <v>354</v>
      </c>
      <c r="BC21" s="156">
        <f t="shared" si="13"/>
        <v>0</v>
      </c>
      <c r="BD21" s="156">
        <f t="shared" si="14"/>
        <v>0</v>
      </c>
      <c r="BE21" s="157">
        <f t="shared" si="12"/>
        <v>0</v>
      </c>
      <c r="BF21" s="157">
        <f t="shared" si="12"/>
        <v>0</v>
      </c>
      <c r="BG21" s="157">
        <f t="shared" si="12"/>
        <v>0</v>
      </c>
      <c r="BH21" s="157">
        <f t="shared" si="12"/>
        <v>0</v>
      </c>
      <c r="BI21" s="157">
        <f t="shared" si="12"/>
        <v>0</v>
      </c>
      <c r="BJ21" s="157">
        <f t="shared" si="12"/>
        <v>0</v>
      </c>
      <c r="BK21" s="157">
        <f t="shared" si="12"/>
        <v>0</v>
      </c>
      <c r="BL21" s="157">
        <f t="shared" si="12"/>
        <v>0</v>
      </c>
      <c r="BM21" s="157">
        <f t="shared" si="12"/>
        <v>0</v>
      </c>
      <c r="BN21" s="157">
        <f t="shared" si="12"/>
        <v>0</v>
      </c>
      <c r="BO21" s="157">
        <f t="shared" si="12"/>
        <v>0</v>
      </c>
      <c r="BP21" s="157">
        <f t="shared" si="12"/>
        <v>0</v>
      </c>
      <c r="BQ21" s="157">
        <f t="shared" si="12"/>
        <v>0</v>
      </c>
      <c r="BR21" s="157">
        <f t="shared" si="12"/>
        <v>0</v>
      </c>
      <c r="BS21" s="157">
        <f t="shared" si="12"/>
        <v>0</v>
      </c>
      <c r="BT21" s="157">
        <f t="shared" si="12"/>
        <v>0</v>
      </c>
      <c r="BU21" s="157">
        <f t="shared" si="17"/>
        <v>0</v>
      </c>
      <c r="BV21" s="157">
        <f t="shared" si="17"/>
        <v>0</v>
      </c>
      <c r="BW21" s="157">
        <f t="shared" si="17"/>
        <v>0</v>
      </c>
      <c r="BX21" s="157">
        <f t="shared" si="17"/>
        <v>0</v>
      </c>
      <c r="BY21" s="157">
        <f t="shared" si="17"/>
        <v>0</v>
      </c>
      <c r="BZ21" s="157">
        <f t="shared" si="17"/>
        <v>0</v>
      </c>
      <c r="CA21" s="157">
        <f t="shared" si="17"/>
        <v>0</v>
      </c>
      <c r="CB21" s="157">
        <f t="shared" si="17"/>
        <v>0</v>
      </c>
      <c r="CC21" s="157">
        <f t="shared" si="17"/>
        <v>0</v>
      </c>
      <c r="CD21" s="157">
        <f t="shared" si="17"/>
        <v>0</v>
      </c>
      <c r="CE21" s="157">
        <f t="shared" si="17"/>
        <v>0</v>
      </c>
      <c r="CF21" s="157">
        <f t="shared" si="17"/>
        <v>0</v>
      </c>
      <c r="CG21" s="157">
        <f t="shared" si="17"/>
        <v>0</v>
      </c>
      <c r="CH21" s="157">
        <f t="shared" si="17"/>
        <v>0</v>
      </c>
      <c r="CI21" s="157">
        <f t="shared" si="17"/>
        <v>0</v>
      </c>
      <c r="CJ21" s="157">
        <f t="shared" si="17"/>
        <v>0</v>
      </c>
      <c r="CK21" s="157">
        <f t="shared" si="21"/>
        <v>0</v>
      </c>
      <c r="CL21" s="157">
        <f t="shared" si="21"/>
        <v>0</v>
      </c>
      <c r="CM21" s="157">
        <f t="shared" si="21"/>
        <v>0</v>
      </c>
      <c r="CN21" s="157">
        <f t="shared" si="21"/>
        <v>0</v>
      </c>
      <c r="CO21" s="157">
        <f t="shared" si="21"/>
        <v>0</v>
      </c>
      <c r="CP21" s="157">
        <f t="shared" si="21"/>
        <v>0</v>
      </c>
      <c r="CQ21" s="157">
        <f t="shared" si="21"/>
        <v>0</v>
      </c>
      <c r="CR21" s="157">
        <f t="shared" si="21"/>
        <v>0</v>
      </c>
      <c r="CS21" s="157">
        <f t="shared" si="21"/>
        <v>0</v>
      </c>
      <c r="CT21" s="157">
        <f t="shared" si="21"/>
        <v>0</v>
      </c>
      <c r="CU21" s="157">
        <f t="shared" si="21"/>
        <v>0</v>
      </c>
      <c r="CV21" s="157">
        <f t="shared" si="21"/>
        <v>0</v>
      </c>
      <c r="CW21" s="157">
        <f t="shared" si="21"/>
        <v>0</v>
      </c>
      <c r="CX21" s="157">
        <f t="shared" si="21"/>
        <v>0</v>
      </c>
      <c r="CY21" s="157">
        <f t="shared" si="21"/>
        <v>0</v>
      </c>
      <c r="CZ21" s="157">
        <f t="shared" si="21"/>
        <v>0</v>
      </c>
      <c r="DA21" s="157">
        <f t="shared" si="22"/>
        <v>0</v>
      </c>
      <c r="DB21" s="157">
        <f t="shared" si="22"/>
        <v>0</v>
      </c>
      <c r="DC21" s="157">
        <f t="shared" si="22"/>
        <v>0</v>
      </c>
      <c r="DD21" s="157">
        <f t="shared" si="22"/>
        <v>0</v>
      </c>
      <c r="DE21" s="157">
        <f t="shared" si="22"/>
        <v>0</v>
      </c>
      <c r="DF21" s="157">
        <f t="shared" si="22"/>
        <v>0</v>
      </c>
      <c r="DG21" s="157">
        <f t="shared" si="22"/>
        <v>0</v>
      </c>
      <c r="DH21" s="157">
        <f t="shared" si="22"/>
        <v>0</v>
      </c>
      <c r="DI21" s="157">
        <f t="shared" si="20"/>
        <v>0</v>
      </c>
      <c r="DJ21" s="157">
        <f t="shared" si="20"/>
        <v>0</v>
      </c>
      <c r="DK21" s="157">
        <f t="shared" si="20"/>
        <v>0</v>
      </c>
      <c r="DL21" s="157">
        <f t="shared" si="20"/>
        <v>0</v>
      </c>
      <c r="DM21" s="157">
        <f t="shared" si="20"/>
        <v>0</v>
      </c>
      <c r="DN21" s="157">
        <f t="shared" si="20"/>
        <v>0</v>
      </c>
      <c r="DO21" s="157">
        <f t="shared" si="20"/>
        <v>0</v>
      </c>
      <c r="DP21" s="157">
        <f t="shared" si="20"/>
        <v>0</v>
      </c>
      <c r="DQ21" s="157">
        <f t="shared" si="20"/>
        <v>0</v>
      </c>
      <c r="DR21" s="157">
        <f t="shared" si="20"/>
        <v>0</v>
      </c>
      <c r="DS21" s="157">
        <f t="shared" si="20"/>
        <v>0</v>
      </c>
      <c r="DT21" s="157">
        <f t="shared" si="20"/>
        <v>0</v>
      </c>
    </row>
    <row r="22" spans="1:124" ht="60.75" thickBot="1" x14ac:dyDescent="0.3">
      <c r="A22" s="90"/>
      <c r="B22" s="86"/>
      <c r="C22" s="149"/>
      <c r="D22" s="105"/>
      <c r="E22" s="92"/>
      <c r="F22" s="92"/>
      <c r="G22" s="92"/>
      <c r="H22" s="106"/>
      <c r="I22" s="129"/>
      <c r="J22" s="130"/>
      <c r="K22" s="130"/>
      <c r="L22" s="130"/>
      <c r="M22" s="131"/>
      <c r="O22" s="114" t="e">
        <f t="shared" si="18"/>
        <v>#N/A</v>
      </c>
      <c r="P22" s="117" t="e">
        <f t="shared" si="19"/>
        <v>#N/A</v>
      </c>
      <c r="Q22" s="95" t="e">
        <f t="shared" si="4"/>
        <v>#N/A</v>
      </c>
      <c r="R22" s="117" t="e">
        <f t="shared" si="5"/>
        <v>#N/A</v>
      </c>
      <c r="S22" s="95" t="e">
        <f t="shared" si="6"/>
        <v>#N/A</v>
      </c>
      <c r="T22" s="117" t="e">
        <f t="shared" si="7"/>
        <v>#N/A</v>
      </c>
      <c r="U22" s="114" t="e">
        <f t="shared" si="8"/>
        <v>#N/A</v>
      </c>
      <c r="V22" s="96" t="e">
        <f t="shared" si="9"/>
        <v>#N/A</v>
      </c>
      <c r="W22" s="112" t="e">
        <f t="shared" si="10"/>
        <v>#N/A</v>
      </c>
      <c r="X22" s="94" t="e">
        <f t="shared" si="11"/>
        <v>#N/A</v>
      </c>
      <c r="AA22" s="122"/>
      <c r="AB22" s="37"/>
      <c r="AC22" s="37"/>
      <c r="AF22" s="184"/>
      <c r="AG22" s="185"/>
      <c r="AH22" s="186"/>
      <c r="AI22" s="186"/>
      <c r="AJ22" s="186"/>
      <c r="AK22" s="187"/>
      <c r="AL22" s="119"/>
      <c r="AM22" s="81"/>
      <c r="AN22" s="56">
        <v>4716</v>
      </c>
      <c r="AO22" s="14" t="s">
        <v>230</v>
      </c>
      <c r="AP22" s="13">
        <v>250</v>
      </c>
      <c r="AQ22" s="42">
        <v>25</v>
      </c>
      <c r="AR22" s="59">
        <v>1</v>
      </c>
      <c r="AS22" s="45" t="s">
        <v>189</v>
      </c>
      <c r="AT22" s="48" t="s">
        <v>189</v>
      </c>
      <c r="AU22" s="56" t="s">
        <v>189</v>
      </c>
      <c r="AV22" s="66" t="s">
        <v>189</v>
      </c>
      <c r="AW22" s="45">
        <v>1</v>
      </c>
      <c r="AX22" s="48">
        <v>0.2</v>
      </c>
      <c r="AZ22" s="2" t="s">
        <v>20</v>
      </c>
      <c r="BB22" s="158" t="s">
        <v>355</v>
      </c>
      <c r="BC22" s="156">
        <f t="shared" si="13"/>
        <v>0</v>
      </c>
      <c r="BD22" s="156">
        <f t="shared" si="14"/>
        <v>0</v>
      </c>
      <c r="BE22" s="157">
        <f t="shared" si="12"/>
        <v>0</v>
      </c>
      <c r="BF22" s="157">
        <f t="shared" si="12"/>
        <v>0</v>
      </c>
      <c r="BG22" s="157">
        <f t="shared" si="12"/>
        <v>0</v>
      </c>
      <c r="BH22" s="157">
        <f t="shared" si="12"/>
        <v>0</v>
      </c>
      <c r="BI22" s="157">
        <f t="shared" si="12"/>
        <v>0</v>
      </c>
      <c r="BJ22" s="157">
        <f t="shared" si="12"/>
        <v>0</v>
      </c>
      <c r="BK22" s="157">
        <f t="shared" si="12"/>
        <v>0</v>
      </c>
      <c r="BL22" s="157">
        <f t="shared" si="12"/>
        <v>0</v>
      </c>
      <c r="BM22" s="157">
        <f t="shared" si="12"/>
        <v>0</v>
      </c>
      <c r="BN22" s="157">
        <f t="shared" si="12"/>
        <v>0</v>
      </c>
      <c r="BO22" s="157">
        <f t="shared" si="12"/>
        <v>0</v>
      </c>
      <c r="BP22" s="157">
        <f t="shared" si="12"/>
        <v>0</v>
      </c>
      <c r="BQ22" s="157">
        <f t="shared" si="12"/>
        <v>0</v>
      </c>
      <c r="BR22" s="157">
        <f t="shared" si="12"/>
        <v>0</v>
      </c>
      <c r="BS22" s="157">
        <f t="shared" si="12"/>
        <v>0</v>
      </c>
      <c r="BT22" s="157">
        <f t="shared" si="12"/>
        <v>0</v>
      </c>
      <c r="BU22" s="157">
        <f t="shared" si="17"/>
        <v>0</v>
      </c>
      <c r="BV22" s="157">
        <f t="shared" si="17"/>
        <v>0</v>
      </c>
      <c r="BW22" s="157">
        <f t="shared" si="17"/>
        <v>0</v>
      </c>
      <c r="BX22" s="157">
        <f t="shared" si="17"/>
        <v>0</v>
      </c>
      <c r="BY22" s="157">
        <f t="shared" si="17"/>
        <v>0</v>
      </c>
      <c r="BZ22" s="157">
        <f t="shared" si="17"/>
        <v>0</v>
      </c>
      <c r="CA22" s="157">
        <f t="shared" si="17"/>
        <v>0</v>
      </c>
      <c r="CB22" s="157">
        <f t="shared" si="17"/>
        <v>0</v>
      </c>
      <c r="CC22" s="157">
        <f t="shared" si="17"/>
        <v>0</v>
      </c>
      <c r="CD22" s="157">
        <f t="shared" si="17"/>
        <v>0</v>
      </c>
      <c r="CE22" s="157">
        <f t="shared" si="17"/>
        <v>0</v>
      </c>
      <c r="CF22" s="157">
        <f t="shared" si="17"/>
        <v>0</v>
      </c>
      <c r="CG22" s="157">
        <f t="shared" si="17"/>
        <v>0</v>
      </c>
      <c r="CH22" s="157">
        <f t="shared" si="17"/>
        <v>0</v>
      </c>
      <c r="CI22" s="157">
        <f t="shared" si="17"/>
        <v>0</v>
      </c>
      <c r="CJ22" s="157">
        <f t="shared" si="17"/>
        <v>0</v>
      </c>
      <c r="CK22" s="157">
        <f t="shared" si="21"/>
        <v>0</v>
      </c>
      <c r="CL22" s="157">
        <f t="shared" si="21"/>
        <v>0</v>
      </c>
      <c r="CM22" s="157">
        <f t="shared" si="21"/>
        <v>0</v>
      </c>
      <c r="CN22" s="157">
        <f t="shared" si="21"/>
        <v>0</v>
      </c>
      <c r="CO22" s="157">
        <f t="shared" si="21"/>
        <v>0</v>
      </c>
      <c r="CP22" s="157">
        <f t="shared" si="21"/>
        <v>0</v>
      </c>
      <c r="CQ22" s="157">
        <f t="shared" si="21"/>
        <v>0</v>
      </c>
      <c r="CR22" s="157">
        <f t="shared" si="21"/>
        <v>0</v>
      </c>
      <c r="CS22" s="157">
        <f t="shared" si="21"/>
        <v>0</v>
      </c>
      <c r="CT22" s="157">
        <f t="shared" si="21"/>
        <v>0</v>
      </c>
      <c r="CU22" s="157">
        <f t="shared" si="21"/>
        <v>0</v>
      </c>
      <c r="CV22" s="157">
        <f t="shared" si="21"/>
        <v>0</v>
      </c>
      <c r="CW22" s="157">
        <f t="shared" si="21"/>
        <v>0</v>
      </c>
      <c r="CX22" s="157">
        <f t="shared" si="21"/>
        <v>0</v>
      </c>
      <c r="CY22" s="157">
        <f t="shared" si="21"/>
        <v>0</v>
      </c>
      <c r="CZ22" s="157">
        <f t="shared" si="21"/>
        <v>0</v>
      </c>
      <c r="DA22" s="157">
        <f t="shared" si="22"/>
        <v>0</v>
      </c>
      <c r="DB22" s="157">
        <f t="shared" si="22"/>
        <v>0</v>
      </c>
      <c r="DC22" s="157">
        <f t="shared" si="22"/>
        <v>0</v>
      </c>
      <c r="DD22" s="157">
        <f t="shared" si="22"/>
        <v>0</v>
      </c>
      <c r="DE22" s="157">
        <f t="shared" si="22"/>
        <v>0</v>
      </c>
      <c r="DF22" s="157">
        <f t="shared" si="22"/>
        <v>0</v>
      </c>
      <c r="DG22" s="157">
        <f t="shared" si="22"/>
        <v>0</v>
      </c>
      <c r="DH22" s="157">
        <f t="shared" si="22"/>
        <v>0</v>
      </c>
      <c r="DI22" s="157">
        <f t="shared" si="20"/>
        <v>0</v>
      </c>
      <c r="DJ22" s="157">
        <f t="shared" si="20"/>
        <v>0</v>
      </c>
      <c r="DK22" s="157">
        <f t="shared" si="20"/>
        <v>0</v>
      </c>
      <c r="DL22" s="157">
        <f t="shared" si="20"/>
        <v>0</v>
      </c>
      <c r="DM22" s="157">
        <f t="shared" si="20"/>
        <v>0</v>
      </c>
      <c r="DN22" s="157">
        <f t="shared" si="20"/>
        <v>0</v>
      </c>
      <c r="DO22" s="157">
        <f t="shared" si="20"/>
        <v>0</v>
      </c>
      <c r="DP22" s="157">
        <f t="shared" si="20"/>
        <v>0</v>
      </c>
      <c r="DQ22" s="157">
        <f t="shared" si="20"/>
        <v>0</v>
      </c>
      <c r="DR22" s="157">
        <f t="shared" si="20"/>
        <v>0</v>
      </c>
      <c r="DS22" s="157">
        <f t="shared" si="20"/>
        <v>0</v>
      </c>
      <c r="DT22" s="157">
        <f t="shared" si="20"/>
        <v>0</v>
      </c>
    </row>
    <row r="23" spans="1:124" ht="60.75" thickBot="1" x14ac:dyDescent="0.3">
      <c r="A23" s="90"/>
      <c r="B23" s="86"/>
      <c r="C23" s="149"/>
      <c r="D23" s="105"/>
      <c r="E23" s="92"/>
      <c r="F23" s="92"/>
      <c r="G23" s="92"/>
      <c r="H23" s="106"/>
      <c r="I23" s="129"/>
      <c r="J23" s="130"/>
      <c r="K23" s="130"/>
      <c r="L23" s="130"/>
      <c r="M23" s="131"/>
      <c r="O23" s="114" t="e">
        <f t="shared" si="18"/>
        <v>#N/A</v>
      </c>
      <c r="P23" s="117" t="e">
        <f t="shared" si="19"/>
        <v>#N/A</v>
      </c>
      <c r="Q23" s="95" t="e">
        <f t="shared" si="4"/>
        <v>#N/A</v>
      </c>
      <c r="R23" s="117" t="e">
        <f t="shared" si="5"/>
        <v>#N/A</v>
      </c>
      <c r="S23" s="95" t="e">
        <f t="shared" si="6"/>
        <v>#N/A</v>
      </c>
      <c r="T23" s="117" t="e">
        <f t="shared" si="7"/>
        <v>#N/A</v>
      </c>
      <c r="U23" s="114" t="e">
        <f t="shared" si="8"/>
        <v>#N/A</v>
      </c>
      <c r="V23" s="96" t="e">
        <f t="shared" si="9"/>
        <v>#N/A</v>
      </c>
      <c r="W23" s="112" t="e">
        <f t="shared" si="10"/>
        <v>#N/A</v>
      </c>
      <c r="X23" s="94" t="e">
        <f t="shared" si="11"/>
        <v>#N/A</v>
      </c>
      <c r="AA23" s="122"/>
      <c r="AB23" s="37"/>
      <c r="AC23" s="37"/>
      <c r="AF23" s="184"/>
      <c r="AG23" s="185"/>
      <c r="AH23" s="186"/>
      <c r="AI23" s="186"/>
      <c r="AJ23" s="186"/>
      <c r="AK23" s="187"/>
      <c r="AL23" s="119"/>
      <c r="AM23" s="81"/>
      <c r="AN23" s="56">
        <v>4727</v>
      </c>
      <c r="AO23" s="14" t="s">
        <v>242</v>
      </c>
      <c r="AP23" s="13">
        <v>0.75</v>
      </c>
      <c r="AQ23" s="42">
        <v>0.3</v>
      </c>
      <c r="AR23" s="59">
        <v>0.3</v>
      </c>
      <c r="AS23" s="45" t="s">
        <v>189</v>
      </c>
      <c r="AT23" s="48" t="s">
        <v>189</v>
      </c>
      <c r="AU23" s="56" t="s">
        <v>189</v>
      </c>
      <c r="AV23" s="66" t="s">
        <v>189</v>
      </c>
      <c r="AW23" s="45">
        <v>0.3</v>
      </c>
      <c r="AX23" s="48">
        <v>0.06</v>
      </c>
      <c r="AZ23" s="2" t="s">
        <v>21</v>
      </c>
      <c r="BB23" s="158" t="s">
        <v>356</v>
      </c>
      <c r="BC23" s="156">
        <f t="shared" si="13"/>
        <v>0</v>
      </c>
      <c r="BD23" s="156">
        <f t="shared" si="14"/>
        <v>0</v>
      </c>
      <c r="BE23" s="157">
        <f t="shared" si="12"/>
        <v>0</v>
      </c>
      <c r="BF23" s="157">
        <f t="shared" si="12"/>
        <v>0</v>
      </c>
      <c r="BG23" s="157">
        <f t="shared" si="12"/>
        <v>0</v>
      </c>
      <c r="BH23" s="157">
        <f t="shared" si="12"/>
        <v>0</v>
      </c>
      <c r="BI23" s="157">
        <f t="shared" si="12"/>
        <v>0</v>
      </c>
      <c r="BJ23" s="157">
        <f t="shared" si="12"/>
        <v>0</v>
      </c>
      <c r="BK23" s="157">
        <f t="shared" si="12"/>
        <v>0</v>
      </c>
      <c r="BL23" s="157">
        <f t="shared" si="12"/>
        <v>0</v>
      </c>
      <c r="BM23" s="157">
        <f t="shared" si="12"/>
        <v>0</v>
      </c>
      <c r="BN23" s="157">
        <f t="shared" si="12"/>
        <v>0</v>
      </c>
      <c r="BO23" s="157">
        <f t="shared" si="12"/>
        <v>0</v>
      </c>
      <c r="BP23" s="157">
        <f t="shared" si="12"/>
        <v>0</v>
      </c>
      <c r="BQ23" s="157">
        <f t="shared" si="12"/>
        <v>0</v>
      </c>
      <c r="BR23" s="157">
        <f t="shared" si="12"/>
        <v>0</v>
      </c>
      <c r="BS23" s="157">
        <f t="shared" si="12"/>
        <v>0</v>
      </c>
      <c r="BT23" s="157">
        <f t="shared" si="12"/>
        <v>0</v>
      </c>
      <c r="BU23" s="157">
        <f t="shared" si="17"/>
        <v>0</v>
      </c>
      <c r="BV23" s="157">
        <f t="shared" si="17"/>
        <v>0</v>
      </c>
      <c r="BW23" s="157">
        <f t="shared" si="17"/>
        <v>0</v>
      </c>
      <c r="BX23" s="157">
        <f t="shared" si="17"/>
        <v>0</v>
      </c>
      <c r="BY23" s="157">
        <f t="shared" si="17"/>
        <v>0</v>
      </c>
      <c r="BZ23" s="157">
        <f t="shared" si="17"/>
        <v>0</v>
      </c>
      <c r="CA23" s="157">
        <f t="shared" si="17"/>
        <v>0</v>
      </c>
      <c r="CB23" s="157">
        <f t="shared" si="17"/>
        <v>0</v>
      </c>
      <c r="CC23" s="157">
        <f t="shared" si="17"/>
        <v>0</v>
      </c>
      <c r="CD23" s="157">
        <f t="shared" si="17"/>
        <v>0</v>
      </c>
      <c r="CE23" s="157">
        <f t="shared" si="17"/>
        <v>0</v>
      </c>
      <c r="CF23" s="157">
        <f t="shared" si="17"/>
        <v>0</v>
      </c>
      <c r="CG23" s="157">
        <f t="shared" si="17"/>
        <v>0</v>
      </c>
      <c r="CH23" s="157">
        <f t="shared" si="17"/>
        <v>0</v>
      </c>
      <c r="CI23" s="157">
        <f t="shared" si="17"/>
        <v>0</v>
      </c>
      <c r="CJ23" s="157">
        <f t="shared" si="17"/>
        <v>0</v>
      </c>
      <c r="CK23" s="157">
        <f t="shared" si="21"/>
        <v>0</v>
      </c>
      <c r="CL23" s="157">
        <f t="shared" si="21"/>
        <v>0</v>
      </c>
      <c r="CM23" s="157">
        <f t="shared" si="21"/>
        <v>0</v>
      </c>
      <c r="CN23" s="157">
        <f t="shared" si="21"/>
        <v>0</v>
      </c>
      <c r="CO23" s="157">
        <f t="shared" si="21"/>
        <v>0</v>
      </c>
      <c r="CP23" s="157">
        <f t="shared" si="21"/>
        <v>0</v>
      </c>
      <c r="CQ23" s="157">
        <f t="shared" si="21"/>
        <v>0</v>
      </c>
      <c r="CR23" s="157">
        <f t="shared" si="21"/>
        <v>0</v>
      </c>
      <c r="CS23" s="157">
        <f t="shared" si="21"/>
        <v>0</v>
      </c>
      <c r="CT23" s="157">
        <f t="shared" si="21"/>
        <v>0</v>
      </c>
      <c r="CU23" s="157">
        <f t="shared" si="21"/>
        <v>0</v>
      </c>
      <c r="CV23" s="157">
        <f t="shared" si="21"/>
        <v>0</v>
      </c>
      <c r="CW23" s="157">
        <f t="shared" si="21"/>
        <v>0</v>
      </c>
      <c r="CX23" s="157">
        <f t="shared" si="21"/>
        <v>0</v>
      </c>
      <c r="CY23" s="157">
        <f t="shared" si="21"/>
        <v>0</v>
      </c>
      <c r="CZ23" s="157">
        <f t="shared" si="21"/>
        <v>0</v>
      </c>
      <c r="DA23" s="157">
        <f t="shared" si="22"/>
        <v>0</v>
      </c>
      <c r="DB23" s="157">
        <f t="shared" si="22"/>
        <v>0</v>
      </c>
      <c r="DC23" s="157">
        <f t="shared" si="22"/>
        <v>0</v>
      </c>
      <c r="DD23" s="157">
        <f t="shared" si="22"/>
        <v>0</v>
      </c>
      <c r="DE23" s="157">
        <f t="shared" si="22"/>
        <v>0</v>
      </c>
      <c r="DF23" s="157">
        <f t="shared" si="22"/>
        <v>0</v>
      </c>
      <c r="DG23" s="157">
        <f t="shared" si="22"/>
        <v>0</v>
      </c>
      <c r="DH23" s="157">
        <f t="shared" si="22"/>
        <v>0</v>
      </c>
      <c r="DI23" s="157">
        <f t="shared" si="20"/>
        <v>0</v>
      </c>
      <c r="DJ23" s="157">
        <f t="shared" si="20"/>
        <v>0</v>
      </c>
      <c r="DK23" s="157">
        <f t="shared" si="20"/>
        <v>0</v>
      </c>
      <c r="DL23" s="157">
        <f t="shared" si="20"/>
        <v>0</v>
      </c>
      <c r="DM23" s="157">
        <f t="shared" si="20"/>
        <v>0</v>
      </c>
      <c r="DN23" s="157">
        <f t="shared" si="20"/>
        <v>0</v>
      </c>
      <c r="DO23" s="157">
        <f t="shared" si="20"/>
        <v>0</v>
      </c>
      <c r="DP23" s="157">
        <f t="shared" si="20"/>
        <v>0</v>
      </c>
      <c r="DQ23" s="157">
        <f t="shared" si="20"/>
        <v>0</v>
      </c>
      <c r="DR23" s="157">
        <f t="shared" si="20"/>
        <v>0</v>
      </c>
      <c r="DS23" s="157">
        <f t="shared" si="20"/>
        <v>0</v>
      </c>
      <c r="DT23" s="157">
        <f t="shared" si="20"/>
        <v>0</v>
      </c>
    </row>
    <row r="24" spans="1:124" ht="30.75" thickBot="1" x14ac:dyDescent="0.3">
      <c r="A24" s="90"/>
      <c r="B24" s="86"/>
      <c r="C24" s="149"/>
      <c r="D24" s="105"/>
      <c r="E24" s="92"/>
      <c r="F24" s="92"/>
      <c r="G24" s="92"/>
      <c r="H24" s="106"/>
      <c r="I24" s="129"/>
      <c r="J24" s="130"/>
      <c r="K24" s="130"/>
      <c r="L24" s="130"/>
      <c r="M24" s="131"/>
      <c r="O24" s="114" t="e">
        <f t="shared" si="18"/>
        <v>#N/A</v>
      </c>
      <c r="P24" s="117" t="e">
        <f t="shared" si="19"/>
        <v>#N/A</v>
      </c>
      <c r="Q24" s="95" t="e">
        <f t="shared" si="4"/>
        <v>#N/A</v>
      </c>
      <c r="R24" s="117" t="e">
        <f t="shared" si="5"/>
        <v>#N/A</v>
      </c>
      <c r="S24" s="95" t="e">
        <f t="shared" si="6"/>
        <v>#N/A</v>
      </c>
      <c r="T24" s="117" t="e">
        <f t="shared" si="7"/>
        <v>#N/A</v>
      </c>
      <c r="U24" s="114" t="e">
        <f t="shared" si="8"/>
        <v>#N/A</v>
      </c>
      <c r="V24" s="96" t="e">
        <f t="shared" si="9"/>
        <v>#N/A</v>
      </c>
      <c r="W24" s="112" t="e">
        <f t="shared" si="10"/>
        <v>#N/A</v>
      </c>
      <c r="X24" s="94" t="e">
        <f t="shared" si="11"/>
        <v>#N/A</v>
      </c>
      <c r="AA24" s="122"/>
      <c r="AB24" s="37"/>
      <c r="AC24" s="37"/>
      <c r="AF24" s="184"/>
      <c r="AG24" s="185"/>
      <c r="AH24" s="186"/>
      <c r="AI24" s="186"/>
      <c r="AJ24" s="186"/>
      <c r="AK24" s="187"/>
      <c r="AL24" s="119"/>
      <c r="AM24" s="81"/>
      <c r="AN24" s="56">
        <v>4730</v>
      </c>
      <c r="AO24" s="14" t="s">
        <v>240</v>
      </c>
      <c r="AP24" s="13">
        <v>1</v>
      </c>
      <c r="AQ24" s="66" t="s">
        <v>189</v>
      </c>
      <c r="AR24" s="59">
        <v>0.2</v>
      </c>
      <c r="AS24" s="45" t="s">
        <v>189</v>
      </c>
      <c r="AT24" s="48" t="s">
        <v>189</v>
      </c>
      <c r="AU24" s="56" t="s">
        <v>189</v>
      </c>
      <c r="AV24" s="66" t="s">
        <v>189</v>
      </c>
      <c r="AW24" s="45">
        <v>0.2</v>
      </c>
      <c r="AX24" s="48">
        <v>0.01</v>
      </c>
      <c r="AZ24" s="2" t="s">
        <v>22</v>
      </c>
      <c r="BB24" s="158" t="s">
        <v>357</v>
      </c>
      <c r="BC24" s="156">
        <f t="shared" si="13"/>
        <v>0</v>
      </c>
      <c r="BD24" s="156">
        <f t="shared" si="14"/>
        <v>0</v>
      </c>
      <c r="BE24" s="157">
        <f t="shared" si="12"/>
        <v>0</v>
      </c>
      <c r="BF24" s="157">
        <f t="shared" si="12"/>
        <v>0</v>
      </c>
      <c r="BG24" s="157">
        <f t="shared" si="12"/>
        <v>0</v>
      </c>
      <c r="BH24" s="157">
        <f t="shared" si="12"/>
        <v>0</v>
      </c>
      <c r="BI24" s="157">
        <f t="shared" si="12"/>
        <v>0</v>
      </c>
      <c r="BJ24" s="157">
        <f t="shared" si="12"/>
        <v>0</v>
      </c>
      <c r="BK24" s="157">
        <f t="shared" si="12"/>
        <v>0</v>
      </c>
      <c r="BL24" s="157">
        <f t="shared" si="12"/>
        <v>0</v>
      </c>
      <c r="BM24" s="157">
        <f t="shared" si="12"/>
        <v>0</v>
      </c>
      <c r="BN24" s="157">
        <f t="shared" si="12"/>
        <v>0</v>
      </c>
      <c r="BO24" s="157">
        <f t="shared" si="12"/>
        <v>0</v>
      </c>
      <c r="BP24" s="157">
        <f t="shared" si="12"/>
        <v>0</v>
      </c>
      <c r="BQ24" s="157">
        <f t="shared" si="12"/>
        <v>0</v>
      </c>
      <c r="BR24" s="157">
        <f t="shared" si="12"/>
        <v>0</v>
      </c>
      <c r="BS24" s="157">
        <f t="shared" si="12"/>
        <v>0</v>
      </c>
      <c r="BT24" s="157">
        <f t="shared" si="12"/>
        <v>0</v>
      </c>
      <c r="BU24" s="157">
        <f t="shared" si="17"/>
        <v>0</v>
      </c>
      <c r="BV24" s="157">
        <f t="shared" si="17"/>
        <v>0</v>
      </c>
      <c r="BW24" s="157">
        <f t="shared" si="17"/>
        <v>0</v>
      </c>
      <c r="BX24" s="157">
        <f t="shared" si="17"/>
        <v>0</v>
      </c>
      <c r="BY24" s="157">
        <f t="shared" si="17"/>
        <v>0</v>
      </c>
      <c r="BZ24" s="157">
        <f t="shared" si="17"/>
        <v>0</v>
      </c>
      <c r="CA24" s="157">
        <f t="shared" si="17"/>
        <v>0</v>
      </c>
      <c r="CB24" s="157">
        <f t="shared" si="17"/>
        <v>0</v>
      </c>
      <c r="CC24" s="157">
        <f t="shared" si="17"/>
        <v>0</v>
      </c>
      <c r="CD24" s="157">
        <f t="shared" si="17"/>
        <v>0</v>
      </c>
      <c r="CE24" s="157">
        <f t="shared" si="17"/>
        <v>0</v>
      </c>
      <c r="CF24" s="157">
        <f t="shared" si="17"/>
        <v>0</v>
      </c>
      <c r="CG24" s="157">
        <f t="shared" si="17"/>
        <v>0</v>
      </c>
      <c r="CH24" s="157">
        <f t="shared" si="17"/>
        <v>0</v>
      </c>
      <c r="CI24" s="157">
        <f t="shared" si="17"/>
        <v>0</v>
      </c>
      <c r="CJ24" s="157">
        <f t="shared" si="17"/>
        <v>0</v>
      </c>
      <c r="CK24" s="157">
        <f t="shared" si="21"/>
        <v>0</v>
      </c>
      <c r="CL24" s="157">
        <f t="shared" si="21"/>
        <v>0</v>
      </c>
      <c r="CM24" s="157">
        <f t="shared" si="21"/>
        <v>0</v>
      </c>
      <c r="CN24" s="157">
        <f t="shared" si="21"/>
        <v>0</v>
      </c>
      <c r="CO24" s="157">
        <f t="shared" si="21"/>
        <v>0</v>
      </c>
      <c r="CP24" s="157">
        <f t="shared" si="21"/>
        <v>0</v>
      </c>
      <c r="CQ24" s="157">
        <f t="shared" si="21"/>
        <v>0</v>
      </c>
      <c r="CR24" s="157">
        <f t="shared" si="21"/>
        <v>0</v>
      </c>
      <c r="CS24" s="157">
        <f t="shared" si="21"/>
        <v>0</v>
      </c>
      <c r="CT24" s="157">
        <f t="shared" si="21"/>
        <v>0</v>
      </c>
      <c r="CU24" s="157">
        <f t="shared" si="21"/>
        <v>0</v>
      </c>
      <c r="CV24" s="157">
        <f t="shared" si="21"/>
        <v>0</v>
      </c>
      <c r="CW24" s="157">
        <f t="shared" si="21"/>
        <v>0</v>
      </c>
      <c r="CX24" s="157">
        <f t="shared" si="21"/>
        <v>0</v>
      </c>
      <c r="CY24" s="157">
        <f t="shared" si="21"/>
        <v>0</v>
      </c>
      <c r="CZ24" s="157">
        <f t="shared" si="21"/>
        <v>0</v>
      </c>
      <c r="DA24" s="157">
        <f t="shared" si="22"/>
        <v>0</v>
      </c>
      <c r="DB24" s="157">
        <f t="shared" si="22"/>
        <v>0</v>
      </c>
      <c r="DC24" s="157">
        <f t="shared" si="22"/>
        <v>0</v>
      </c>
      <c r="DD24" s="157">
        <f t="shared" si="22"/>
        <v>0</v>
      </c>
      <c r="DE24" s="157">
        <f t="shared" si="22"/>
        <v>0</v>
      </c>
      <c r="DF24" s="157">
        <f t="shared" si="22"/>
        <v>0</v>
      </c>
      <c r="DG24" s="157">
        <f t="shared" si="22"/>
        <v>0</v>
      </c>
      <c r="DH24" s="157">
        <f t="shared" si="22"/>
        <v>0</v>
      </c>
      <c r="DI24" s="157">
        <f t="shared" si="20"/>
        <v>0</v>
      </c>
      <c r="DJ24" s="157">
        <f t="shared" si="20"/>
        <v>0</v>
      </c>
      <c r="DK24" s="157">
        <f t="shared" si="20"/>
        <v>0</v>
      </c>
      <c r="DL24" s="157">
        <f t="shared" si="20"/>
        <v>0</v>
      </c>
      <c r="DM24" s="157">
        <f t="shared" si="20"/>
        <v>0</v>
      </c>
      <c r="DN24" s="157">
        <f t="shared" si="20"/>
        <v>0</v>
      </c>
      <c r="DO24" s="157">
        <f t="shared" si="20"/>
        <v>0</v>
      </c>
      <c r="DP24" s="157">
        <f t="shared" si="20"/>
        <v>0</v>
      </c>
      <c r="DQ24" s="157">
        <f t="shared" si="20"/>
        <v>0</v>
      </c>
      <c r="DR24" s="157">
        <f t="shared" si="20"/>
        <v>0</v>
      </c>
      <c r="DS24" s="157">
        <f t="shared" si="20"/>
        <v>0</v>
      </c>
      <c r="DT24" s="157">
        <f t="shared" si="20"/>
        <v>0</v>
      </c>
    </row>
    <row r="25" spans="1:124" ht="120.75" thickBot="1" x14ac:dyDescent="0.3">
      <c r="A25" s="90"/>
      <c r="B25" s="86"/>
      <c r="C25" s="149"/>
      <c r="D25" s="105"/>
      <c r="E25" s="92"/>
      <c r="F25" s="92"/>
      <c r="G25" s="92"/>
      <c r="H25" s="106"/>
      <c r="I25" s="129"/>
      <c r="J25" s="130"/>
      <c r="K25" s="130"/>
      <c r="L25" s="130"/>
      <c r="M25" s="131"/>
      <c r="O25" s="114" t="e">
        <f t="shared" si="18"/>
        <v>#N/A</v>
      </c>
      <c r="P25" s="117" t="e">
        <f t="shared" si="19"/>
        <v>#N/A</v>
      </c>
      <c r="Q25" s="95" t="e">
        <f t="shared" si="4"/>
        <v>#N/A</v>
      </c>
      <c r="R25" s="117" t="e">
        <f t="shared" si="5"/>
        <v>#N/A</v>
      </c>
      <c r="S25" s="95" t="e">
        <f t="shared" si="6"/>
        <v>#N/A</v>
      </c>
      <c r="T25" s="117" t="e">
        <f t="shared" si="7"/>
        <v>#N/A</v>
      </c>
      <c r="U25" s="114" t="e">
        <f t="shared" si="8"/>
        <v>#N/A</v>
      </c>
      <c r="V25" s="96" t="e">
        <f t="shared" si="9"/>
        <v>#N/A</v>
      </c>
      <c r="W25" s="112" t="e">
        <f t="shared" si="10"/>
        <v>#N/A</v>
      </c>
      <c r="X25" s="94" t="e">
        <f t="shared" si="11"/>
        <v>#N/A</v>
      </c>
      <c r="AA25" s="122"/>
      <c r="AB25" s="37"/>
      <c r="AC25" s="37"/>
      <c r="AF25" s="184"/>
      <c r="AG25" s="185"/>
      <c r="AH25" s="186"/>
      <c r="AI25" s="186"/>
      <c r="AJ25" s="186"/>
      <c r="AK25" s="187"/>
      <c r="AL25" s="119"/>
      <c r="AM25" s="81"/>
      <c r="AN25" s="85" t="s">
        <v>269</v>
      </c>
      <c r="AO25" s="14" t="s">
        <v>213</v>
      </c>
      <c r="AP25" s="52">
        <v>5000</v>
      </c>
      <c r="AQ25" s="53">
        <v>5000</v>
      </c>
      <c r="AR25" s="60" t="s">
        <v>189</v>
      </c>
      <c r="AS25" s="54" t="s">
        <v>189</v>
      </c>
      <c r="AT25" s="55" t="s">
        <v>189</v>
      </c>
      <c r="AU25" s="57" t="s">
        <v>189</v>
      </c>
      <c r="AV25" s="65" t="s">
        <v>189</v>
      </c>
      <c r="AW25" s="54" t="s">
        <v>189</v>
      </c>
      <c r="AX25" s="49" t="s">
        <v>189</v>
      </c>
      <c r="AZ25" s="2" t="s">
        <v>23</v>
      </c>
      <c r="BB25" s="158" t="s">
        <v>358</v>
      </c>
      <c r="BC25" s="156">
        <f t="shared" si="13"/>
        <v>0</v>
      </c>
      <c r="BD25" s="156">
        <f t="shared" si="14"/>
        <v>0</v>
      </c>
      <c r="BE25" s="157">
        <f t="shared" si="12"/>
        <v>0</v>
      </c>
      <c r="BF25" s="157">
        <f t="shared" si="12"/>
        <v>0</v>
      </c>
      <c r="BG25" s="157">
        <f t="shared" si="12"/>
        <v>0</v>
      </c>
      <c r="BH25" s="157">
        <f t="shared" si="12"/>
        <v>0</v>
      </c>
      <c r="BI25" s="157">
        <f t="shared" si="12"/>
        <v>0</v>
      </c>
      <c r="BJ25" s="157">
        <f t="shared" si="12"/>
        <v>0</v>
      </c>
      <c r="BK25" s="157">
        <f t="shared" si="12"/>
        <v>0</v>
      </c>
      <c r="BL25" s="157">
        <f t="shared" si="12"/>
        <v>0</v>
      </c>
      <c r="BM25" s="157">
        <f t="shared" si="12"/>
        <v>0</v>
      </c>
      <c r="BN25" s="157">
        <f t="shared" si="12"/>
        <v>0</v>
      </c>
      <c r="BO25" s="157">
        <f t="shared" si="12"/>
        <v>0</v>
      </c>
      <c r="BP25" s="157">
        <f t="shared" si="12"/>
        <v>0</v>
      </c>
      <c r="BQ25" s="157">
        <f t="shared" si="12"/>
        <v>0</v>
      </c>
      <c r="BR25" s="157">
        <f t="shared" si="12"/>
        <v>0</v>
      </c>
      <c r="BS25" s="157">
        <f t="shared" si="12"/>
        <v>0</v>
      </c>
      <c r="BT25" s="157">
        <f t="shared" si="12"/>
        <v>0</v>
      </c>
      <c r="BU25" s="157">
        <f t="shared" si="17"/>
        <v>0</v>
      </c>
      <c r="BV25" s="157">
        <f t="shared" si="17"/>
        <v>0</v>
      </c>
      <c r="BW25" s="157">
        <f t="shared" si="17"/>
        <v>0</v>
      </c>
      <c r="BX25" s="157">
        <f t="shared" si="17"/>
        <v>0</v>
      </c>
      <c r="BY25" s="157">
        <f t="shared" si="17"/>
        <v>0</v>
      </c>
      <c r="BZ25" s="157">
        <f t="shared" si="17"/>
        <v>0</v>
      </c>
      <c r="CA25" s="157">
        <f t="shared" si="17"/>
        <v>0</v>
      </c>
      <c r="CB25" s="157">
        <f t="shared" si="17"/>
        <v>0</v>
      </c>
      <c r="CC25" s="157">
        <f t="shared" si="17"/>
        <v>0</v>
      </c>
      <c r="CD25" s="157">
        <f t="shared" si="17"/>
        <v>0</v>
      </c>
      <c r="CE25" s="157">
        <f t="shared" si="17"/>
        <v>0</v>
      </c>
      <c r="CF25" s="157">
        <f t="shared" si="17"/>
        <v>0</v>
      </c>
      <c r="CG25" s="157">
        <f t="shared" si="17"/>
        <v>0</v>
      </c>
      <c r="CH25" s="157">
        <f t="shared" si="17"/>
        <v>0</v>
      </c>
      <c r="CI25" s="157">
        <f t="shared" si="17"/>
        <v>0</v>
      </c>
      <c r="CJ25" s="157">
        <f t="shared" si="17"/>
        <v>0</v>
      </c>
      <c r="CK25" s="157">
        <f t="shared" si="21"/>
        <v>0</v>
      </c>
      <c r="CL25" s="157">
        <f t="shared" si="21"/>
        <v>0</v>
      </c>
      <c r="CM25" s="157">
        <f t="shared" si="21"/>
        <v>0</v>
      </c>
      <c r="CN25" s="157">
        <f t="shared" si="21"/>
        <v>0</v>
      </c>
      <c r="CO25" s="157">
        <f t="shared" si="21"/>
        <v>0</v>
      </c>
      <c r="CP25" s="157">
        <f t="shared" si="21"/>
        <v>0</v>
      </c>
      <c r="CQ25" s="157">
        <f t="shared" si="21"/>
        <v>0</v>
      </c>
      <c r="CR25" s="157">
        <f t="shared" si="21"/>
        <v>0</v>
      </c>
      <c r="CS25" s="157">
        <f t="shared" si="21"/>
        <v>0</v>
      </c>
      <c r="CT25" s="157">
        <f t="shared" si="21"/>
        <v>0</v>
      </c>
      <c r="CU25" s="157">
        <f t="shared" si="21"/>
        <v>0</v>
      </c>
      <c r="CV25" s="157">
        <f t="shared" si="21"/>
        <v>0</v>
      </c>
      <c r="CW25" s="157">
        <f t="shared" si="21"/>
        <v>0</v>
      </c>
      <c r="CX25" s="157">
        <f t="shared" si="21"/>
        <v>0</v>
      </c>
      <c r="CY25" s="157">
        <f t="shared" si="21"/>
        <v>0</v>
      </c>
      <c r="CZ25" s="157">
        <f t="shared" si="21"/>
        <v>0</v>
      </c>
      <c r="DA25" s="157">
        <f t="shared" si="22"/>
        <v>0</v>
      </c>
      <c r="DB25" s="157">
        <f t="shared" si="22"/>
        <v>0</v>
      </c>
      <c r="DC25" s="157">
        <f t="shared" si="22"/>
        <v>0</v>
      </c>
      <c r="DD25" s="157">
        <f t="shared" si="22"/>
        <v>0</v>
      </c>
      <c r="DE25" s="157">
        <f t="shared" si="22"/>
        <v>0</v>
      </c>
      <c r="DF25" s="157">
        <f t="shared" si="22"/>
        <v>0</v>
      </c>
      <c r="DG25" s="157">
        <f t="shared" si="22"/>
        <v>0</v>
      </c>
      <c r="DH25" s="157">
        <f t="shared" si="22"/>
        <v>0</v>
      </c>
      <c r="DI25" s="157">
        <f t="shared" si="20"/>
        <v>0</v>
      </c>
      <c r="DJ25" s="157">
        <f t="shared" si="20"/>
        <v>0</v>
      </c>
      <c r="DK25" s="157">
        <f t="shared" si="20"/>
        <v>0</v>
      </c>
      <c r="DL25" s="157">
        <f t="shared" si="20"/>
        <v>0</v>
      </c>
      <c r="DM25" s="157">
        <f t="shared" si="20"/>
        <v>0</v>
      </c>
      <c r="DN25" s="157">
        <f t="shared" si="20"/>
        <v>0</v>
      </c>
      <c r="DO25" s="157">
        <f t="shared" si="20"/>
        <v>0</v>
      </c>
      <c r="DP25" s="157">
        <f t="shared" si="20"/>
        <v>0</v>
      </c>
      <c r="DQ25" s="157">
        <f t="shared" si="20"/>
        <v>0</v>
      </c>
      <c r="DR25" s="157">
        <f t="shared" si="20"/>
        <v>0</v>
      </c>
      <c r="DS25" s="157">
        <f t="shared" si="20"/>
        <v>0</v>
      </c>
      <c r="DT25" s="157">
        <f t="shared" si="20"/>
        <v>0</v>
      </c>
    </row>
    <row r="26" spans="1:124" ht="150.75" thickBot="1" x14ac:dyDescent="0.3">
      <c r="A26" s="90"/>
      <c r="B26" s="86"/>
      <c r="C26" s="149"/>
      <c r="D26" s="105"/>
      <c r="E26" s="92"/>
      <c r="F26" s="92"/>
      <c r="G26" s="92"/>
      <c r="H26" s="106"/>
      <c r="I26" s="129"/>
      <c r="J26" s="130"/>
      <c r="K26" s="130"/>
      <c r="L26" s="130"/>
      <c r="M26" s="131"/>
      <c r="O26" s="114" t="e">
        <f>VLOOKUP(D26,AE27:AG85,2,FALSE)</f>
        <v>#N/A</v>
      </c>
      <c r="P26" s="117" t="e">
        <f>VLOOKUP(D26,AE27:AG85,3,FALSE)</f>
        <v>#N/A</v>
      </c>
      <c r="Q26" s="95" t="e">
        <f t="shared" si="4"/>
        <v>#N/A</v>
      </c>
      <c r="R26" s="117" t="e">
        <f t="shared" si="5"/>
        <v>#N/A</v>
      </c>
      <c r="S26" s="95" t="e">
        <f t="shared" si="6"/>
        <v>#N/A</v>
      </c>
      <c r="T26" s="117" t="e">
        <f t="shared" si="7"/>
        <v>#N/A</v>
      </c>
      <c r="U26" s="114" t="e">
        <f t="shared" si="8"/>
        <v>#N/A</v>
      </c>
      <c r="V26" s="96" t="e">
        <f t="shared" si="9"/>
        <v>#N/A</v>
      </c>
      <c r="W26" s="112" t="e">
        <f t="shared" si="10"/>
        <v>#N/A</v>
      </c>
      <c r="X26" s="94" t="e">
        <f t="shared" si="11"/>
        <v>#N/A</v>
      </c>
      <c r="AA26" s="122"/>
      <c r="AB26" s="37"/>
      <c r="AC26" s="37"/>
      <c r="AF26" s="184"/>
      <c r="AG26" s="185"/>
      <c r="AH26" s="186"/>
      <c r="AI26" s="186"/>
      <c r="AJ26" s="186"/>
      <c r="AK26" s="187"/>
      <c r="AL26" s="119"/>
      <c r="AM26" s="81"/>
      <c r="AN26" s="85" t="s">
        <v>270</v>
      </c>
      <c r="AO26" s="14" t="s">
        <v>214</v>
      </c>
      <c r="AP26" s="52">
        <v>5000</v>
      </c>
      <c r="AQ26" s="53">
        <v>1250</v>
      </c>
      <c r="AR26" s="60" t="s">
        <v>189</v>
      </c>
      <c r="AS26" s="54" t="s">
        <v>189</v>
      </c>
      <c r="AT26" s="55" t="s">
        <v>189</v>
      </c>
      <c r="AU26" s="57" t="s">
        <v>189</v>
      </c>
      <c r="AV26" s="65" t="s">
        <v>189</v>
      </c>
      <c r="AW26" s="54" t="s">
        <v>189</v>
      </c>
      <c r="AX26" s="49" t="s">
        <v>189</v>
      </c>
      <c r="AZ26" s="2" t="s">
        <v>24</v>
      </c>
      <c r="BB26" s="158" t="s">
        <v>359</v>
      </c>
      <c r="BC26" s="156">
        <f t="shared" si="13"/>
        <v>0</v>
      </c>
      <c r="BD26" s="156">
        <f t="shared" si="14"/>
        <v>0</v>
      </c>
      <c r="BE26" s="157">
        <f t="shared" si="12"/>
        <v>0</v>
      </c>
      <c r="BF26" s="157">
        <f t="shared" si="12"/>
        <v>0</v>
      </c>
      <c r="BG26" s="157">
        <f t="shared" si="12"/>
        <v>0</v>
      </c>
      <c r="BH26" s="157">
        <f t="shared" si="12"/>
        <v>0</v>
      </c>
      <c r="BI26" s="157">
        <f t="shared" si="12"/>
        <v>0</v>
      </c>
      <c r="BJ26" s="157">
        <f t="shared" si="12"/>
        <v>0</v>
      </c>
      <c r="BK26" s="157">
        <f t="shared" si="12"/>
        <v>0</v>
      </c>
      <c r="BL26" s="157">
        <f t="shared" si="12"/>
        <v>0</v>
      </c>
      <c r="BM26" s="157">
        <f t="shared" si="12"/>
        <v>0</v>
      </c>
      <c r="BN26" s="157">
        <f t="shared" si="12"/>
        <v>0</v>
      </c>
      <c r="BO26" s="157">
        <f t="shared" si="12"/>
        <v>0</v>
      </c>
      <c r="BP26" s="157">
        <f t="shared" si="12"/>
        <v>0</v>
      </c>
      <c r="BQ26" s="157">
        <f t="shared" si="12"/>
        <v>0</v>
      </c>
      <c r="BR26" s="157">
        <f t="shared" si="12"/>
        <v>0</v>
      </c>
      <c r="BS26" s="157">
        <f t="shared" si="12"/>
        <v>0</v>
      </c>
      <c r="BT26" s="157">
        <f t="shared" si="12"/>
        <v>0</v>
      </c>
      <c r="BU26" s="157">
        <f t="shared" si="17"/>
        <v>0</v>
      </c>
      <c r="BV26" s="157">
        <f t="shared" si="17"/>
        <v>0</v>
      </c>
      <c r="BW26" s="157">
        <f t="shared" si="17"/>
        <v>0</v>
      </c>
      <c r="BX26" s="157">
        <f t="shared" si="17"/>
        <v>0</v>
      </c>
      <c r="BY26" s="157">
        <f t="shared" si="17"/>
        <v>0</v>
      </c>
      <c r="BZ26" s="157">
        <f t="shared" si="17"/>
        <v>0</v>
      </c>
      <c r="CA26" s="157">
        <f t="shared" si="17"/>
        <v>0</v>
      </c>
      <c r="CB26" s="157">
        <f t="shared" si="17"/>
        <v>0</v>
      </c>
      <c r="CC26" s="157">
        <f t="shared" si="17"/>
        <v>0</v>
      </c>
      <c r="CD26" s="157">
        <f t="shared" si="17"/>
        <v>0</v>
      </c>
      <c r="CE26" s="157">
        <f t="shared" si="17"/>
        <v>0</v>
      </c>
      <c r="CF26" s="157">
        <f t="shared" si="17"/>
        <v>0</v>
      </c>
      <c r="CG26" s="157">
        <f t="shared" si="17"/>
        <v>0</v>
      </c>
      <c r="CH26" s="157">
        <f t="shared" si="17"/>
        <v>0</v>
      </c>
      <c r="CI26" s="157">
        <f t="shared" si="17"/>
        <v>0</v>
      </c>
      <c r="CJ26" s="157">
        <f t="shared" si="17"/>
        <v>0</v>
      </c>
      <c r="CK26" s="157">
        <f t="shared" si="21"/>
        <v>0</v>
      </c>
      <c r="CL26" s="157">
        <f t="shared" si="21"/>
        <v>0</v>
      </c>
      <c r="CM26" s="157">
        <f t="shared" si="21"/>
        <v>0</v>
      </c>
      <c r="CN26" s="157">
        <f t="shared" si="21"/>
        <v>0</v>
      </c>
      <c r="CO26" s="157">
        <f t="shared" si="21"/>
        <v>0</v>
      </c>
      <c r="CP26" s="157">
        <f t="shared" si="21"/>
        <v>0</v>
      </c>
      <c r="CQ26" s="157">
        <f t="shared" si="21"/>
        <v>0</v>
      </c>
      <c r="CR26" s="157">
        <f t="shared" si="21"/>
        <v>0</v>
      </c>
      <c r="CS26" s="157">
        <f t="shared" si="21"/>
        <v>0</v>
      </c>
      <c r="CT26" s="157">
        <f t="shared" si="21"/>
        <v>0</v>
      </c>
      <c r="CU26" s="157">
        <f t="shared" si="21"/>
        <v>0</v>
      </c>
      <c r="CV26" s="157">
        <f t="shared" si="21"/>
        <v>0</v>
      </c>
      <c r="CW26" s="157">
        <f t="shared" si="21"/>
        <v>0</v>
      </c>
      <c r="CX26" s="157">
        <f t="shared" si="21"/>
        <v>0</v>
      </c>
      <c r="CY26" s="157">
        <f t="shared" si="21"/>
        <v>0</v>
      </c>
      <c r="CZ26" s="157">
        <f t="shared" si="21"/>
        <v>0</v>
      </c>
      <c r="DA26" s="157">
        <f t="shared" si="22"/>
        <v>0</v>
      </c>
      <c r="DB26" s="157">
        <f t="shared" si="22"/>
        <v>0</v>
      </c>
      <c r="DC26" s="157">
        <f t="shared" si="22"/>
        <v>0</v>
      </c>
      <c r="DD26" s="157">
        <f t="shared" si="22"/>
        <v>0</v>
      </c>
      <c r="DE26" s="157">
        <f t="shared" si="22"/>
        <v>0</v>
      </c>
      <c r="DF26" s="157">
        <f t="shared" si="22"/>
        <v>0</v>
      </c>
      <c r="DG26" s="157">
        <f t="shared" si="22"/>
        <v>0</v>
      </c>
      <c r="DH26" s="157">
        <f t="shared" si="22"/>
        <v>0</v>
      </c>
      <c r="DI26" s="157">
        <f t="shared" si="20"/>
        <v>0</v>
      </c>
      <c r="DJ26" s="157">
        <f t="shared" si="20"/>
        <v>0</v>
      </c>
      <c r="DK26" s="157">
        <f t="shared" si="20"/>
        <v>0</v>
      </c>
      <c r="DL26" s="157">
        <f t="shared" si="20"/>
        <v>0</v>
      </c>
      <c r="DM26" s="157">
        <f t="shared" si="20"/>
        <v>0</v>
      </c>
      <c r="DN26" s="157">
        <f t="shared" si="20"/>
        <v>0</v>
      </c>
      <c r="DO26" s="157">
        <f t="shared" si="20"/>
        <v>0</v>
      </c>
      <c r="DP26" s="157">
        <f t="shared" si="20"/>
        <v>0</v>
      </c>
      <c r="DQ26" s="157">
        <f t="shared" si="20"/>
        <v>0</v>
      </c>
      <c r="DR26" s="157">
        <f t="shared" si="20"/>
        <v>0</v>
      </c>
      <c r="DS26" s="157">
        <f t="shared" si="20"/>
        <v>0</v>
      </c>
      <c r="DT26" s="157">
        <f t="shared" si="20"/>
        <v>0</v>
      </c>
    </row>
    <row r="27" spans="1:124" ht="135.75" thickBot="1" x14ac:dyDescent="0.3">
      <c r="A27" s="90"/>
      <c r="B27" s="86"/>
      <c r="C27" s="149"/>
      <c r="D27" s="105"/>
      <c r="E27" s="92"/>
      <c r="F27" s="92"/>
      <c r="G27" s="92"/>
      <c r="H27" s="106"/>
      <c r="I27" s="129"/>
      <c r="J27" s="130"/>
      <c r="K27" s="130"/>
      <c r="L27" s="130"/>
      <c r="M27" s="131"/>
      <c r="O27" s="114" t="e">
        <f t="shared" ref="O27:O36" si="23">VLOOKUP(D27,$AO$4:$AQ$64,2,FALSE)</f>
        <v>#N/A</v>
      </c>
      <c r="P27" s="117" t="e">
        <f t="shared" ref="P27:P36" si="24">VLOOKUP(D27,$AO$4:$AQ$64,3,FALSE)</f>
        <v>#N/A</v>
      </c>
      <c r="Q27" s="95" t="e">
        <f t="shared" si="4"/>
        <v>#N/A</v>
      </c>
      <c r="R27" s="117" t="e">
        <f t="shared" si="5"/>
        <v>#N/A</v>
      </c>
      <c r="S27" s="95" t="e">
        <f t="shared" si="6"/>
        <v>#N/A</v>
      </c>
      <c r="T27" s="117" t="e">
        <f t="shared" si="7"/>
        <v>#N/A</v>
      </c>
      <c r="U27" s="114" t="e">
        <f t="shared" si="8"/>
        <v>#N/A</v>
      </c>
      <c r="V27" s="96" t="e">
        <f t="shared" si="9"/>
        <v>#N/A</v>
      </c>
      <c r="W27" s="112" t="e">
        <f t="shared" si="10"/>
        <v>#N/A</v>
      </c>
      <c r="X27" s="94" t="e">
        <f t="shared" si="11"/>
        <v>#N/A</v>
      </c>
      <c r="AA27" s="122"/>
      <c r="AB27" s="37"/>
      <c r="AC27" s="37"/>
      <c r="AF27" s="184"/>
      <c r="AG27" s="185"/>
      <c r="AH27" s="186"/>
      <c r="AI27" s="186"/>
      <c r="AJ27" s="186"/>
      <c r="AK27" s="187"/>
      <c r="AL27" s="119"/>
      <c r="AM27" s="81"/>
      <c r="AN27" s="85" t="s">
        <v>288</v>
      </c>
      <c r="AO27" s="14" t="s">
        <v>215</v>
      </c>
      <c r="AP27" s="52">
        <v>5000</v>
      </c>
      <c r="AQ27" s="53" t="s">
        <v>189</v>
      </c>
      <c r="AR27" s="60">
        <v>1250</v>
      </c>
      <c r="AS27" s="54" t="s">
        <v>189</v>
      </c>
      <c r="AT27" s="55" t="s">
        <v>189</v>
      </c>
      <c r="AU27" s="57">
        <v>1250</v>
      </c>
      <c r="AV27" s="65">
        <v>500</v>
      </c>
      <c r="AW27" s="54" t="s">
        <v>189</v>
      </c>
      <c r="AX27" s="49" t="s">
        <v>189</v>
      </c>
      <c r="AZ27" s="2" t="s">
        <v>25</v>
      </c>
      <c r="BB27" s="158" t="s">
        <v>360</v>
      </c>
      <c r="BC27" s="156">
        <f t="shared" si="13"/>
        <v>0</v>
      </c>
      <c r="BD27" s="156">
        <f t="shared" si="14"/>
        <v>0</v>
      </c>
      <c r="BE27" s="157">
        <f t="shared" si="14"/>
        <v>0</v>
      </c>
      <c r="BF27" s="157">
        <f t="shared" si="14"/>
        <v>0</v>
      </c>
      <c r="BG27" s="157">
        <f t="shared" si="14"/>
        <v>0</v>
      </c>
      <c r="BH27" s="157">
        <f t="shared" si="14"/>
        <v>0</v>
      </c>
      <c r="BI27" s="157">
        <f t="shared" si="14"/>
        <v>0</v>
      </c>
      <c r="BJ27" s="157">
        <f t="shared" si="14"/>
        <v>0</v>
      </c>
      <c r="BK27" s="157">
        <f t="shared" si="14"/>
        <v>0</v>
      </c>
      <c r="BL27" s="157">
        <f t="shared" si="14"/>
        <v>0</v>
      </c>
      <c r="BM27" s="157">
        <f t="shared" si="14"/>
        <v>0</v>
      </c>
      <c r="BN27" s="157">
        <f t="shared" si="14"/>
        <v>0</v>
      </c>
      <c r="BO27" s="157">
        <f t="shared" si="14"/>
        <v>0</v>
      </c>
      <c r="BP27" s="157">
        <f t="shared" si="14"/>
        <v>0</v>
      </c>
      <c r="BQ27" s="157">
        <f t="shared" si="14"/>
        <v>0</v>
      </c>
      <c r="BR27" s="157">
        <f t="shared" si="14"/>
        <v>0</v>
      </c>
      <c r="BS27" s="157">
        <f t="shared" si="14"/>
        <v>0</v>
      </c>
      <c r="BT27" s="157">
        <f t="shared" ref="BT27:CI42" si="25">IF(COUNTIF($I27:$M27,BT$2)=1,$C27,0)</f>
        <v>0</v>
      </c>
      <c r="BU27" s="157">
        <f t="shared" si="25"/>
        <v>0</v>
      </c>
      <c r="BV27" s="157">
        <f t="shared" si="25"/>
        <v>0</v>
      </c>
      <c r="BW27" s="157">
        <f t="shared" si="25"/>
        <v>0</v>
      </c>
      <c r="BX27" s="157">
        <f t="shared" si="25"/>
        <v>0</v>
      </c>
      <c r="BY27" s="157">
        <f t="shared" si="25"/>
        <v>0</v>
      </c>
      <c r="BZ27" s="157">
        <f t="shared" si="25"/>
        <v>0</v>
      </c>
      <c r="CA27" s="157">
        <f t="shared" si="17"/>
        <v>0</v>
      </c>
      <c r="CB27" s="157">
        <f t="shared" si="17"/>
        <v>0</v>
      </c>
      <c r="CC27" s="157">
        <f t="shared" si="17"/>
        <v>0</v>
      </c>
      <c r="CD27" s="157">
        <f t="shared" si="17"/>
        <v>0</v>
      </c>
      <c r="CE27" s="157">
        <f t="shared" si="17"/>
        <v>0</v>
      </c>
      <c r="CF27" s="157">
        <f t="shared" si="17"/>
        <v>0</v>
      </c>
      <c r="CG27" s="157">
        <f t="shared" si="17"/>
        <v>0</v>
      </c>
      <c r="CH27" s="157">
        <f t="shared" si="17"/>
        <v>0</v>
      </c>
      <c r="CI27" s="157">
        <f t="shared" si="17"/>
        <v>0</v>
      </c>
      <c r="CJ27" s="157">
        <f t="shared" si="17"/>
        <v>0</v>
      </c>
      <c r="CK27" s="157">
        <f t="shared" si="21"/>
        <v>0</v>
      </c>
      <c r="CL27" s="157">
        <f t="shared" si="21"/>
        <v>0</v>
      </c>
      <c r="CM27" s="157">
        <f t="shared" si="21"/>
        <v>0</v>
      </c>
      <c r="CN27" s="157">
        <f t="shared" si="21"/>
        <v>0</v>
      </c>
      <c r="CO27" s="157">
        <f t="shared" si="21"/>
        <v>0</v>
      </c>
      <c r="CP27" s="157">
        <f t="shared" si="21"/>
        <v>0</v>
      </c>
      <c r="CQ27" s="157">
        <f t="shared" si="21"/>
        <v>0</v>
      </c>
      <c r="CR27" s="157">
        <f t="shared" si="21"/>
        <v>0</v>
      </c>
      <c r="CS27" s="157">
        <f t="shared" si="21"/>
        <v>0</v>
      </c>
      <c r="CT27" s="157">
        <f t="shared" si="21"/>
        <v>0</v>
      </c>
      <c r="CU27" s="157">
        <f t="shared" si="21"/>
        <v>0</v>
      </c>
      <c r="CV27" s="157">
        <f t="shared" si="21"/>
        <v>0</v>
      </c>
      <c r="CW27" s="157">
        <f t="shared" si="21"/>
        <v>0</v>
      </c>
      <c r="CX27" s="157">
        <f t="shared" si="21"/>
        <v>0</v>
      </c>
      <c r="CY27" s="157">
        <f t="shared" si="21"/>
        <v>0</v>
      </c>
      <c r="CZ27" s="157">
        <f t="shared" si="21"/>
        <v>0</v>
      </c>
      <c r="DA27" s="157">
        <f t="shared" si="22"/>
        <v>0</v>
      </c>
      <c r="DB27" s="157">
        <f t="shared" si="22"/>
        <v>0</v>
      </c>
      <c r="DC27" s="157">
        <f t="shared" si="22"/>
        <v>0</v>
      </c>
      <c r="DD27" s="157">
        <f t="shared" si="22"/>
        <v>0</v>
      </c>
      <c r="DE27" s="157">
        <f t="shared" si="22"/>
        <v>0</v>
      </c>
      <c r="DF27" s="157">
        <f t="shared" si="22"/>
        <v>0</v>
      </c>
      <c r="DG27" s="157">
        <f t="shared" si="22"/>
        <v>0</v>
      </c>
      <c r="DH27" s="157">
        <f t="shared" si="22"/>
        <v>0</v>
      </c>
      <c r="DI27" s="157">
        <f t="shared" si="20"/>
        <v>0</v>
      </c>
      <c r="DJ27" s="157">
        <f t="shared" si="20"/>
        <v>0</v>
      </c>
      <c r="DK27" s="157">
        <f t="shared" si="20"/>
        <v>0</v>
      </c>
      <c r="DL27" s="157">
        <f t="shared" si="20"/>
        <v>0</v>
      </c>
      <c r="DM27" s="157">
        <f t="shared" si="20"/>
        <v>0</v>
      </c>
      <c r="DN27" s="157">
        <f t="shared" si="20"/>
        <v>0</v>
      </c>
      <c r="DO27" s="157">
        <f t="shared" si="20"/>
        <v>0</v>
      </c>
      <c r="DP27" s="157">
        <f t="shared" si="20"/>
        <v>0</v>
      </c>
      <c r="DQ27" s="157">
        <f t="shared" si="20"/>
        <v>0</v>
      </c>
      <c r="DR27" s="157">
        <f t="shared" si="20"/>
        <v>0</v>
      </c>
      <c r="DS27" s="157">
        <f t="shared" si="20"/>
        <v>0</v>
      </c>
      <c r="DT27" s="157">
        <f t="shared" si="20"/>
        <v>0</v>
      </c>
    </row>
    <row r="28" spans="1:124" ht="165.75" thickBot="1" x14ac:dyDescent="0.3">
      <c r="A28" s="90"/>
      <c r="B28" s="86"/>
      <c r="C28" s="149"/>
      <c r="D28" s="105"/>
      <c r="E28" s="92"/>
      <c r="F28" s="92"/>
      <c r="G28" s="92"/>
      <c r="H28" s="106"/>
      <c r="I28" s="129"/>
      <c r="J28" s="130"/>
      <c r="K28" s="130"/>
      <c r="L28" s="130"/>
      <c r="M28" s="131"/>
      <c r="O28" s="114" t="e">
        <f t="shared" si="23"/>
        <v>#N/A</v>
      </c>
      <c r="P28" s="117" t="e">
        <f t="shared" si="24"/>
        <v>#N/A</v>
      </c>
      <c r="Q28" s="95" t="e">
        <f t="shared" si="4"/>
        <v>#N/A</v>
      </c>
      <c r="R28" s="117" t="e">
        <f t="shared" si="5"/>
        <v>#N/A</v>
      </c>
      <c r="S28" s="95" t="e">
        <f t="shared" si="6"/>
        <v>#N/A</v>
      </c>
      <c r="T28" s="117" t="e">
        <f t="shared" si="7"/>
        <v>#N/A</v>
      </c>
      <c r="U28" s="114" t="e">
        <f t="shared" si="8"/>
        <v>#N/A</v>
      </c>
      <c r="V28" s="96" t="e">
        <f t="shared" si="9"/>
        <v>#N/A</v>
      </c>
      <c r="W28" s="112" t="e">
        <f t="shared" si="10"/>
        <v>#N/A</v>
      </c>
      <c r="X28" s="94" t="e">
        <f t="shared" si="11"/>
        <v>#N/A</v>
      </c>
      <c r="AA28" s="122"/>
      <c r="AB28" s="37"/>
      <c r="AC28" s="37"/>
      <c r="AF28" s="184"/>
      <c r="AG28" s="185"/>
      <c r="AH28" s="186"/>
      <c r="AI28" s="186"/>
      <c r="AJ28" s="186"/>
      <c r="AK28" s="187"/>
      <c r="AL28" s="119"/>
      <c r="AM28" s="81"/>
      <c r="AN28" s="85" t="s">
        <v>271</v>
      </c>
      <c r="AO28" s="14" t="s">
        <v>216</v>
      </c>
      <c r="AP28" s="52" t="s">
        <v>189</v>
      </c>
      <c r="AQ28" s="53" t="s">
        <v>189</v>
      </c>
      <c r="AR28" s="100" t="s">
        <v>189</v>
      </c>
      <c r="AS28" s="54" t="s">
        <v>189</v>
      </c>
      <c r="AT28" s="55" t="s">
        <v>189</v>
      </c>
      <c r="AU28" s="57" t="s">
        <v>189</v>
      </c>
      <c r="AV28" s="65">
        <v>1250</v>
      </c>
      <c r="AW28" s="54" t="s">
        <v>189</v>
      </c>
      <c r="AX28" s="49" t="s">
        <v>189</v>
      </c>
      <c r="AZ28" s="2" t="s">
        <v>26</v>
      </c>
      <c r="BB28" s="158" t="s">
        <v>361</v>
      </c>
      <c r="BC28" s="156">
        <f t="shared" si="13"/>
        <v>0</v>
      </c>
      <c r="BD28" s="156">
        <f t="shared" si="14"/>
        <v>0</v>
      </c>
      <c r="BE28" s="157">
        <f t="shared" si="14"/>
        <v>0</v>
      </c>
      <c r="BF28" s="157">
        <f t="shared" si="14"/>
        <v>0</v>
      </c>
      <c r="BG28" s="157">
        <f t="shared" si="14"/>
        <v>0</v>
      </c>
      <c r="BH28" s="157">
        <f t="shared" si="14"/>
        <v>0</v>
      </c>
      <c r="BI28" s="157">
        <f t="shared" si="14"/>
        <v>0</v>
      </c>
      <c r="BJ28" s="157">
        <f t="shared" si="14"/>
        <v>0</v>
      </c>
      <c r="BK28" s="157">
        <f t="shared" si="14"/>
        <v>0</v>
      </c>
      <c r="BL28" s="157">
        <f t="shared" si="14"/>
        <v>0</v>
      </c>
      <c r="BM28" s="157">
        <f t="shared" si="14"/>
        <v>0</v>
      </c>
      <c r="BN28" s="157">
        <f t="shared" si="14"/>
        <v>0</v>
      </c>
      <c r="BO28" s="157">
        <f t="shared" si="14"/>
        <v>0</v>
      </c>
      <c r="BP28" s="157">
        <f t="shared" si="14"/>
        <v>0</v>
      </c>
      <c r="BQ28" s="157">
        <f t="shared" si="14"/>
        <v>0</v>
      </c>
      <c r="BR28" s="157">
        <f t="shared" si="14"/>
        <v>0</v>
      </c>
      <c r="BS28" s="157">
        <f t="shared" si="14"/>
        <v>0</v>
      </c>
      <c r="BT28" s="157">
        <f t="shared" si="25"/>
        <v>0</v>
      </c>
      <c r="BU28" s="157">
        <f t="shared" si="25"/>
        <v>0</v>
      </c>
      <c r="BV28" s="157">
        <f t="shared" si="25"/>
        <v>0</v>
      </c>
      <c r="BW28" s="157">
        <f t="shared" si="25"/>
        <v>0</v>
      </c>
      <c r="BX28" s="157">
        <f t="shared" si="25"/>
        <v>0</v>
      </c>
      <c r="BY28" s="157">
        <f t="shared" si="25"/>
        <v>0</v>
      </c>
      <c r="BZ28" s="157">
        <f t="shared" si="25"/>
        <v>0</v>
      </c>
      <c r="CA28" s="157">
        <f t="shared" si="25"/>
        <v>0</v>
      </c>
      <c r="CB28" s="157">
        <f t="shared" si="25"/>
        <v>0</v>
      </c>
      <c r="CC28" s="157">
        <f t="shared" si="25"/>
        <v>0</v>
      </c>
      <c r="CD28" s="157">
        <f t="shared" si="25"/>
        <v>0</v>
      </c>
      <c r="CE28" s="157">
        <f t="shared" si="25"/>
        <v>0</v>
      </c>
      <c r="CF28" s="157">
        <f t="shared" si="25"/>
        <v>0</v>
      </c>
      <c r="CG28" s="157">
        <f t="shared" si="25"/>
        <v>0</v>
      </c>
      <c r="CH28" s="157">
        <f t="shared" si="25"/>
        <v>0</v>
      </c>
      <c r="CI28" s="157">
        <f t="shared" si="25"/>
        <v>0</v>
      </c>
      <c r="CJ28" s="157">
        <f t="shared" si="17"/>
        <v>0</v>
      </c>
      <c r="CK28" s="157">
        <f t="shared" si="21"/>
        <v>0</v>
      </c>
      <c r="CL28" s="157">
        <f t="shared" si="21"/>
        <v>0</v>
      </c>
      <c r="CM28" s="157">
        <f t="shared" si="21"/>
        <v>0</v>
      </c>
      <c r="CN28" s="157">
        <f t="shared" si="21"/>
        <v>0</v>
      </c>
      <c r="CO28" s="157">
        <f t="shared" si="21"/>
        <v>0</v>
      </c>
      <c r="CP28" s="157">
        <f t="shared" si="21"/>
        <v>0</v>
      </c>
      <c r="CQ28" s="157">
        <f t="shared" si="21"/>
        <v>0</v>
      </c>
      <c r="CR28" s="157">
        <f t="shared" si="21"/>
        <v>0</v>
      </c>
      <c r="CS28" s="157">
        <f t="shared" si="21"/>
        <v>0</v>
      </c>
      <c r="CT28" s="157">
        <f t="shared" si="21"/>
        <v>0</v>
      </c>
      <c r="CU28" s="157">
        <f t="shared" si="21"/>
        <v>0</v>
      </c>
      <c r="CV28" s="157">
        <f t="shared" si="21"/>
        <v>0</v>
      </c>
      <c r="CW28" s="157">
        <f t="shared" si="21"/>
        <v>0</v>
      </c>
      <c r="CX28" s="157">
        <f t="shared" si="21"/>
        <v>0</v>
      </c>
      <c r="CY28" s="157">
        <f t="shared" si="21"/>
        <v>0</v>
      </c>
      <c r="CZ28" s="157">
        <f t="shared" si="21"/>
        <v>0</v>
      </c>
      <c r="DA28" s="157">
        <f t="shared" si="22"/>
        <v>0</v>
      </c>
      <c r="DB28" s="157">
        <f t="shared" si="22"/>
        <v>0</v>
      </c>
      <c r="DC28" s="157">
        <f t="shared" si="22"/>
        <v>0</v>
      </c>
      <c r="DD28" s="157">
        <f t="shared" si="22"/>
        <v>0</v>
      </c>
      <c r="DE28" s="157">
        <f t="shared" si="22"/>
        <v>0</v>
      </c>
      <c r="DF28" s="157">
        <f t="shared" si="22"/>
        <v>0</v>
      </c>
      <c r="DG28" s="157">
        <f t="shared" si="22"/>
        <v>0</v>
      </c>
      <c r="DH28" s="157">
        <f t="shared" si="22"/>
        <v>0</v>
      </c>
      <c r="DI28" s="157">
        <f t="shared" si="20"/>
        <v>0</v>
      </c>
      <c r="DJ28" s="157">
        <f t="shared" si="20"/>
        <v>0</v>
      </c>
      <c r="DK28" s="157">
        <f t="shared" si="20"/>
        <v>0</v>
      </c>
      <c r="DL28" s="157">
        <f t="shared" si="20"/>
        <v>0</v>
      </c>
      <c r="DM28" s="157">
        <f t="shared" si="20"/>
        <v>0</v>
      </c>
      <c r="DN28" s="157">
        <f t="shared" si="20"/>
        <v>0</v>
      </c>
      <c r="DO28" s="157">
        <f t="shared" si="20"/>
        <v>0</v>
      </c>
      <c r="DP28" s="157">
        <f t="shared" si="20"/>
        <v>0</v>
      </c>
      <c r="DQ28" s="157">
        <f t="shared" si="20"/>
        <v>0</v>
      </c>
      <c r="DR28" s="157">
        <f t="shared" si="20"/>
        <v>0</v>
      </c>
      <c r="DS28" s="157">
        <f t="shared" si="20"/>
        <v>0</v>
      </c>
      <c r="DT28" s="157">
        <f t="shared" si="20"/>
        <v>0</v>
      </c>
    </row>
    <row r="29" spans="1:124" ht="135.75" thickBot="1" x14ac:dyDescent="0.3">
      <c r="A29" s="90"/>
      <c r="B29" s="86"/>
      <c r="C29" s="149"/>
      <c r="D29" s="105"/>
      <c r="E29" s="92"/>
      <c r="F29" s="92"/>
      <c r="G29" s="92"/>
      <c r="H29" s="106"/>
      <c r="I29" s="129"/>
      <c r="J29" s="130"/>
      <c r="K29" s="130"/>
      <c r="L29" s="130"/>
      <c r="M29" s="131"/>
      <c r="O29" s="114" t="e">
        <f t="shared" si="23"/>
        <v>#N/A</v>
      </c>
      <c r="P29" s="117" t="e">
        <f t="shared" si="24"/>
        <v>#N/A</v>
      </c>
      <c r="Q29" s="95" t="e">
        <f t="shared" si="4"/>
        <v>#N/A</v>
      </c>
      <c r="R29" s="117" t="e">
        <f t="shared" si="5"/>
        <v>#N/A</v>
      </c>
      <c r="S29" s="95" t="e">
        <f t="shared" si="6"/>
        <v>#N/A</v>
      </c>
      <c r="T29" s="117" t="e">
        <f t="shared" si="7"/>
        <v>#N/A</v>
      </c>
      <c r="U29" s="114" t="e">
        <f t="shared" si="8"/>
        <v>#N/A</v>
      </c>
      <c r="V29" s="96" t="e">
        <f t="shared" si="9"/>
        <v>#N/A</v>
      </c>
      <c r="W29" s="112" t="e">
        <f t="shared" si="10"/>
        <v>#N/A</v>
      </c>
      <c r="X29" s="94" t="e">
        <f t="shared" si="11"/>
        <v>#N/A</v>
      </c>
      <c r="AA29" s="122"/>
      <c r="AB29" s="37"/>
      <c r="AC29" s="37"/>
      <c r="AF29" s="184"/>
      <c r="AG29" s="185"/>
      <c r="AH29" s="186"/>
      <c r="AI29" s="186"/>
      <c r="AJ29" s="186"/>
      <c r="AK29" s="187"/>
      <c r="AL29" s="119"/>
      <c r="AM29" s="81"/>
      <c r="AN29" s="85" t="s">
        <v>272</v>
      </c>
      <c r="AO29" s="14" t="s">
        <v>217</v>
      </c>
      <c r="AP29" s="99" t="s">
        <v>189</v>
      </c>
      <c r="AQ29" s="65" t="s">
        <v>189</v>
      </c>
      <c r="AR29" s="60" t="s">
        <v>189</v>
      </c>
      <c r="AS29" s="54" t="s">
        <v>189</v>
      </c>
      <c r="AT29" s="55" t="s">
        <v>189</v>
      </c>
      <c r="AU29" s="57" t="s">
        <v>189</v>
      </c>
      <c r="AV29" s="65" t="s">
        <v>189</v>
      </c>
      <c r="AW29" s="54" t="s">
        <v>189</v>
      </c>
      <c r="AX29" s="49" t="s">
        <v>189</v>
      </c>
      <c r="AZ29" s="2" t="s">
        <v>27</v>
      </c>
      <c r="BB29" s="158" t="s">
        <v>362</v>
      </c>
      <c r="BC29" s="156">
        <f t="shared" si="13"/>
        <v>0</v>
      </c>
      <c r="BD29" s="156">
        <f t="shared" si="14"/>
        <v>0</v>
      </c>
      <c r="BE29" s="157">
        <f t="shared" si="14"/>
        <v>0</v>
      </c>
      <c r="BF29" s="157">
        <f t="shared" si="14"/>
        <v>0</v>
      </c>
      <c r="BG29" s="157">
        <f t="shared" si="14"/>
        <v>0</v>
      </c>
      <c r="BH29" s="157">
        <f t="shared" si="14"/>
        <v>0</v>
      </c>
      <c r="BI29" s="157">
        <f t="shared" si="14"/>
        <v>0</v>
      </c>
      <c r="BJ29" s="157">
        <f t="shared" si="14"/>
        <v>0</v>
      </c>
      <c r="BK29" s="157">
        <f t="shared" si="14"/>
        <v>0</v>
      </c>
      <c r="BL29" s="157">
        <f t="shared" si="14"/>
        <v>0</v>
      </c>
      <c r="BM29" s="157">
        <f t="shared" si="14"/>
        <v>0</v>
      </c>
      <c r="BN29" s="157">
        <f t="shared" si="14"/>
        <v>0</v>
      </c>
      <c r="BO29" s="157">
        <f t="shared" si="14"/>
        <v>0</v>
      </c>
      <c r="BP29" s="157">
        <f t="shared" si="14"/>
        <v>0</v>
      </c>
      <c r="BQ29" s="157">
        <f t="shared" si="14"/>
        <v>0</v>
      </c>
      <c r="BR29" s="157">
        <f t="shared" si="14"/>
        <v>0</v>
      </c>
      <c r="BS29" s="157">
        <f t="shared" si="14"/>
        <v>0</v>
      </c>
      <c r="BT29" s="157">
        <f t="shared" si="25"/>
        <v>0</v>
      </c>
      <c r="BU29" s="157">
        <f t="shared" si="25"/>
        <v>0</v>
      </c>
      <c r="BV29" s="157">
        <f t="shared" si="25"/>
        <v>0</v>
      </c>
      <c r="BW29" s="157">
        <f t="shared" si="25"/>
        <v>0</v>
      </c>
      <c r="BX29" s="157">
        <f t="shared" si="25"/>
        <v>0</v>
      </c>
      <c r="BY29" s="157">
        <f t="shared" si="25"/>
        <v>0</v>
      </c>
      <c r="BZ29" s="157">
        <f t="shared" si="25"/>
        <v>0</v>
      </c>
      <c r="CA29" s="157">
        <f t="shared" si="25"/>
        <v>0</v>
      </c>
      <c r="CB29" s="157">
        <f t="shared" si="25"/>
        <v>0</v>
      </c>
      <c r="CC29" s="157">
        <f t="shared" si="25"/>
        <v>0</v>
      </c>
      <c r="CD29" s="157">
        <f t="shared" si="25"/>
        <v>0</v>
      </c>
      <c r="CE29" s="157">
        <f t="shared" si="25"/>
        <v>0</v>
      </c>
      <c r="CF29" s="157">
        <f t="shared" si="25"/>
        <v>0</v>
      </c>
      <c r="CG29" s="157">
        <f t="shared" si="25"/>
        <v>0</v>
      </c>
      <c r="CH29" s="157">
        <f t="shared" si="25"/>
        <v>0</v>
      </c>
      <c r="CI29" s="157">
        <f t="shared" si="25"/>
        <v>0</v>
      </c>
      <c r="CJ29" s="157">
        <f t="shared" ref="CJ29:CO45" si="26">IF(COUNTIF($I29:$M29,CJ$2)=1,$C29,0)</f>
        <v>0</v>
      </c>
      <c r="CK29" s="157">
        <f t="shared" si="26"/>
        <v>0</v>
      </c>
      <c r="CL29" s="157">
        <f t="shared" si="21"/>
        <v>0</v>
      </c>
      <c r="CM29" s="157">
        <f t="shared" si="21"/>
        <v>0</v>
      </c>
      <c r="CN29" s="157">
        <f t="shared" si="21"/>
        <v>0</v>
      </c>
      <c r="CO29" s="157">
        <f t="shared" si="21"/>
        <v>0</v>
      </c>
      <c r="CP29" s="157">
        <f t="shared" si="21"/>
        <v>0</v>
      </c>
      <c r="CQ29" s="157">
        <f t="shared" si="21"/>
        <v>0</v>
      </c>
      <c r="CR29" s="157">
        <f t="shared" si="21"/>
        <v>0</v>
      </c>
      <c r="CS29" s="157">
        <f t="shared" si="21"/>
        <v>0</v>
      </c>
      <c r="CT29" s="157">
        <f t="shared" si="21"/>
        <v>0</v>
      </c>
      <c r="CU29" s="157">
        <f t="shared" si="21"/>
        <v>0</v>
      </c>
      <c r="CV29" s="157">
        <f t="shared" si="21"/>
        <v>0</v>
      </c>
      <c r="CW29" s="157">
        <f t="shared" si="21"/>
        <v>0</v>
      </c>
      <c r="CX29" s="157">
        <f t="shared" si="21"/>
        <v>0</v>
      </c>
      <c r="CY29" s="157">
        <f t="shared" si="21"/>
        <v>0</v>
      </c>
      <c r="CZ29" s="157">
        <f t="shared" si="21"/>
        <v>0</v>
      </c>
      <c r="DA29" s="157">
        <f t="shared" si="22"/>
        <v>0</v>
      </c>
      <c r="DB29" s="157">
        <f t="shared" si="22"/>
        <v>0</v>
      </c>
      <c r="DC29" s="157">
        <f t="shared" si="22"/>
        <v>0</v>
      </c>
      <c r="DD29" s="157">
        <f t="shared" si="22"/>
        <v>0</v>
      </c>
      <c r="DE29" s="157">
        <f t="shared" si="22"/>
        <v>0</v>
      </c>
      <c r="DF29" s="157">
        <f t="shared" si="22"/>
        <v>0</v>
      </c>
      <c r="DG29" s="157">
        <f t="shared" si="22"/>
        <v>0</v>
      </c>
      <c r="DH29" s="157">
        <f t="shared" si="22"/>
        <v>0</v>
      </c>
      <c r="DI29" s="157">
        <f t="shared" si="20"/>
        <v>0</v>
      </c>
      <c r="DJ29" s="157">
        <f t="shared" si="20"/>
        <v>0</v>
      </c>
      <c r="DK29" s="157">
        <f t="shared" si="20"/>
        <v>0</v>
      </c>
      <c r="DL29" s="157">
        <f t="shared" si="20"/>
        <v>0</v>
      </c>
      <c r="DM29" s="157">
        <f t="shared" si="20"/>
        <v>0</v>
      </c>
      <c r="DN29" s="157">
        <f t="shared" si="20"/>
        <v>0</v>
      </c>
      <c r="DO29" s="157">
        <f t="shared" si="20"/>
        <v>0</v>
      </c>
      <c r="DP29" s="157">
        <f t="shared" si="20"/>
        <v>0</v>
      </c>
      <c r="DQ29" s="157">
        <f t="shared" si="20"/>
        <v>0</v>
      </c>
      <c r="DR29" s="157">
        <f t="shared" si="20"/>
        <v>0</v>
      </c>
      <c r="DS29" s="157">
        <f t="shared" si="20"/>
        <v>0</v>
      </c>
      <c r="DT29" s="157">
        <f t="shared" si="20"/>
        <v>0</v>
      </c>
    </row>
    <row r="30" spans="1:124" ht="165.75" thickBot="1" x14ac:dyDescent="0.3">
      <c r="A30" s="90"/>
      <c r="B30" s="86"/>
      <c r="C30" s="149"/>
      <c r="D30" s="105"/>
      <c r="E30" s="92"/>
      <c r="F30" s="92"/>
      <c r="G30" s="92"/>
      <c r="H30" s="106"/>
      <c r="I30" s="129"/>
      <c r="J30" s="130"/>
      <c r="K30" s="130"/>
      <c r="L30" s="130"/>
      <c r="M30" s="131"/>
      <c r="O30" s="114" t="e">
        <f t="shared" si="23"/>
        <v>#N/A</v>
      </c>
      <c r="P30" s="117" t="e">
        <f t="shared" si="24"/>
        <v>#N/A</v>
      </c>
      <c r="Q30" s="95" t="e">
        <f t="shared" si="4"/>
        <v>#N/A</v>
      </c>
      <c r="R30" s="117" t="e">
        <f t="shared" si="5"/>
        <v>#N/A</v>
      </c>
      <c r="S30" s="95" t="e">
        <f t="shared" si="6"/>
        <v>#N/A</v>
      </c>
      <c r="T30" s="117" t="e">
        <f t="shared" si="7"/>
        <v>#N/A</v>
      </c>
      <c r="U30" s="114" t="e">
        <f t="shared" si="8"/>
        <v>#N/A</v>
      </c>
      <c r="V30" s="96" t="e">
        <f t="shared" si="9"/>
        <v>#N/A</v>
      </c>
      <c r="W30" s="112" t="e">
        <f t="shared" si="10"/>
        <v>#N/A</v>
      </c>
      <c r="X30" s="94" t="e">
        <f t="shared" si="11"/>
        <v>#N/A</v>
      </c>
      <c r="AA30" s="122"/>
      <c r="AB30" s="37"/>
      <c r="AC30" s="37"/>
      <c r="AF30" s="184"/>
      <c r="AG30" s="185"/>
      <c r="AH30" s="186"/>
      <c r="AI30" s="186"/>
      <c r="AJ30" s="186"/>
      <c r="AK30" s="187"/>
      <c r="AL30" s="119"/>
      <c r="AM30" s="81"/>
      <c r="AN30" s="85" t="s">
        <v>273</v>
      </c>
      <c r="AO30" s="14" t="s">
        <v>218</v>
      </c>
      <c r="AP30" s="99" t="s">
        <v>189</v>
      </c>
      <c r="AQ30" s="65" t="s">
        <v>189</v>
      </c>
      <c r="AR30" s="60" t="s">
        <v>189</v>
      </c>
      <c r="AS30" s="54" t="s">
        <v>189</v>
      </c>
      <c r="AT30" s="55" t="s">
        <v>189</v>
      </c>
      <c r="AU30" s="57" t="s">
        <v>189</v>
      </c>
      <c r="AV30" s="65" t="s">
        <v>189</v>
      </c>
      <c r="AW30" s="54" t="s">
        <v>189</v>
      </c>
      <c r="AX30" s="49" t="s">
        <v>189</v>
      </c>
      <c r="AZ30" s="2" t="s">
        <v>28</v>
      </c>
      <c r="BB30" s="158" t="s">
        <v>363</v>
      </c>
      <c r="BC30" s="156">
        <f t="shared" si="13"/>
        <v>0</v>
      </c>
      <c r="BD30" s="156">
        <f t="shared" si="14"/>
        <v>0</v>
      </c>
      <c r="BE30" s="157">
        <f t="shared" si="14"/>
        <v>0</v>
      </c>
      <c r="BF30" s="157">
        <f t="shared" si="14"/>
        <v>0</v>
      </c>
      <c r="BG30" s="157">
        <f t="shared" si="14"/>
        <v>0</v>
      </c>
      <c r="BH30" s="157">
        <f t="shared" si="14"/>
        <v>0</v>
      </c>
      <c r="BI30" s="157">
        <f t="shared" si="14"/>
        <v>0</v>
      </c>
      <c r="BJ30" s="157">
        <f t="shared" si="14"/>
        <v>0</v>
      </c>
      <c r="BK30" s="157">
        <f t="shared" si="14"/>
        <v>0</v>
      </c>
      <c r="BL30" s="157">
        <f t="shared" si="14"/>
        <v>0</v>
      </c>
      <c r="BM30" s="157">
        <f t="shared" si="14"/>
        <v>0</v>
      </c>
      <c r="BN30" s="157">
        <f t="shared" si="14"/>
        <v>0</v>
      </c>
      <c r="BO30" s="157">
        <f t="shared" si="14"/>
        <v>0</v>
      </c>
      <c r="BP30" s="157">
        <f t="shared" si="14"/>
        <v>0</v>
      </c>
      <c r="BQ30" s="157">
        <f t="shared" si="14"/>
        <v>0</v>
      </c>
      <c r="BR30" s="157">
        <f t="shared" si="14"/>
        <v>0</v>
      </c>
      <c r="BS30" s="157">
        <f t="shared" si="14"/>
        <v>0</v>
      </c>
      <c r="BT30" s="157">
        <f t="shared" si="25"/>
        <v>0</v>
      </c>
      <c r="BU30" s="157">
        <f t="shared" si="25"/>
        <v>0</v>
      </c>
      <c r="BV30" s="157">
        <f t="shared" si="25"/>
        <v>0</v>
      </c>
      <c r="BW30" s="157">
        <f t="shared" si="25"/>
        <v>0</v>
      </c>
      <c r="BX30" s="157">
        <f t="shared" si="25"/>
        <v>0</v>
      </c>
      <c r="BY30" s="157">
        <f t="shared" si="25"/>
        <v>0</v>
      </c>
      <c r="BZ30" s="157">
        <f t="shared" si="25"/>
        <v>0</v>
      </c>
      <c r="CA30" s="157">
        <f t="shared" si="25"/>
        <v>0</v>
      </c>
      <c r="CB30" s="157">
        <f t="shared" si="25"/>
        <v>0</v>
      </c>
      <c r="CC30" s="157">
        <f t="shared" si="25"/>
        <v>0</v>
      </c>
      <c r="CD30" s="157">
        <f t="shared" si="25"/>
        <v>0</v>
      </c>
      <c r="CE30" s="157">
        <f t="shared" si="25"/>
        <v>0</v>
      </c>
      <c r="CF30" s="157">
        <f t="shared" si="25"/>
        <v>0</v>
      </c>
      <c r="CG30" s="157">
        <f t="shared" si="25"/>
        <v>0</v>
      </c>
      <c r="CH30" s="157">
        <f t="shared" si="25"/>
        <v>0</v>
      </c>
      <c r="CI30" s="157">
        <f t="shared" si="25"/>
        <v>0</v>
      </c>
      <c r="CJ30" s="157">
        <f t="shared" si="26"/>
        <v>0</v>
      </c>
      <c r="CK30" s="157">
        <f t="shared" si="26"/>
        <v>0</v>
      </c>
      <c r="CL30" s="157">
        <f t="shared" si="21"/>
        <v>0</v>
      </c>
      <c r="CM30" s="157">
        <f t="shared" si="21"/>
        <v>0</v>
      </c>
      <c r="CN30" s="157">
        <f t="shared" si="21"/>
        <v>0</v>
      </c>
      <c r="CO30" s="157">
        <f t="shared" si="21"/>
        <v>0</v>
      </c>
      <c r="CP30" s="157">
        <f t="shared" si="21"/>
        <v>0</v>
      </c>
      <c r="CQ30" s="157">
        <f t="shared" si="21"/>
        <v>0</v>
      </c>
      <c r="CR30" s="157">
        <f t="shared" si="21"/>
        <v>0</v>
      </c>
      <c r="CS30" s="157">
        <f t="shared" si="21"/>
        <v>0</v>
      </c>
      <c r="CT30" s="157">
        <f t="shared" si="21"/>
        <v>0</v>
      </c>
      <c r="CU30" s="157">
        <f t="shared" si="21"/>
        <v>0</v>
      </c>
      <c r="CV30" s="157">
        <f t="shared" si="21"/>
        <v>0</v>
      </c>
      <c r="CW30" s="157">
        <f t="shared" si="21"/>
        <v>0</v>
      </c>
      <c r="CX30" s="157">
        <f t="shared" si="21"/>
        <v>0</v>
      </c>
      <c r="CY30" s="157">
        <f t="shared" si="21"/>
        <v>0</v>
      </c>
      <c r="CZ30" s="157">
        <f t="shared" si="21"/>
        <v>0</v>
      </c>
      <c r="DA30" s="157">
        <f t="shared" si="22"/>
        <v>0</v>
      </c>
      <c r="DB30" s="157">
        <f t="shared" si="22"/>
        <v>0</v>
      </c>
      <c r="DC30" s="157">
        <f t="shared" si="22"/>
        <v>0</v>
      </c>
      <c r="DD30" s="157">
        <f t="shared" si="22"/>
        <v>0</v>
      </c>
      <c r="DE30" s="157">
        <f t="shared" si="22"/>
        <v>0</v>
      </c>
      <c r="DF30" s="157">
        <f t="shared" si="22"/>
        <v>0</v>
      </c>
      <c r="DG30" s="157">
        <f t="shared" si="22"/>
        <v>0</v>
      </c>
      <c r="DH30" s="157">
        <f t="shared" si="22"/>
        <v>0</v>
      </c>
      <c r="DI30" s="157">
        <f t="shared" si="20"/>
        <v>0</v>
      </c>
      <c r="DJ30" s="157">
        <f t="shared" si="20"/>
        <v>0</v>
      </c>
      <c r="DK30" s="157">
        <f t="shared" si="20"/>
        <v>0</v>
      </c>
      <c r="DL30" s="157">
        <f t="shared" si="20"/>
        <v>0</v>
      </c>
      <c r="DM30" s="157">
        <f t="shared" si="20"/>
        <v>0</v>
      </c>
      <c r="DN30" s="157">
        <f t="shared" si="20"/>
        <v>0</v>
      </c>
      <c r="DO30" s="157">
        <f t="shared" si="20"/>
        <v>0</v>
      </c>
      <c r="DP30" s="157">
        <f t="shared" si="20"/>
        <v>0</v>
      </c>
      <c r="DQ30" s="157">
        <f t="shared" si="20"/>
        <v>0</v>
      </c>
      <c r="DR30" s="157">
        <f t="shared" si="20"/>
        <v>0</v>
      </c>
      <c r="DS30" s="157">
        <f t="shared" si="20"/>
        <v>0</v>
      </c>
      <c r="DT30" s="157">
        <f t="shared" si="20"/>
        <v>0</v>
      </c>
    </row>
    <row r="31" spans="1:124" ht="30.75" thickBot="1" x14ac:dyDescent="0.3">
      <c r="A31" s="90"/>
      <c r="B31" s="86"/>
      <c r="C31" s="149"/>
      <c r="D31" s="105"/>
      <c r="E31" s="92"/>
      <c r="F31" s="92"/>
      <c r="G31" s="92"/>
      <c r="H31" s="106"/>
      <c r="I31" s="129"/>
      <c r="J31" s="130"/>
      <c r="K31" s="130"/>
      <c r="L31" s="130"/>
      <c r="M31" s="131"/>
      <c r="O31" s="114" t="e">
        <f t="shared" si="23"/>
        <v>#N/A</v>
      </c>
      <c r="P31" s="117" t="e">
        <f t="shared" si="24"/>
        <v>#N/A</v>
      </c>
      <c r="Q31" s="95" t="e">
        <f t="shared" si="4"/>
        <v>#N/A</v>
      </c>
      <c r="R31" s="117" t="e">
        <f t="shared" si="5"/>
        <v>#N/A</v>
      </c>
      <c r="S31" s="95" t="e">
        <f t="shared" si="6"/>
        <v>#N/A</v>
      </c>
      <c r="T31" s="117" t="e">
        <f t="shared" si="7"/>
        <v>#N/A</v>
      </c>
      <c r="U31" s="114" t="e">
        <f t="shared" si="8"/>
        <v>#N/A</v>
      </c>
      <c r="V31" s="96" t="e">
        <f t="shared" si="9"/>
        <v>#N/A</v>
      </c>
      <c r="W31" s="112" t="e">
        <f t="shared" si="10"/>
        <v>#N/A</v>
      </c>
      <c r="X31" s="94" t="e">
        <f t="shared" si="11"/>
        <v>#N/A</v>
      </c>
      <c r="AA31" s="122"/>
      <c r="AB31" s="37"/>
      <c r="AC31" s="37"/>
      <c r="AF31" s="184"/>
      <c r="AG31" s="185"/>
      <c r="AH31" s="186"/>
      <c r="AI31" s="186"/>
      <c r="AJ31" s="186"/>
      <c r="AK31" s="187"/>
      <c r="AL31" s="119"/>
      <c r="AM31" s="81"/>
      <c r="AN31" s="56">
        <v>4712</v>
      </c>
      <c r="AO31" s="14" t="s">
        <v>226</v>
      </c>
      <c r="AP31" s="13">
        <v>20</v>
      </c>
      <c r="AQ31" s="42">
        <v>10</v>
      </c>
      <c r="AR31" s="59">
        <v>0.2</v>
      </c>
      <c r="AS31" s="45" t="s">
        <v>189</v>
      </c>
      <c r="AT31" s="48" t="s">
        <v>189</v>
      </c>
      <c r="AU31" s="56" t="s">
        <v>189</v>
      </c>
      <c r="AV31" s="66" t="s">
        <v>189</v>
      </c>
      <c r="AW31" s="45" t="s">
        <v>189</v>
      </c>
      <c r="AX31" s="48" t="s">
        <v>189</v>
      </c>
      <c r="AZ31" s="4" t="s">
        <v>29</v>
      </c>
      <c r="BB31" s="158" t="s">
        <v>364</v>
      </c>
      <c r="BC31" s="156">
        <f t="shared" si="13"/>
        <v>0</v>
      </c>
      <c r="BD31" s="156">
        <f t="shared" si="14"/>
        <v>0</v>
      </c>
      <c r="BE31" s="157">
        <f t="shared" si="14"/>
        <v>0</v>
      </c>
      <c r="BF31" s="157">
        <f t="shared" si="14"/>
        <v>0</v>
      </c>
      <c r="BG31" s="157">
        <f t="shared" si="14"/>
        <v>0</v>
      </c>
      <c r="BH31" s="157">
        <f t="shared" si="14"/>
        <v>0</v>
      </c>
      <c r="BI31" s="157">
        <f t="shared" si="14"/>
        <v>0</v>
      </c>
      <c r="BJ31" s="157">
        <f t="shared" si="14"/>
        <v>0</v>
      </c>
      <c r="BK31" s="157">
        <f t="shared" si="14"/>
        <v>0</v>
      </c>
      <c r="BL31" s="157">
        <f t="shared" si="14"/>
        <v>0</v>
      </c>
      <c r="BM31" s="157">
        <f t="shared" si="14"/>
        <v>0</v>
      </c>
      <c r="BN31" s="157">
        <f t="shared" si="14"/>
        <v>0</v>
      </c>
      <c r="BO31" s="157">
        <f t="shared" si="14"/>
        <v>0</v>
      </c>
      <c r="BP31" s="157">
        <f t="shared" si="14"/>
        <v>0</v>
      </c>
      <c r="BQ31" s="157">
        <f t="shared" si="14"/>
        <v>0</v>
      </c>
      <c r="BR31" s="157">
        <f t="shared" si="14"/>
        <v>0</v>
      </c>
      <c r="BS31" s="157">
        <f t="shared" si="14"/>
        <v>0</v>
      </c>
      <c r="BT31" s="157">
        <f t="shared" si="25"/>
        <v>0</v>
      </c>
      <c r="BU31" s="157">
        <f t="shared" si="25"/>
        <v>0</v>
      </c>
      <c r="BV31" s="157">
        <f t="shared" si="25"/>
        <v>0</v>
      </c>
      <c r="BW31" s="157">
        <f t="shared" si="25"/>
        <v>0</v>
      </c>
      <c r="BX31" s="157">
        <f t="shared" si="25"/>
        <v>0</v>
      </c>
      <c r="BY31" s="157">
        <f t="shared" si="25"/>
        <v>0</v>
      </c>
      <c r="BZ31" s="157">
        <f t="shared" si="25"/>
        <v>0</v>
      </c>
      <c r="CA31" s="157">
        <f t="shared" si="25"/>
        <v>0</v>
      </c>
      <c r="CB31" s="157">
        <f t="shared" si="25"/>
        <v>0</v>
      </c>
      <c r="CC31" s="157">
        <f t="shared" si="25"/>
        <v>0</v>
      </c>
      <c r="CD31" s="157">
        <f t="shared" si="25"/>
        <v>0</v>
      </c>
      <c r="CE31" s="157">
        <f t="shared" si="25"/>
        <v>0</v>
      </c>
      <c r="CF31" s="157">
        <f t="shared" si="25"/>
        <v>0</v>
      </c>
      <c r="CG31" s="157">
        <f t="shared" si="25"/>
        <v>0</v>
      </c>
      <c r="CH31" s="157">
        <f t="shared" si="25"/>
        <v>0</v>
      </c>
      <c r="CI31" s="157">
        <f t="shared" si="25"/>
        <v>0</v>
      </c>
      <c r="CJ31" s="157">
        <f t="shared" si="26"/>
        <v>0</v>
      </c>
      <c r="CK31" s="157">
        <f t="shared" si="26"/>
        <v>0</v>
      </c>
      <c r="CL31" s="157">
        <f t="shared" si="21"/>
        <v>0</v>
      </c>
      <c r="CM31" s="157">
        <f t="shared" si="21"/>
        <v>0</v>
      </c>
      <c r="CN31" s="157">
        <f t="shared" si="21"/>
        <v>0</v>
      </c>
      <c r="CO31" s="157">
        <f t="shared" si="21"/>
        <v>0</v>
      </c>
      <c r="CP31" s="157">
        <f t="shared" si="21"/>
        <v>0</v>
      </c>
      <c r="CQ31" s="157">
        <f t="shared" si="21"/>
        <v>0</v>
      </c>
      <c r="CR31" s="157">
        <f t="shared" si="21"/>
        <v>0</v>
      </c>
      <c r="CS31" s="157">
        <f t="shared" si="21"/>
        <v>0</v>
      </c>
      <c r="CT31" s="157">
        <f t="shared" si="21"/>
        <v>0</v>
      </c>
      <c r="CU31" s="157">
        <f t="shared" si="21"/>
        <v>0</v>
      </c>
      <c r="CV31" s="157">
        <f t="shared" si="21"/>
        <v>0</v>
      </c>
      <c r="CW31" s="157">
        <f t="shared" si="21"/>
        <v>0</v>
      </c>
      <c r="CX31" s="157">
        <f t="shared" si="21"/>
        <v>0</v>
      </c>
      <c r="CY31" s="157">
        <f t="shared" si="21"/>
        <v>0</v>
      </c>
      <c r="CZ31" s="157">
        <f t="shared" si="21"/>
        <v>0</v>
      </c>
      <c r="DA31" s="157">
        <f t="shared" si="22"/>
        <v>0</v>
      </c>
      <c r="DB31" s="157">
        <f t="shared" si="22"/>
        <v>0</v>
      </c>
      <c r="DC31" s="157">
        <f t="shared" si="22"/>
        <v>0</v>
      </c>
      <c r="DD31" s="157">
        <f t="shared" si="22"/>
        <v>0</v>
      </c>
      <c r="DE31" s="157">
        <f t="shared" si="22"/>
        <v>0</v>
      </c>
      <c r="DF31" s="157">
        <f t="shared" si="22"/>
        <v>0</v>
      </c>
      <c r="DG31" s="157">
        <f t="shared" si="22"/>
        <v>0</v>
      </c>
      <c r="DH31" s="157">
        <f t="shared" si="22"/>
        <v>0</v>
      </c>
      <c r="DI31" s="157">
        <f t="shared" si="20"/>
        <v>0</v>
      </c>
      <c r="DJ31" s="157">
        <f t="shared" si="20"/>
        <v>0</v>
      </c>
      <c r="DK31" s="157">
        <f t="shared" si="20"/>
        <v>0</v>
      </c>
      <c r="DL31" s="157">
        <f t="shared" si="20"/>
        <v>0</v>
      </c>
      <c r="DM31" s="157">
        <f t="shared" si="20"/>
        <v>0</v>
      </c>
      <c r="DN31" s="157">
        <f t="shared" si="20"/>
        <v>0</v>
      </c>
      <c r="DO31" s="157">
        <f t="shared" si="20"/>
        <v>0</v>
      </c>
      <c r="DP31" s="157">
        <f t="shared" si="20"/>
        <v>0</v>
      </c>
      <c r="DQ31" s="157">
        <f t="shared" si="20"/>
        <v>0</v>
      </c>
      <c r="DR31" s="157">
        <f t="shared" si="20"/>
        <v>0</v>
      </c>
      <c r="DS31" s="157">
        <f t="shared" si="20"/>
        <v>0</v>
      </c>
      <c r="DT31" s="157">
        <f t="shared" si="20"/>
        <v>0</v>
      </c>
    </row>
    <row r="32" spans="1:124" ht="30.75" thickBot="1" x14ac:dyDescent="0.3">
      <c r="A32" s="90"/>
      <c r="B32" s="86"/>
      <c r="C32" s="149"/>
      <c r="D32" s="105"/>
      <c r="E32" s="92"/>
      <c r="F32" s="92"/>
      <c r="G32" s="92"/>
      <c r="H32" s="106"/>
      <c r="I32" s="129"/>
      <c r="J32" s="130"/>
      <c r="K32" s="130"/>
      <c r="L32" s="130"/>
      <c r="M32" s="131"/>
      <c r="O32" s="114" t="e">
        <f t="shared" si="23"/>
        <v>#N/A</v>
      </c>
      <c r="P32" s="117" t="e">
        <f t="shared" si="24"/>
        <v>#N/A</v>
      </c>
      <c r="Q32" s="95" t="e">
        <f t="shared" si="4"/>
        <v>#N/A</v>
      </c>
      <c r="R32" s="117" t="e">
        <f t="shared" si="5"/>
        <v>#N/A</v>
      </c>
      <c r="S32" s="95" t="e">
        <f t="shared" si="6"/>
        <v>#N/A</v>
      </c>
      <c r="T32" s="117" t="e">
        <f t="shared" si="7"/>
        <v>#N/A</v>
      </c>
      <c r="U32" s="114" t="e">
        <f t="shared" si="8"/>
        <v>#N/A</v>
      </c>
      <c r="V32" s="96" t="e">
        <f t="shared" si="9"/>
        <v>#N/A</v>
      </c>
      <c r="W32" s="112" t="e">
        <f t="shared" si="10"/>
        <v>#N/A</v>
      </c>
      <c r="X32" s="94" t="e">
        <f t="shared" si="11"/>
        <v>#N/A</v>
      </c>
      <c r="AA32" s="122"/>
      <c r="AB32" s="37"/>
      <c r="AC32" s="37"/>
      <c r="AF32" s="184"/>
      <c r="AG32" s="185"/>
      <c r="AH32" s="186"/>
      <c r="AI32" s="186"/>
      <c r="AJ32" s="186"/>
      <c r="AK32" s="187"/>
      <c r="AL32" s="119"/>
      <c r="AM32" s="81"/>
      <c r="AN32" s="56">
        <v>4713</v>
      </c>
      <c r="AO32" s="14" t="s">
        <v>227</v>
      </c>
      <c r="AP32" s="13">
        <v>20</v>
      </c>
      <c r="AQ32" s="42">
        <v>10</v>
      </c>
      <c r="AR32" s="59">
        <v>10</v>
      </c>
      <c r="AS32" s="45" t="s">
        <v>189</v>
      </c>
      <c r="AT32" s="48" t="s">
        <v>189</v>
      </c>
      <c r="AU32" s="56" t="s">
        <v>189</v>
      </c>
      <c r="AV32" s="66" t="s">
        <v>189</v>
      </c>
      <c r="AW32" s="45">
        <v>10</v>
      </c>
      <c r="AX32" s="48">
        <v>0.1</v>
      </c>
      <c r="AZ32" s="15" t="s">
        <v>89</v>
      </c>
      <c r="BB32" s="158" t="s">
        <v>365</v>
      </c>
      <c r="BC32" s="156">
        <f t="shared" si="13"/>
        <v>0</v>
      </c>
      <c r="BD32" s="156">
        <f t="shared" si="14"/>
        <v>0</v>
      </c>
      <c r="BE32" s="157">
        <f t="shared" si="14"/>
        <v>0</v>
      </c>
      <c r="BF32" s="157">
        <f t="shared" si="14"/>
        <v>0</v>
      </c>
      <c r="BG32" s="157">
        <f t="shared" si="14"/>
        <v>0</v>
      </c>
      <c r="BH32" s="157">
        <f t="shared" si="14"/>
        <v>0</v>
      </c>
      <c r="BI32" s="157">
        <f t="shared" si="14"/>
        <v>0</v>
      </c>
      <c r="BJ32" s="157">
        <f t="shared" si="14"/>
        <v>0</v>
      </c>
      <c r="BK32" s="157">
        <f t="shared" si="14"/>
        <v>0</v>
      </c>
      <c r="BL32" s="157">
        <f t="shared" si="14"/>
        <v>0</v>
      </c>
      <c r="BM32" s="157">
        <f t="shared" si="14"/>
        <v>0</v>
      </c>
      <c r="BN32" s="157">
        <f t="shared" si="14"/>
        <v>0</v>
      </c>
      <c r="BO32" s="157">
        <f t="shared" si="14"/>
        <v>0</v>
      </c>
      <c r="BP32" s="157">
        <f t="shared" si="14"/>
        <v>0</v>
      </c>
      <c r="BQ32" s="157">
        <f t="shared" si="14"/>
        <v>0</v>
      </c>
      <c r="BR32" s="157">
        <f t="shared" si="14"/>
        <v>0</v>
      </c>
      <c r="BS32" s="157">
        <f t="shared" si="14"/>
        <v>0</v>
      </c>
      <c r="BT32" s="157">
        <f t="shared" si="25"/>
        <v>0</v>
      </c>
      <c r="BU32" s="157">
        <f t="shared" si="25"/>
        <v>0</v>
      </c>
      <c r="BV32" s="157">
        <f t="shared" si="25"/>
        <v>0</v>
      </c>
      <c r="BW32" s="157">
        <f t="shared" si="25"/>
        <v>0</v>
      </c>
      <c r="BX32" s="157">
        <f t="shared" si="25"/>
        <v>0</v>
      </c>
      <c r="BY32" s="157">
        <f t="shared" si="25"/>
        <v>0</v>
      </c>
      <c r="BZ32" s="157">
        <f t="shared" si="25"/>
        <v>0</v>
      </c>
      <c r="CA32" s="157">
        <f t="shared" si="25"/>
        <v>0</v>
      </c>
      <c r="CB32" s="157">
        <f t="shared" si="25"/>
        <v>0</v>
      </c>
      <c r="CC32" s="157">
        <f t="shared" si="25"/>
        <v>0</v>
      </c>
      <c r="CD32" s="157">
        <f t="shared" si="25"/>
        <v>0</v>
      </c>
      <c r="CE32" s="157">
        <f t="shared" si="25"/>
        <v>0</v>
      </c>
      <c r="CF32" s="157">
        <f t="shared" si="25"/>
        <v>0</v>
      </c>
      <c r="CG32" s="157">
        <f t="shared" si="25"/>
        <v>0</v>
      </c>
      <c r="CH32" s="157">
        <f t="shared" si="25"/>
        <v>0</v>
      </c>
      <c r="CI32" s="157">
        <f t="shared" si="25"/>
        <v>0</v>
      </c>
      <c r="CJ32" s="157">
        <f t="shared" si="26"/>
        <v>0</v>
      </c>
      <c r="CK32" s="157">
        <f t="shared" si="26"/>
        <v>0</v>
      </c>
      <c r="CL32" s="157">
        <f t="shared" si="21"/>
        <v>0</v>
      </c>
      <c r="CM32" s="157">
        <f t="shared" si="21"/>
        <v>0</v>
      </c>
      <c r="CN32" s="157">
        <f t="shared" si="21"/>
        <v>0</v>
      </c>
      <c r="CO32" s="157">
        <f t="shared" si="21"/>
        <v>0</v>
      </c>
      <c r="CP32" s="157">
        <f t="shared" si="21"/>
        <v>0</v>
      </c>
      <c r="CQ32" s="157">
        <f t="shared" si="21"/>
        <v>0</v>
      </c>
      <c r="CR32" s="157">
        <f t="shared" si="21"/>
        <v>0</v>
      </c>
      <c r="CS32" s="157">
        <f t="shared" si="21"/>
        <v>0</v>
      </c>
      <c r="CT32" s="157">
        <f t="shared" si="21"/>
        <v>0</v>
      </c>
      <c r="CU32" s="157">
        <f t="shared" si="21"/>
        <v>0</v>
      </c>
      <c r="CV32" s="157">
        <f t="shared" si="21"/>
        <v>0</v>
      </c>
      <c r="CW32" s="157">
        <f t="shared" si="21"/>
        <v>0</v>
      </c>
      <c r="CX32" s="157">
        <f t="shared" si="21"/>
        <v>0</v>
      </c>
      <c r="CY32" s="157">
        <f t="shared" si="21"/>
        <v>0</v>
      </c>
      <c r="CZ32" s="157">
        <f t="shared" si="21"/>
        <v>0</v>
      </c>
      <c r="DA32" s="157">
        <f t="shared" si="22"/>
        <v>0</v>
      </c>
      <c r="DB32" s="157">
        <f t="shared" si="22"/>
        <v>0</v>
      </c>
      <c r="DC32" s="157">
        <f t="shared" si="22"/>
        <v>0</v>
      </c>
      <c r="DD32" s="157">
        <f t="shared" si="22"/>
        <v>0</v>
      </c>
      <c r="DE32" s="157">
        <f t="shared" si="22"/>
        <v>0</v>
      </c>
      <c r="DF32" s="157">
        <f t="shared" si="22"/>
        <v>0</v>
      </c>
      <c r="DG32" s="157">
        <f t="shared" si="22"/>
        <v>0</v>
      </c>
      <c r="DH32" s="157">
        <f t="shared" si="22"/>
        <v>0</v>
      </c>
      <c r="DI32" s="157">
        <f t="shared" si="20"/>
        <v>0</v>
      </c>
      <c r="DJ32" s="157">
        <f t="shared" si="20"/>
        <v>0</v>
      </c>
      <c r="DK32" s="157">
        <f t="shared" si="20"/>
        <v>0</v>
      </c>
      <c r="DL32" s="157">
        <f t="shared" si="20"/>
        <v>0</v>
      </c>
      <c r="DM32" s="157">
        <f t="shared" si="20"/>
        <v>0</v>
      </c>
      <c r="DN32" s="157">
        <f t="shared" si="20"/>
        <v>0</v>
      </c>
      <c r="DO32" s="157">
        <f t="shared" si="20"/>
        <v>0</v>
      </c>
      <c r="DP32" s="157">
        <f t="shared" si="20"/>
        <v>0</v>
      </c>
      <c r="DQ32" s="157">
        <f t="shared" si="20"/>
        <v>0</v>
      </c>
      <c r="DR32" s="157">
        <f t="shared" si="20"/>
        <v>0</v>
      </c>
      <c r="DS32" s="157">
        <f t="shared" si="20"/>
        <v>0</v>
      </c>
      <c r="DT32" s="157">
        <f t="shared" si="20"/>
        <v>0</v>
      </c>
    </row>
    <row r="33" spans="1:124" ht="60.75" thickBot="1" x14ac:dyDescent="0.3">
      <c r="A33" s="90"/>
      <c r="B33" s="86"/>
      <c r="C33" s="149"/>
      <c r="D33" s="105"/>
      <c r="E33" s="92"/>
      <c r="F33" s="92"/>
      <c r="G33" s="92"/>
      <c r="H33" s="106"/>
      <c r="I33" s="129"/>
      <c r="J33" s="130"/>
      <c r="K33" s="130"/>
      <c r="L33" s="130"/>
      <c r="M33" s="131"/>
      <c r="O33" s="114" t="e">
        <f t="shared" si="23"/>
        <v>#N/A</v>
      </c>
      <c r="P33" s="117" t="e">
        <f t="shared" si="24"/>
        <v>#N/A</v>
      </c>
      <c r="Q33" s="95" t="e">
        <f t="shared" si="4"/>
        <v>#N/A</v>
      </c>
      <c r="R33" s="117" t="e">
        <f t="shared" si="5"/>
        <v>#N/A</v>
      </c>
      <c r="S33" s="95" t="e">
        <f t="shared" si="6"/>
        <v>#N/A</v>
      </c>
      <c r="T33" s="117" t="e">
        <f t="shared" si="7"/>
        <v>#N/A</v>
      </c>
      <c r="U33" s="114" t="e">
        <f t="shared" si="8"/>
        <v>#N/A</v>
      </c>
      <c r="V33" s="96" t="e">
        <f t="shared" si="9"/>
        <v>#N/A</v>
      </c>
      <c r="W33" s="112" t="e">
        <f t="shared" si="10"/>
        <v>#N/A</v>
      </c>
      <c r="X33" s="94" t="e">
        <f t="shared" si="11"/>
        <v>#N/A</v>
      </c>
      <c r="AA33" s="122"/>
      <c r="AB33" s="37"/>
      <c r="AC33" s="37"/>
      <c r="AF33" s="184"/>
      <c r="AG33" s="185"/>
      <c r="AH33" s="186"/>
      <c r="AI33" s="186"/>
      <c r="AJ33" s="186"/>
      <c r="AK33" s="187"/>
      <c r="AL33" s="119"/>
      <c r="AM33" s="81"/>
      <c r="AN33" s="56">
        <v>4714</v>
      </c>
      <c r="AO33" s="14" t="s">
        <v>228</v>
      </c>
      <c r="AP33" s="13">
        <v>50</v>
      </c>
      <c r="AQ33" s="42">
        <v>5</v>
      </c>
      <c r="AR33" s="59">
        <v>5</v>
      </c>
      <c r="AS33" s="45" t="s">
        <v>189</v>
      </c>
      <c r="AT33" s="48" t="s">
        <v>189</v>
      </c>
      <c r="AU33" s="56">
        <v>5</v>
      </c>
      <c r="AV33" s="66">
        <v>0.1</v>
      </c>
      <c r="AW33" s="45" t="s">
        <v>189</v>
      </c>
      <c r="AX33" s="48" t="s">
        <v>189</v>
      </c>
      <c r="AZ33" s="18" t="s">
        <v>90</v>
      </c>
      <c r="BB33" s="158" t="s">
        <v>366</v>
      </c>
      <c r="BC33" s="156">
        <f t="shared" si="13"/>
        <v>0</v>
      </c>
      <c r="BD33" s="156">
        <f t="shared" si="14"/>
        <v>0</v>
      </c>
      <c r="BE33" s="157">
        <f t="shared" si="14"/>
        <v>0</v>
      </c>
      <c r="BF33" s="157">
        <f t="shared" si="14"/>
        <v>0</v>
      </c>
      <c r="BG33" s="157">
        <f t="shared" si="14"/>
        <v>0</v>
      </c>
      <c r="BH33" s="157">
        <f t="shared" si="14"/>
        <v>0</v>
      </c>
      <c r="BI33" s="157">
        <f t="shared" si="14"/>
        <v>0</v>
      </c>
      <c r="BJ33" s="157">
        <f t="shared" si="14"/>
        <v>0</v>
      </c>
      <c r="BK33" s="157">
        <f t="shared" si="14"/>
        <v>0</v>
      </c>
      <c r="BL33" s="157">
        <f t="shared" si="14"/>
        <v>0</v>
      </c>
      <c r="BM33" s="157">
        <f t="shared" si="14"/>
        <v>0</v>
      </c>
      <c r="BN33" s="157">
        <f t="shared" si="14"/>
        <v>0</v>
      </c>
      <c r="BO33" s="157">
        <f t="shared" si="14"/>
        <v>0</v>
      </c>
      <c r="BP33" s="157">
        <f t="shared" si="14"/>
        <v>0</v>
      </c>
      <c r="BQ33" s="157">
        <f t="shared" si="14"/>
        <v>0</v>
      </c>
      <c r="BR33" s="157">
        <f t="shared" si="14"/>
        <v>0</v>
      </c>
      <c r="BS33" s="157">
        <f t="shared" si="14"/>
        <v>0</v>
      </c>
      <c r="BT33" s="157">
        <f t="shared" si="25"/>
        <v>0</v>
      </c>
      <c r="BU33" s="157">
        <f t="shared" si="25"/>
        <v>0</v>
      </c>
      <c r="BV33" s="157">
        <f t="shared" si="25"/>
        <v>0</v>
      </c>
      <c r="BW33" s="157">
        <f t="shared" si="25"/>
        <v>0</v>
      </c>
      <c r="BX33" s="157">
        <f t="shared" si="25"/>
        <v>0</v>
      </c>
      <c r="BY33" s="157">
        <f t="shared" si="25"/>
        <v>0</v>
      </c>
      <c r="BZ33" s="157">
        <f t="shared" si="25"/>
        <v>0</v>
      </c>
      <c r="CA33" s="157">
        <f t="shared" si="25"/>
        <v>0</v>
      </c>
      <c r="CB33" s="157">
        <f t="shared" si="25"/>
        <v>0</v>
      </c>
      <c r="CC33" s="157">
        <f t="shared" si="25"/>
        <v>0</v>
      </c>
      <c r="CD33" s="157">
        <f t="shared" si="25"/>
        <v>0</v>
      </c>
      <c r="CE33" s="157">
        <f t="shared" si="25"/>
        <v>0</v>
      </c>
      <c r="CF33" s="157">
        <f t="shared" si="25"/>
        <v>0</v>
      </c>
      <c r="CG33" s="157">
        <f t="shared" si="25"/>
        <v>0</v>
      </c>
      <c r="CH33" s="157">
        <f t="shared" si="25"/>
        <v>0</v>
      </c>
      <c r="CI33" s="157">
        <f t="shared" si="25"/>
        <v>0</v>
      </c>
      <c r="CJ33" s="157">
        <f t="shared" si="26"/>
        <v>0</v>
      </c>
      <c r="CK33" s="157">
        <f t="shared" si="26"/>
        <v>0</v>
      </c>
      <c r="CL33" s="157">
        <f t="shared" si="21"/>
        <v>0</v>
      </c>
      <c r="CM33" s="157">
        <f t="shared" si="21"/>
        <v>0</v>
      </c>
      <c r="CN33" s="157">
        <f t="shared" si="21"/>
        <v>0</v>
      </c>
      <c r="CO33" s="157">
        <f t="shared" si="21"/>
        <v>0</v>
      </c>
      <c r="CP33" s="157">
        <f t="shared" si="21"/>
        <v>0</v>
      </c>
      <c r="CQ33" s="157">
        <f t="shared" si="21"/>
        <v>0</v>
      </c>
      <c r="CR33" s="157">
        <f t="shared" si="21"/>
        <v>0</v>
      </c>
      <c r="CS33" s="157">
        <f t="shared" si="21"/>
        <v>0</v>
      </c>
      <c r="CT33" s="157">
        <f t="shared" si="21"/>
        <v>0</v>
      </c>
      <c r="CU33" s="157">
        <f t="shared" si="21"/>
        <v>0</v>
      </c>
      <c r="CV33" s="157">
        <f t="shared" si="21"/>
        <v>0</v>
      </c>
      <c r="CW33" s="157">
        <f t="shared" si="21"/>
        <v>0</v>
      </c>
      <c r="CX33" s="157">
        <f t="shared" si="21"/>
        <v>0</v>
      </c>
      <c r="CY33" s="157">
        <f t="shared" si="21"/>
        <v>0</v>
      </c>
      <c r="CZ33" s="157">
        <f t="shared" si="21"/>
        <v>0</v>
      </c>
      <c r="DA33" s="157">
        <f t="shared" si="22"/>
        <v>0</v>
      </c>
      <c r="DB33" s="157">
        <f t="shared" si="22"/>
        <v>0</v>
      </c>
      <c r="DC33" s="157">
        <f t="shared" si="22"/>
        <v>0</v>
      </c>
      <c r="DD33" s="157">
        <f t="shared" si="22"/>
        <v>0</v>
      </c>
      <c r="DE33" s="157">
        <f t="shared" si="22"/>
        <v>0</v>
      </c>
      <c r="DF33" s="157">
        <f t="shared" si="22"/>
        <v>0</v>
      </c>
      <c r="DG33" s="157">
        <f t="shared" si="22"/>
        <v>0</v>
      </c>
      <c r="DH33" s="157">
        <f t="shared" si="22"/>
        <v>0</v>
      </c>
      <c r="DI33" s="157">
        <f t="shared" si="20"/>
        <v>0</v>
      </c>
      <c r="DJ33" s="157">
        <f t="shared" si="20"/>
        <v>0</v>
      </c>
      <c r="DK33" s="157">
        <f t="shared" si="20"/>
        <v>0</v>
      </c>
      <c r="DL33" s="157">
        <f t="shared" si="20"/>
        <v>0</v>
      </c>
      <c r="DM33" s="157">
        <f t="shared" si="20"/>
        <v>0</v>
      </c>
      <c r="DN33" s="157">
        <f t="shared" si="20"/>
        <v>0</v>
      </c>
      <c r="DO33" s="157">
        <f t="shared" si="20"/>
        <v>0</v>
      </c>
      <c r="DP33" s="157">
        <f t="shared" si="20"/>
        <v>0</v>
      </c>
      <c r="DQ33" s="157">
        <f t="shared" si="20"/>
        <v>0</v>
      </c>
      <c r="DR33" s="157">
        <f t="shared" si="20"/>
        <v>0</v>
      </c>
      <c r="DS33" s="157">
        <f t="shared" si="20"/>
        <v>0</v>
      </c>
      <c r="DT33" s="157">
        <f t="shared" si="20"/>
        <v>0</v>
      </c>
    </row>
    <row r="34" spans="1:124" ht="90.75" thickBot="1" x14ac:dyDescent="0.3">
      <c r="A34" s="90"/>
      <c r="B34" s="86"/>
      <c r="C34" s="149"/>
      <c r="D34" s="105"/>
      <c r="E34" s="92"/>
      <c r="F34" s="92"/>
      <c r="G34" s="92"/>
      <c r="H34" s="106"/>
      <c r="I34" s="129"/>
      <c r="J34" s="130"/>
      <c r="K34" s="130"/>
      <c r="L34" s="130"/>
      <c r="M34" s="131"/>
      <c r="O34" s="114" t="e">
        <f t="shared" si="23"/>
        <v>#N/A</v>
      </c>
      <c r="P34" s="117" t="e">
        <f t="shared" si="24"/>
        <v>#N/A</v>
      </c>
      <c r="Q34" s="95" t="e">
        <f t="shared" si="4"/>
        <v>#N/A</v>
      </c>
      <c r="R34" s="117" t="e">
        <f t="shared" si="5"/>
        <v>#N/A</v>
      </c>
      <c r="S34" s="95" t="e">
        <f t="shared" si="6"/>
        <v>#N/A</v>
      </c>
      <c r="T34" s="117" t="e">
        <f t="shared" si="7"/>
        <v>#N/A</v>
      </c>
      <c r="U34" s="114" t="e">
        <f t="shared" si="8"/>
        <v>#N/A</v>
      </c>
      <c r="V34" s="96" t="e">
        <f t="shared" si="9"/>
        <v>#N/A</v>
      </c>
      <c r="W34" s="112" t="e">
        <f t="shared" si="10"/>
        <v>#N/A</v>
      </c>
      <c r="X34" s="94" t="e">
        <f t="shared" si="11"/>
        <v>#N/A</v>
      </c>
      <c r="AA34" s="122"/>
      <c r="AB34" s="37"/>
      <c r="AC34" s="37"/>
      <c r="AF34" s="184"/>
      <c r="AG34" s="185"/>
      <c r="AH34" s="186"/>
      <c r="AI34" s="186"/>
      <c r="AJ34" s="186"/>
      <c r="AK34" s="187"/>
      <c r="AL34" s="119"/>
      <c r="AM34" s="81"/>
      <c r="AN34" s="56">
        <v>4718</v>
      </c>
      <c r="AO34" s="14" t="s">
        <v>231</v>
      </c>
      <c r="AP34" s="13">
        <v>200</v>
      </c>
      <c r="AQ34" s="42">
        <v>50</v>
      </c>
      <c r="AR34" s="59">
        <v>50</v>
      </c>
      <c r="AS34" s="45" t="s">
        <v>189</v>
      </c>
      <c r="AT34" s="48" t="s">
        <v>189</v>
      </c>
      <c r="AU34" s="56">
        <v>50</v>
      </c>
      <c r="AV34" s="66">
        <v>6</v>
      </c>
      <c r="AW34" s="45" t="s">
        <v>189</v>
      </c>
      <c r="AX34" s="48" t="s">
        <v>189</v>
      </c>
      <c r="AZ34" s="18" t="s">
        <v>91</v>
      </c>
      <c r="BB34" s="158" t="s">
        <v>367</v>
      </c>
      <c r="BC34" s="156">
        <f t="shared" si="13"/>
        <v>0</v>
      </c>
      <c r="BD34" s="156">
        <f t="shared" si="14"/>
        <v>0</v>
      </c>
      <c r="BE34" s="157">
        <f t="shared" si="14"/>
        <v>0</v>
      </c>
      <c r="BF34" s="157">
        <f t="shared" si="14"/>
        <v>0</v>
      </c>
      <c r="BG34" s="157">
        <f t="shared" si="14"/>
        <v>0</v>
      </c>
      <c r="BH34" s="157">
        <f t="shared" si="14"/>
        <v>0</v>
      </c>
      <c r="BI34" s="157">
        <f t="shared" si="14"/>
        <v>0</v>
      </c>
      <c r="BJ34" s="157">
        <f t="shared" si="14"/>
        <v>0</v>
      </c>
      <c r="BK34" s="157">
        <f t="shared" si="14"/>
        <v>0</v>
      </c>
      <c r="BL34" s="157">
        <f t="shared" si="14"/>
        <v>0</v>
      </c>
      <c r="BM34" s="157">
        <f t="shared" si="14"/>
        <v>0</v>
      </c>
      <c r="BN34" s="157">
        <f t="shared" si="14"/>
        <v>0</v>
      </c>
      <c r="BO34" s="157">
        <f t="shared" si="14"/>
        <v>0</v>
      </c>
      <c r="BP34" s="157">
        <f t="shared" si="14"/>
        <v>0</v>
      </c>
      <c r="BQ34" s="157">
        <f t="shared" si="14"/>
        <v>0</v>
      </c>
      <c r="BR34" s="157">
        <f t="shared" si="14"/>
        <v>0</v>
      </c>
      <c r="BS34" s="157">
        <f t="shared" si="14"/>
        <v>0</v>
      </c>
      <c r="BT34" s="157">
        <f t="shared" si="25"/>
        <v>0</v>
      </c>
      <c r="BU34" s="157">
        <f t="shared" si="25"/>
        <v>0</v>
      </c>
      <c r="BV34" s="157">
        <f t="shared" si="25"/>
        <v>0</v>
      </c>
      <c r="BW34" s="157">
        <f t="shared" si="25"/>
        <v>0</v>
      </c>
      <c r="BX34" s="157">
        <f t="shared" si="25"/>
        <v>0</v>
      </c>
      <c r="BY34" s="157">
        <f t="shared" si="25"/>
        <v>0</v>
      </c>
      <c r="BZ34" s="157">
        <f t="shared" si="25"/>
        <v>0</v>
      </c>
      <c r="CA34" s="157">
        <f t="shared" si="25"/>
        <v>0</v>
      </c>
      <c r="CB34" s="157">
        <f t="shared" si="25"/>
        <v>0</v>
      </c>
      <c r="CC34" s="157">
        <f t="shared" si="25"/>
        <v>0</v>
      </c>
      <c r="CD34" s="157">
        <f t="shared" si="25"/>
        <v>0</v>
      </c>
      <c r="CE34" s="157">
        <f t="shared" si="25"/>
        <v>0</v>
      </c>
      <c r="CF34" s="157">
        <f t="shared" si="25"/>
        <v>0</v>
      </c>
      <c r="CG34" s="157">
        <f t="shared" si="25"/>
        <v>0</v>
      </c>
      <c r="CH34" s="157">
        <f t="shared" si="25"/>
        <v>0</v>
      </c>
      <c r="CI34" s="157">
        <f t="shared" si="25"/>
        <v>0</v>
      </c>
      <c r="CJ34" s="157">
        <f t="shared" si="26"/>
        <v>0</v>
      </c>
      <c r="CK34" s="157">
        <f t="shared" si="26"/>
        <v>0</v>
      </c>
      <c r="CL34" s="157">
        <f t="shared" si="21"/>
        <v>0</v>
      </c>
      <c r="CM34" s="157">
        <f t="shared" si="21"/>
        <v>0</v>
      </c>
      <c r="CN34" s="157">
        <f t="shared" si="21"/>
        <v>0</v>
      </c>
      <c r="CO34" s="157">
        <f t="shared" si="21"/>
        <v>0</v>
      </c>
      <c r="CP34" s="157">
        <f t="shared" ref="CP34:DE49" si="27">IF(COUNTIF($I34:$M34,CP$2)=1,$C34,0)</f>
        <v>0</v>
      </c>
      <c r="CQ34" s="157">
        <f t="shared" si="27"/>
        <v>0</v>
      </c>
      <c r="CR34" s="157">
        <f t="shared" si="27"/>
        <v>0</v>
      </c>
      <c r="CS34" s="157">
        <f t="shared" si="27"/>
        <v>0</v>
      </c>
      <c r="CT34" s="157">
        <f t="shared" si="27"/>
        <v>0</v>
      </c>
      <c r="CU34" s="157">
        <f t="shared" si="27"/>
        <v>0</v>
      </c>
      <c r="CV34" s="157">
        <f t="shared" si="27"/>
        <v>0</v>
      </c>
      <c r="CW34" s="157">
        <f t="shared" si="27"/>
        <v>0</v>
      </c>
      <c r="CX34" s="157">
        <f t="shared" si="27"/>
        <v>0</v>
      </c>
      <c r="CY34" s="157">
        <f t="shared" si="27"/>
        <v>0</v>
      </c>
      <c r="CZ34" s="157">
        <f t="shared" si="27"/>
        <v>0</v>
      </c>
      <c r="DA34" s="157">
        <f t="shared" si="27"/>
        <v>0</v>
      </c>
      <c r="DB34" s="157">
        <f t="shared" si="27"/>
        <v>0</v>
      </c>
      <c r="DC34" s="157">
        <f t="shared" si="27"/>
        <v>0</v>
      </c>
      <c r="DD34" s="157">
        <f t="shared" si="27"/>
        <v>0</v>
      </c>
      <c r="DE34" s="157">
        <f t="shared" si="27"/>
        <v>0</v>
      </c>
      <c r="DF34" s="157">
        <f t="shared" si="22"/>
        <v>0</v>
      </c>
      <c r="DG34" s="157">
        <f t="shared" si="22"/>
        <v>0</v>
      </c>
      <c r="DH34" s="157">
        <f t="shared" si="22"/>
        <v>0</v>
      </c>
      <c r="DI34" s="157">
        <f t="shared" si="22"/>
        <v>0</v>
      </c>
      <c r="DJ34" s="157">
        <f t="shared" si="22"/>
        <v>0</v>
      </c>
      <c r="DK34" s="157">
        <f t="shared" si="22"/>
        <v>0</v>
      </c>
      <c r="DL34" s="157">
        <f t="shared" si="22"/>
        <v>0</v>
      </c>
      <c r="DM34" s="157">
        <f t="shared" si="22"/>
        <v>0</v>
      </c>
      <c r="DN34" s="157">
        <f t="shared" si="22"/>
        <v>0</v>
      </c>
      <c r="DO34" s="157">
        <f t="shared" si="22"/>
        <v>0</v>
      </c>
      <c r="DP34" s="157">
        <f t="shared" si="22"/>
        <v>0</v>
      </c>
      <c r="DQ34" s="157">
        <f t="shared" ref="DQ34:DT58" si="28">IF(COUNTIF($I34:$M34,DQ$2)=1,$C34,0)</f>
        <v>0</v>
      </c>
      <c r="DR34" s="157">
        <f t="shared" si="28"/>
        <v>0</v>
      </c>
      <c r="DS34" s="157">
        <f t="shared" si="28"/>
        <v>0</v>
      </c>
      <c r="DT34" s="157">
        <f t="shared" si="28"/>
        <v>0</v>
      </c>
    </row>
    <row r="35" spans="1:124" ht="30.75" thickBot="1" x14ac:dyDescent="0.3">
      <c r="A35" s="90"/>
      <c r="B35" s="86"/>
      <c r="C35" s="149"/>
      <c r="D35" s="105"/>
      <c r="E35" s="92"/>
      <c r="F35" s="92"/>
      <c r="G35" s="92"/>
      <c r="H35" s="106"/>
      <c r="I35" s="129"/>
      <c r="J35" s="130"/>
      <c r="K35" s="130"/>
      <c r="L35" s="130"/>
      <c r="M35" s="131"/>
      <c r="O35" s="114" t="e">
        <f t="shared" si="23"/>
        <v>#N/A</v>
      </c>
      <c r="P35" s="117" t="e">
        <f t="shared" si="24"/>
        <v>#N/A</v>
      </c>
      <c r="Q35" s="95" t="e">
        <f t="shared" si="4"/>
        <v>#N/A</v>
      </c>
      <c r="R35" s="117" t="e">
        <f t="shared" si="5"/>
        <v>#N/A</v>
      </c>
      <c r="S35" s="95" t="e">
        <f t="shared" si="6"/>
        <v>#N/A</v>
      </c>
      <c r="T35" s="117" t="e">
        <f t="shared" si="7"/>
        <v>#N/A</v>
      </c>
      <c r="U35" s="114" t="e">
        <f t="shared" si="8"/>
        <v>#N/A</v>
      </c>
      <c r="V35" s="96" t="e">
        <f t="shared" si="9"/>
        <v>#N/A</v>
      </c>
      <c r="W35" s="112" t="e">
        <f t="shared" si="10"/>
        <v>#N/A</v>
      </c>
      <c r="X35" s="94" t="e">
        <f t="shared" si="11"/>
        <v>#N/A</v>
      </c>
      <c r="AA35" s="122"/>
      <c r="AB35" s="37"/>
      <c r="AC35" s="37"/>
      <c r="AF35" s="184"/>
      <c r="AG35" s="185"/>
      <c r="AH35" s="186"/>
      <c r="AI35" s="186"/>
      <c r="AJ35" s="186"/>
      <c r="AK35" s="187"/>
      <c r="AL35" s="119"/>
      <c r="AM35" s="81"/>
      <c r="AN35" s="56">
        <v>4715</v>
      </c>
      <c r="AO35" s="14" t="s">
        <v>229</v>
      </c>
      <c r="AP35" s="13">
        <v>50</v>
      </c>
      <c r="AQ35" s="42">
        <v>5</v>
      </c>
      <c r="AR35" s="59">
        <v>1</v>
      </c>
      <c r="AS35" s="45" t="s">
        <v>189</v>
      </c>
      <c r="AT35" s="48" t="s">
        <v>189</v>
      </c>
      <c r="AU35" s="56" t="s">
        <v>189</v>
      </c>
      <c r="AV35" s="66" t="s">
        <v>189</v>
      </c>
      <c r="AW35" s="45">
        <v>1</v>
      </c>
      <c r="AX35" s="48">
        <v>0.1</v>
      </c>
      <c r="AZ35" s="18" t="s">
        <v>92</v>
      </c>
      <c r="BB35" s="158" t="s">
        <v>368</v>
      </c>
      <c r="BC35" s="156">
        <f t="shared" si="13"/>
        <v>0</v>
      </c>
      <c r="BD35" s="156">
        <f t="shared" si="14"/>
        <v>0</v>
      </c>
      <c r="BE35" s="157">
        <f t="shared" si="14"/>
        <v>0</v>
      </c>
      <c r="BF35" s="157">
        <f t="shared" si="14"/>
        <v>0</v>
      </c>
      <c r="BG35" s="157">
        <f t="shared" si="14"/>
        <v>0</v>
      </c>
      <c r="BH35" s="157">
        <f t="shared" si="14"/>
        <v>0</v>
      </c>
      <c r="BI35" s="157">
        <f t="shared" si="14"/>
        <v>0</v>
      </c>
      <c r="BJ35" s="157">
        <f t="shared" si="14"/>
        <v>0</v>
      </c>
      <c r="BK35" s="157">
        <f t="shared" si="14"/>
        <v>0</v>
      </c>
      <c r="BL35" s="157">
        <f t="shared" si="14"/>
        <v>0</v>
      </c>
      <c r="BM35" s="157">
        <f t="shared" si="14"/>
        <v>0</v>
      </c>
      <c r="BN35" s="157">
        <f t="shared" si="14"/>
        <v>0</v>
      </c>
      <c r="BO35" s="157">
        <f t="shared" si="14"/>
        <v>0</v>
      </c>
      <c r="BP35" s="157">
        <f t="shared" si="14"/>
        <v>0</v>
      </c>
      <c r="BQ35" s="157">
        <f t="shared" si="14"/>
        <v>0</v>
      </c>
      <c r="BR35" s="157">
        <f t="shared" si="14"/>
        <v>0</v>
      </c>
      <c r="BS35" s="157">
        <f t="shared" si="14"/>
        <v>0</v>
      </c>
      <c r="BT35" s="157">
        <f t="shared" si="25"/>
        <v>0</v>
      </c>
      <c r="BU35" s="157">
        <f t="shared" si="25"/>
        <v>0</v>
      </c>
      <c r="BV35" s="157">
        <f t="shared" si="25"/>
        <v>0</v>
      </c>
      <c r="BW35" s="157">
        <f t="shared" si="25"/>
        <v>0</v>
      </c>
      <c r="BX35" s="157">
        <f t="shared" si="25"/>
        <v>0</v>
      </c>
      <c r="BY35" s="157">
        <f t="shared" si="25"/>
        <v>0</v>
      </c>
      <c r="BZ35" s="157">
        <f t="shared" si="25"/>
        <v>0</v>
      </c>
      <c r="CA35" s="157">
        <f t="shared" si="25"/>
        <v>0</v>
      </c>
      <c r="CB35" s="157">
        <f t="shared" si="25"/>
        <v>0</v>
      </c>
      <c r="CC35" s="157">
        <f t="shared" si="25"/>
        <v>0</v>
      </c>
      <c r="CD35" s="157">
        <f t="shared" si="25"/>
        <v>0</v>
      </c>
      <c r="CE35" s="157">
        <f t="shared" si="25"/>
        <v>0</v>
      </c>
      <c r="CF35" s="157">
        <f t="shared" si="25"/>
        <v>0</v>
      </c>
      <c r="CG35" s="157">
        <f t="shared" si="25"/>
        <v>0</v>
      </c>
      <c r="CH35" s="157">
        <f t="shared" si="25"/>
        <v>0</v>
      </c>
      <c r="CI35" s="157">
        <f t="shared" si="25"/>
        <v>0</v>
      </c>
      <c r="CJ35" s="157">
        <f t="shared" si="26"/>
        <v>0</v>
      </c>
      <c r="CK35" s="157">
        <f t="shared" si="26"/>
        <v>0</v>
      </c>
      <c r="CL35" s="157">
        <f t="shared" si="26"/>
        <v>0</v>
      </c>
      <c r="CM35" s="157">
        <f t="shared" si="26"/>
        <v>0</v>
      </c>
      <c r="CN35" s="157">
        <f t="shared" si="26"/>
        <v>0</v>
      </c>
      <c r="CO35" s="157">
        <f t="shared" si="26"/>
        <v>0</v>
      </c>
      <c r="CP35" s="157">
        <f t="shared" si="27"/>
        <v>0</v>
      </c>
      <c r="CQ35" s="157">
        <f t="shared" si="27"/>
        <v>0</v>
      </c>
      <c r="CR35" s="157">
        <f t="shared" si="27"/>
        <v>0</v>
      </c>
      <c r="CS35" s="157">
        <f t="shared" si="27"/>
        <v>0</v>
      </c>
      <c r="CT35" s="157">
        <f t="shared" si="27"/>
        <v>0</v>
      </c>
      <c r="CU35" s="157">
        <f t="shared" si="27"/>
        <v>0</v>
      </c>
      <c r="CV35" s="157">
        <f t="shared" si="27"/>
        <v>0</v>
      </c>
      <c r="CW35" s="157">
        <f t="shared" si="27"/>
        <v>0</v>
      </c>
      <c r="CX35" s="157">
        <f t="shared" si="27"/>
        <v>0</v>
      </c>
      <c r="CY35" s="157">
        <f t="shared" si="27"/>
        <v>0</v>
      </c>
      <c r="CZ35" s="157">
        <f t="shared" si="27"/>
        <v>0</v>
      </c>
      <c r="DA35" s="157">
        <f t="shared" si="27"/>
        <v>0</v>
      </c>
      <c r="DB35" s="157">
        <f t="shared" si="27"/>
        <v>0</v>
      </c>
      <c r="DC35" s="157">
        <f t="shared" si="27"/>
        <v>0</v>
      </c>
      <c r="DD35" s="157">
        <f t="shared" si="27"/>
        <v>0</v>
      </c>
      <c r="DE35" s="157">
        <f t="shared" si="27"/>
        <v>0</v>
      </c>
      <c r="DF35" s="157">
        <f t="shared" ref="DF35:DR54" si="29">IF(COUNTIF($I35:$M35,DF$2)=1,$C35,0)</f>
        <v>0</v>
      </c>
      <c r="DG35" s="157">
        <f t="shared" si="29"/>
        <v>0</v>
      </c>
      <c r="DH35" s="157">
        <f t="shared" si="29"/>
        <v>0</v>
      </c>
      <c r="DI35" s="157">
        <f t="shared" si="29"/>
        <v>0</v>
      </c>
      <c r="DJ35" s="157">
        <f t="shared" si="29"/>
        <v>0</v>
      </c>
      <c r="DK35" s="157">
        <f t="shared" si="29"/>
        <v>0</v>
      </c>
      <c r="DL35" s="157">
        <f t="shared" si="29"/>
        <v>0</v>
      </c>
      <c r="DM35" s="157">
        <f t="shared" si="29"/>
        <v>0</v>
      </c>
      <c r="DN35" s="157">
        <f t="shared" si="29"/>
        <v>0</v>
      </c>
      <c r="DO35" s="157">
        <f t="shared" si="29"/>
        <v>0</v>
      </c>
      <c r="DP35" s="157">
        <f t="shared" si="29"/>
        <v>0</v>
      </c>
      <c r="DQ35" s="157">
        <f t="shared" si="29"/>
        <v>0</v>
      </c>
      <c r="DR35" s="157">
        <f t="shared" si="29"/>
        <v>0</v>
      </c>
      <c r="DS35" s="157">
        <f t="shared" si="28"/>
        <v>0</v>
      </c>
      <c r="DT35" s="157">
        <f t="shared" si="28"/>
        <v>0</v>
      </c>
    </row>
    <row r="36" spans="1:124" ht="30.75" thickBot="1" x14ac:dyDescent="0.3">
      <c r="A36" s="90"/>
      <c r="B36" s="86"/>
      <c r="C36" s="149"/>
      <c r="D36" s="105"/>
      <c r="E36" s="92"/>
      <c r="F36" s="92"/>
      <c r="G36" s="92"/>
      <c r="H36" s="106"/>
      <c r="I36" s="129"/>
      <c r="J36" s="130"/>
      <c r="K36" s="130"/>
      <c r="L36" s="130"/>
      <c r="M36" s="131"/>
      <c r="O36" s="114" t="e">
        <f t="shared" si="23"/>
        <v>#N/A</v>
      </c>
      <c r="P36" s="117" t="e">
        <f t="shared" si="24"/>
        <v>#N/A</v>
      </c>
      <c r="Q36" s="95" t="e">
        <f t="shared" si="4"/>
        <v>#N/A</v>
      </c>
      <c r="R36" s="117" t="e">
        <f t="shared" si="5"/>
        <v>#N/A</v>
      </c>
      <c r="S36" s="95" t="e">
        <f t="shared" si="6"/>
        <v>#N/A</v>
      </c>
      <c r="T36" s="117" t="e">
        <f t="shared" si="7"/>
        <v>#N/A</v>
      </c>
      <c r="U36" s="114" t="e">
        <f t="shared" si="8"/>
        <v>#N/A</v>
      </c>
      <c r="V36" s="96" t="e">
        <f t="shared" si="9"/>
        <v>#N/A</v>
      </c>
      <c r="W36" s="112" t="e">
        <f t="shared" si="10"/>
        <v>#N/A</v>
      </c>
      <c r="X36" s="94" t="e">
        <f t="shared" si="11"/>
        <v>#N/A</v>
      </c>
      <c r="AA36" s="122"/>
      <c r="AB36" s="37"/>
      <c r="AC36" s="37"/>
      <c r="AF36" s="184"/>
      <c r="AG36" s="185"/>
      <c r="AH36" s="186"/>
      <c r="AI36" s="186"/>
      <c r="AJ36" s="186"/>
      <c r="AK36" s="187"/>
      <c r="AL36" s="119"/>
      <c r="AM36" s="81"/>
      <c r="AN36" s="56">
        <v>4724</v>
      </c>
      <c r="AO36" s="14" t="s">
        <v>236</v>
      </c>
      <c r="AP36" s="13">
        <v>0.15</v>
      </c>
      <c r="AQ36" s="66" t="s">
        <v>189</v>
      </c>
      <c r="AR36" s="59">
        <v>0.03</v>
      </c>
      <c r="AS36" s="45" t="s">
        <v>189</v>
      </c>
      <c r="AT36" s="48" t="s">
        <v>189</v>
      </c>
      <c r="AU36" s="56" t="s">
        <v>189</v>
      </c>
      <c r="AV36" s="66" t="s">
        <v>189</v>
      </c>
      <c r="AW36" s="45">
        <v>0.03</v>
      </c>
      <c r="AX36" s="48">
        <v>1.4999999999999999E-2</v>
      </c>
      <c r="AZ36" s="18" t="s">
        <v>93</v>
      </c>
      <c r="BB36" s="158" t="s">
        <v>369</v>
      </c>
      <c r="BC36" s="156">
        <f t="shared" si="13"/>
        <v>0</v>
      </c>
      <c r="BD36" s="156">
        <f t="shared" si="14"/>
        <v>0</v>
      </c>
      <c r="BE36" s="157">
        <f t="shared" si="14"/>
        <v>0</v>
      </c>
      <c r="BF36" s="157">
        <f t="shared" si="14"/>
        <v>0</v>
      </c>
      <c r="BG36" s="157">
        <f t="shared" si="14"/>
        <v>0</v>
      </c>
      <c r="BH36" s="157">
        <f t="shared" si="14"/>
        <v>0</v>
      </c>
      <c r="BI36" s="157">
        <f t="shared" si="14"/>
        <v>0</v>
      </c>
      <c r="BJ36" s="157">
        <f t="shared" si="14"/>
        <v>0</v>
      </c>
      <c r="BK36" s="157">
        <f t="shared" si="14"/>
        <v>0</v>
      </c>
      <c r="BL36" s="157">
        <f t="shared" si="14"/>
        <v>0</v>
      </c>
      <c r="BM36" s="157">
        <f t="shared" si="14"/>
        <v>0</v>
      </c>
      <c r="BN36" s="157">
        <f t="shared" si="14"/>
        <v>0</v>
      </c>
      <c r="BO36" s="157">
        <f t="shared" si="14"/>
        <v>0</v>
      </c>
      <c r="BP36" s="157">
        <f t="shared" si="14"/>
        <v>0</v>
      </c>
      <c r="BQ36" s="157">
        <f t="shared" si="14"/>
        <v>0</v>
      </c>
      <c r="BR36" s="157">
        <f t="shared" si="14"/>
        <v>0</v>
      </c>
      <c r="BS36" s="157">
        <f t="shared" si="14"/>
        <v>0</v>
      </c>
      <c r="BT36" s="157">
        <f t="shared" si="25"/>
        <v>0</v>
      </c>
      <c r="BU36" s="157">
        <f t="shared" si="25"/>
        <v>0</v>
      </c>
      <c r="BV36" s="157">
        <f t="shared" si="25"/>
        <v>0</v>
      </c>
      <c r="BW36" s="157">
        <f t="shared" si="25"/>
        <v>0</v>
      </c>
      <c r="BX36" s="157">
        <f t="shared" si="25"/>
        <v>0</v>
      </c>
      <c r="BY36" s="157">
        <f t="shared" si="25"/>
        <v>0</v>
      </c>
      <c r="BZ36" s="157">
        <f t="shared" si="25"/>
        <v>0</v>
      </c>
      <c r="CA36" s="157">
        <f t="shared" si="25"/>
        <v>0</v>
      </c>
      <c r="CB36" s="157">
        <f t="shared" si="25"/>
        <v>0</v>
      </c>
      <c r="CC36" s="157">
        <f t="shared" si="25"/>
        <v>0</v>
      </c>
      <c r="CD36" s="157">
        <f t="shared" si="25"/>
        <v>0</v>
      </c>
      <c r="CE36" s="157">
        <f t="shared" si="25"/>
        <v>0</v>
      </c>
      <c r="CF36" s="157">
        <f t="shared" si="25"/>
        <v>0</v>
      </c>
      <c r="CG36" s="157">
        <f t="shared" si="25"/>
        <v>0</v>
      </c>
      <c r="CH36" s="157">
        <f t="shared" si="25"/>
        <v>0</v>
      </c>
      <c r="CI36" s="157">
        <f t="shared" si="25"/>
        <v>0</v>
      </c>
      <c r="CJ36" s="157">
        <f t="shared" si="26"/>
        <v>0</v>
      </c>
      <c r="CK36" s="157">
        <f t="shared" si="26"/>
        <v>0</v>
      </c>
      <c r="CL36" s="157">
        <f t="shared" si="26"/>
        <v>0</v>
      </c>
      <c r="CM36" s="157">
        <f t="shared" si="26"/>
        <v>0</v>
      </c>
      <c r="CN36" s="157">
        <f t="shared" si="26"/>
        <v>0</v>
      </c>
      <c r="CO36" s="157">
        <f t="shared" si="26"/>
        <v>0</v>
      </c>
      <c r="CP36" s="157">
        <f t="shared" si="27"/>
        <v>0</v>
      </c>
      <c r="CQ36" s="157">
        <f t="shared" si="27"/>
        <v>0</v>
      </c>
      <c r="CR36" s="157">
        <f t="shared" si="27"/>
        <v>0</v>
      </c>
      <c r="CS36" s="157">
        <f t="shared" si="27"/>
        <v>0</v>
      </c>
      <c r="CT36" s="157">
        <f t="shared" si="27"/>
        <v>0</v>
      </c>
      <c r="CU36" s="157">
        <f t="shared" si="27"/>
        <v>0</v>
      </c>
      <c r="CV36" s="157">
        <f t="shared" si="27"/>
        <v>0</v>
      </c>
      <c r="CW36" s="157">
        <f t="shared" si="27"/>
        <v>0</v>
      </c>
      <c r="CX36" s="157">
        <f t="shared" si="27"/>
        <v>0</v>
      </c>
      <c r="CY36" s="157">
        <f t="shared" si="27"/>
        <v>0</v>
      </c>
      <c r="CZ36" s="157">
        <f t="shared" si="27"/>
        <v>0</v>
      </c>
      <c r="DA36" s="157">
        <f t="shared" si="27"/>
        <v>0</v>
      </c>
      <c r="DB36" s="157">
        <f t="shared" si="27"/>
        <v>0</v>
      </c>
      <c r="DC36" s="157">
        <f t="shared" si="27"/>
        <v>0</v>
      </c>
      <c r="DD36" s="157">
        <f t="shared" si="27"/>
        <v>0</v>
      </c>
      <c r="DE36" s="157">
        <f t="shared" si="27"/>
        <v>0</v>
      </c>
      <c r="DF36" s="157">
        <f t="shared" si="29"/>
        <v>0</v>
      </c>
      <c r="DG36" s="157">
        <f t="shared" si="29"/>
        <v>0</v>
      </c>
      <c r="DH36" s="157">
        <f t="shared" si="29"/>
        <v>0</v>
      </c>
      <c r="DI36" s="157">
        <f t="shared" si="29"/>
        <v>0</v>
      </c>
      <c r="DJ36" s="157">
        <f t="shared" si="29"/>
        <v>0</v>
      </c>
      <c r="DK36" s="157">
        <f t="shared" si="29"/>
        <v>0</v>
      </c>
      <c r="DL36" s="157">
        <f t="shared" si="29"/>
        <v>0</v>
      </c>
      <c r="DM36" s="157">
        <f t="shared" si="29"/>
        <v>0</v>
      </c>
      <c r="DN36" s="157">
        <f t="shared" si="29"/>
        <v>0</v>
      </c>
      <c r="DO36" s="157">
        <f t="shared" si="29"/>
        <v>0</v>
      </c>
      <c r="DP36" s="157">
        <f t="shared" si="29"/>
        <v>0</v>
      </c>
      <c r="DQ36" s="157">
        <f t="shared" si="29"/>
        <v>0</v>
      </c>
      <c r="DR36" s="157">
        <f t="shared" si="29"/>
        <v>0</v>
      </c>
      <c r="DS36" s="157">
        <f t="shared" si="28"/>
        <v>0</v>
      </c>
      <c r="DT36" s="157">
        <f t="shared" si="28"/>
        <v>0</v>
      </c>
    </row>
    <row r="37" spans="1:124" ht="60.75" thickBot="1" x14ac:dyDescent="0.3">
      <c r="A37" s="90"/>
      <c r="B37" s="86"/>
      <c r="C37" s="149"/>
      <c r="D37" s="105"/>
      <c r="E37" s="92"/>
      <c r="F37" s="92"/>
      <c r="G37" s="92"/>
      <c r="H37" s="106"/>
      <c r="I37" s="129"/>
      <c r="J37" s="130"/>
      <c r="K37" s="130"/>
      <c r="L37" s="130"/>
      <c r="M37" s="131"/>
      <c r="O37" s="114" t="e">
        <f>VLOOKUP(D37,AE38:AG96,2,FALSE)</f>
        <v>#N/A</v>
      </c>
      <c r="P37" s="117" t="e">
        <f>VLOOKUP(D37,AE38:AG96,3,FALSE)</f>
        <v>#N/A</v>
      </c>
      <c r="Q37" s="95" t="e">
        <f t="shared" si="4"/>
        <v>#N/A</v>
      </c>
      <c r="R37" s="117" t="e">
        <f t="shared" si="5"/>
        <v>#N/A</v>
      </c>
      <c r="S37" s="95" t="e">
        <f t="shared" si="6"/>
        <v>#N/A</v>
      </c>
      <c r="T37" s="117" t="e">
        <f t="shared" si="7"/>
        <v>#N/A</v>
      </c>
      <c r="U37" s="114" t="e">
        <f t="shared" si="8"/>
        <v>#N/A</v>
      </c>
      <c r="V37" s="96" t="e">
        <f t="shared" si="9"/>
        <v>#N/A</v>
      </c>
      <c r="W37" s="112" t="e">
        <f t="shared" si="10"/>
        <v>#N/A</v>
      </c>
      <c r="X37" s="94" t="e">
        <f t="shared" si="11"/>
        <v>#N/A</v>
      </c>
      <c r="AA37" s="122"/>
      <c r="AB37" s="37"/>
      <c r="AC37" s="37"/>
      <c r="AF37" s="184"/>
      <c r="AG37" s="185"/>
      <c r="AH37" s="186"/>
      <c r="AI37" s="186"/>
      <c r="AJ37" s="186"/>
      <c r="AK37" s="187"/>
      <c r="AL37" s="119"/>
      <c r="AM37" s="81"/>
      <c r="AN37" s="56">
        <v>4741</v>
      </c>
      <c r="AO37" s="14" t="s">
        <v>254</v>
      </c>
      <c r="AP37" s="13">
        <v>500</v>
      </c>
      <c r="AQ37" s="42">
        <v>200</v>
      </c>
      <c r="AR37" s="59">
        <v>200</v>
      </c>
      <c r="AS37" s="45" t="s">
        <v>189</v>
      </c>
      <c r="AT37" s="48" t="s">
        <v>189</v>
      </c>
      <c r="AU37" s="56">
        <v>200</v>
      </c>
      <c r="AV37" s="66">
        <v>20</v>
      </c>
      <c r="AW37" s="45" t="s">
        <v>189</v>
      </c>
      <c r="AX37" s="48" t="s">
        <v>189</v>
      </c>
      <c r="AZ37" s="18" t="s">
        <v>94</v>
      </c>
      <c r="BB37" s="158" t="s">
        <v>370</v>
      </c>
      <c r="BC37" s="156">
        <f t="shared" si="13"/>
        <v>0</v>
      </c>
      <c r="BD37" s="156">
        <f t="shared" si="14"/>
        <v>0</v>
      </c>
      <c r="BE37" s="157">
        <f t="shared" si="14"/>
        <v>0</v>
      </c>
      <c r="BF37" s="157">
        <f t="shared" si="14"/>
        <v>0</v>
      </c>
      <c r="BG37" s="157">
        <f t="shared" si="14"/>
        <v>0</v>
      </c>
      <c r="BH37" s="157">
        <f t="shared" si="14"/>
        <v>0</v>
      </c>
      <c r="BI37" s="157">
        <f t="shared" si="14"/>
        <v>0</v>
      </c>
      <c r="BJ37" s="157">
        <f t="shared" si="14"/>
        <v>0</v>
      </c>
      <c r="BK37" s="157">
        <f t="shared" si="14"/>
        <v>0</v>
      </c>
      <c r="BL37" s="157">
        <f t="shared" si="14"/>
        <v>0</v>
      </c>
      <c r="BM37" s="157">
        <f t="shared" si="14"/>
        <v>0</v>
      </c>
      <c r="BN37" s="157">
        <f t="shared" si="14"/>
        <v>0</v>
      </c>
      <c r="BO37" s="157">
        <f t="shared" si="14"/>
        <v>0</v>
      </c>
      <c r="BP37" s="157">
        <f t="shared" si="14"/>
        <v>0</v>
      </c>
      <c r="BQ37" s="157">
        <f t="shared" si="14"/>
        <v>0</v>
      </c>
      <c r="BR37" s="157">
        <f t="shared" si="14"/>
        <v>0</v>
      </c>
      <c r="BS37" s="157">
        <f t="shared" si="14"/>
        <v>0</v>
      </c>
      <c r="BT37" s="157">
        <f t="shared" si="25"/>
        <v>0</v>
      </c>
      <c r="BU37" s="157">
        <f t="shared" si="25"/>
        <v>0</v>
      </c>
      <c r="BV37" s="157">
        <f t="shared" si="25"/>
        <v>0</v>
      </c>
      <c r="BW37" s="157">
        <f t="shared" si="25"/>
        <v>0</v>
      </c>
      <c r="BX37" s="157">
        <f t="shared" si="25"/>
        <v>0</v>
      </c>
      <c r="BY37" s="157">
        <f t="shared" si="25"/>
        <v>0</v>
      </c>
      <c r="BZ37" s="157">
        <f t="shared" si="25"/>
        <v>0</v>
      </c>
      <c r="CA37" s="157">
        <f t="shared" si="25"/>
        <v>0</v>
      </c>
      <c r="CB37" s="157">
        <f t="shared" si="25"/>
        <v>0</v>
      </c>
      <c r="CC37" s="157">
        <f t="shared" si="25"/>
        <v>0</v>
      </c>
      <c r="CD37" s="157">
        <f t="shared" si="25"/>
        <v>0</v>
      </c>
      <c r="CE37" s="157">
        <f t="shared" si="25"/>
        <v>0</v>
      </c>
      <c r="CF37" s="157">
        <f t="shared" si="25"/>
        <v>0</v>
      </c>
      <c r="CG37" s="157">
        <f t="shared" si="25"/>
        <v>0</v>
      </c>
      <c r="CH37" s="157">
        <f t="shared" si="25"/>
        <v>0</v>
      </c>
      <c r="CI37" s="157">
        <f t="shared" si="25"/>
        <v>0</v>
      </c>
      <c r="CJ37" s="157">
        <f t="shared" si="26"/>
        <v>0</v>
      </c>
      <c r="CK37" s="157">
        <f t="shared" si="26"/>
        <v>0</v>
      </c>
      <c r="CL37" s="157">
        <f t="shared" si="26"/>
        <v>0</v>
      </c>
      <c r="CM37" s="157">
        <f t="shared" si="26"/>
        <v>0</v>
      </c>
      <c r="CN37" s="157">
        <f t="shared" si="26"/>
        <v>0</v>
      </c>
      <c r="CO37" s="157">
        <f t="shared" si="26"/>
        <v>0</v>
      </c>
      <c r="CP37" s="157">
        <f t="shared" si="27"/>
        <v>0</v>
      </c>
      <c r="CQ37" s="157">
        <f t="shared" si="27"/>
        <v>0</v>
      </c>
      <c r="CR37" s="157">
        <f t="shared" si="27"/>
        <v>0</v>
      </c>
      <c r="CS37" s="157">
        <f t="shared" si="27"/>
        <v>0</v>
      </c>
      <c r="CT37" s="157">
        <f t="shared" si="27"/>
        <v>0</v>
      </c>
      <c r="CU37" s="157">
        <f t="shared" si="27"/>
        <v>0</v>
      </c>
      <c r="CV37" s="157">
        <f t="shared" si="27"/>
        <v>0</v>
      </c>
      <c r="CW37" s="157">
        <f t="shared" si="27"/>
        <v>0</v>
      </c>
      <c r="CX37" s="157">
        <f t="shared" si="27"/>
        <v>0</v>
      </c>
      <c r="CY37" s="157">
        <f t="shared" si="27"/>
        <v>0</v>
      </c>
      <c r="CZ37" s="157">
        <f t="shared" si="27"/>
        <v>0</v>
      </c>
      <c r="DA37" s="157">
        <f t="shared" si="27"/>
        <v>0</v>
      </c>
      <c r="DB37" s="157">
        <f t="shared" si="27"/>
        <v>0</v>
      </c>
      <c r="DC37" s="157">
        <f t="shared" si="27"/>
        <v>0</v>
      </c>
      <c r="DD37" s="157">
        <f t="shared" si="27"/>
        <v>0</v>
      </c>
      <c r="DE37" s="157">
        <f t="shared" si="27"/>
        <v>0</v>
      </c>
      <c r="DF37" s="157">
        <f t="shared" si="29"/>
        <v>0</v>
      </c>
      <c r="DG37" s="157">
        <f t="shared" si="29"/>
        <v>0</v>
      </c>
      <c r="DH37" s="157">
        <f t="shared" si="29"/>
        <v>0</v>
      </c>
      <c r="DI37" s="157">
        <f t="shared" si="29"/>
        <v>0</v>
      </c>
      <c r="DJ37" s="157">
        <f t="shared" si="29"/>
        <v>0</v>
      </c>
      <c r="DK37" s="157">
        <f t="shared" si="29"/>
        <v>0</v>
      </c>
      <c r="DL37" s="157">
        <f t="shared" si="29"/>
        <v>0</v>
      </c>
      <c r="DM37" s="157">
        <f t="shared" si="29"/>
        <v>0</v>
      </c>
      <c r="DN37" s="157">
        <f t="shared" si="29"/>
        <v>0</v>
      </c>
      <c r="DO37" s="157">
        <f t="shared" si="29"/>
        <v>0</v>
      </c>
      <c r="DP37" s="157">
        <f t="shared" si="29"/>
        <v>0</v>
      </c>
      <c r="DQ37" s="157">
        <f t="shared" si="29"/>
        <v>0</v>
      </c>
      <c r="DR37" s="157">
        <f t="shared" si="29"/>
        <v>0</v>
      </c>
      <c r="DS37" s="157">
        <f t="shared" si="28"/>
        <v>0</v>
      </c>
      <c r="DT37" s="157">
        <f t="shared" si="28"/>
        <v>0</v>
      </c>
    </row>
    <row r="38" spans="1:124" ht="30.75" thickBot="1" x14ac:dyDescent="0.3">
      <c r="A38" s="90"/>
      <c r="B38" s="86"/>
      <c r="C38" s="149"/>
      <c r="D38" s="105"/>
      <c r="E38" s="92"/>
      <c r="F38" s="92"/>
      <c r="G38" s="92"/>
      <c r="H38" s="106"/>
      <c r="I38" s="129"/>
      <c r="J38" s="130"/>
      <c r="K38" s="130"/>
      <c r="L38" s="130"/>
      <c r="M38" s="131"/>
      <c r="O38" s="114" t="e">
        <f t="shared" ref="O38:O47" si="30">VLOOKUP(D38,$AO$4:$AQ$64,2,FALSE)</f>
        <v>#N/A</v>
      </c>
      <c r="P38" s="117" t="e">
        <f t="shared" ref="P38:P47" si="31">VLOOKUP(D38,$AO$4:$AQ$64,3,FALSE)</f>
        <v>#N/A</v>
      </c>
      <c r="Q38" s="95" t="e">
        <f t="shared" si="4"/>
        <v>#N/A</v>
      </c>
      <c r="R38" s="117" t="e">
        <f t="shared" si="5"/>
        <v>#N/A</v>
      </c>
      <c r="S38" s="95" t="e">
        <f t="shared" si="6"/>
        <v>#N/A</v>
      </c>
      <c r="T38" s="117" t="e">
        <f t="shared" si="7"/>
        <v>#N/A</v>
      </c>
      <c r="U38" s="114" t="e">
        <f t="shared" si="8"/>
        <v>#N/A</v>
      </c>
      <c r="V38" s="96" t="e">
        <f t="shared" si="9"/>
        <v>#N/A</v>
      </c>
      <c r="W38" s="112" t="e">
        <f t="shared" si="10"/>
        <v>#N/A</v>
      </c>
      <c r="X38" s="94" t="e">
        <f t="shared" si="11"/>
        <v>#N/A</v>
      </c>
      <c r="AA38" s="122"/>
      <c r="AB38" s="37"/>
      <c r="AC38" s="37"/>
      <c r="AF38" s="184"/>
      <c r="AG38" s="185"/>
      <c r="AH38" s="186"/>
      <c r="AI38" s="186"/>
      <c r="AJ38" s="186"/>
      <c r="AK38" s="187"/>
      <c r="AL38" s="119"/>
      <c r="AM38" s="81"/>
      <c r="AN38" s="56">
        <v>4722</v>
      </c>
      <c r="AO38" s="14" t="s">
        <v>234</v>
      </c>
      <c r="AP38" s="13">
        <v>5000</v>
      </c>
      <c r="AQ38" s="42">
        <v>500</v>
      </c>
      <c r="AR38" s="59">
        <v>500</v>
      </c>
      <c r="AS38" s="45" t="s">
        <v>189</v>
      </c>
      <c r="AT38" s="48" t="s">
        <v>189</v>
      </c>
      <c r="AU38" s="56" t="s">
        <v>189</v>
      </c>
      <c r="AV38" s="66" t="s">
        <v>189</v>
      </c>
      <c r="AW38" s="45">
        <v>500</v>
      </c>
      <c r="AX38" s="48">
        <v>50</v>
      </c>
      <c r="AZ38" s="18" t="s">
        <v>95</v>
      </c>
      <c r="BB38" s="158" t="s">
        <v>371</v>
      </c>
      <c r="BC38" s="156">
        <f t="shared" si="13"/>
        <v>0</v>
      </c>
      <c r="BD38" s="156">
        <f t="shared" si="14"/>
        <v>0</v>
      </c>
      <c r="BE38" s="157">
        <f t="shared" si="14"/>
        <v>0</v>
      </c>
      <c r="BF38" s="157">
        <f t="shared" si="14"/>
        <v>0</v>
      </c>
      <c r="BG38" s="157">
        <f t="shared" si="14"/>
        <v>0</v>
      </c>
      <c r="BH38" s="157">
        <f t="shared" si="14"/>
        <v>0</v>
      </c>
      <c r="BI38" s="157">
        <f t="shared" si="14"/>
        <v>0</v>
      </c>
      <c r="BJ38" s="157">
        <f t="shared" si="14"/>
        <v>0</v>
      </c>
      <c r="BK38" s="157">
        <f t="shared" si="14"/>
        <v>0</v>
      </c>
      <c r="BL38" s="157">
        <f t="shared" si="14"/>
        <v>0</v>
      </c>
      <c r="BM38" s="157">
        <f t="shared" si="14"/>
        <v>0</v>
      </c>
      <c r="BN38" s="157">
        <f t="shared" si="14"/>
        <v>0</v>
      </c>
      <c r="BO38" s="157">
        <f t="shared" si="14"/>
        <v>0</v>
      </c>
      <c r="BP38" s="157">
        <f t="shared" si="14"/>
        <v>0</v>
      </c>
      <c r="BQ38" s="157">
        <f t="shared" si="14"/>
        <v>0</v>
      </c>
      <c r="BR38" s="157">
        <f t="shared" si="14"/>
        <v>0</v>
      </c>
      <c r="BS38" s="157">
        <f t="shared" si="14"/>
        <v>0</v>
      </c>
      <c r="BT38" s="157">
        <f t="shared" si="25"/>
        <v>0</v>
      </c>
      <c r="BU38" s="157">
        <f t="shared" si="25"/>
        <v>0</v>
      </c>
      <c r="BV38" s="157">
        <f t="shared" si="25"/>
        <v>0</v>
      </c>
      <c r="BW38" s="157">
        <f t="shared" si="25"/>
        <v>0</v>
      </c>
      <c r="BX38" s="157">
        <f t="shared" si="25"/>
        <v>0</v>
      </c>
      <c r="BY38" s="157">
        <f t="shared" si="25"/>
        <v>0</v>
      </c>
      <c r="BZ38" s="157">
        <f t="shared" si="25"/>
        <v>0</v>
      </c>
      <c r="CA38" s="157">
        <f t="shared" si="25"/>
        <v>0</v>
      </c>
      <c r="CB38" s="157">
        <f t="shared" si="25"/>
        <v>0</v>
      </c>
      <c r="CC38" s="157">
        <f t="shared" si="25"/>
        <v>0</v>
      </c>
      <c r="CD38" s="157">
        <f t="shared" si="25"/>
        <v>0</v>
      </c>
      <c r="CE38" s="157">
        <f t="shared" si="25"/>
        <v>0</v>
      </c>
      <c r="CF38" s="157">
        <f t="shared" si="25"/>
        <v>0</v>
      </c>
      <c r="CG38" s="157">
        <f t="shared" si="25"/>
        <v>0</v>
      </c>
      <c r="CH38" s="157">
        <f t="shared" si="25"/>
        <v>0</v>
      </c>
      <c r="CI38" s="157">
        <f t="shared" si="25"/>
        <v>0</v>
      </c>
      <c r="CJ38" s="157">
        <f t="shared" si="26"/>
        <v>0</v>
      </c>
      <c r="CK38" s="157">
        <f t="shared" si="26"/>
        <v>0</v>
      </c>
      <c r="CL38" s="157">
        <f t="shared" si="26"/>
        <v>0</v>
      </c>
      <c r="CM38" s="157">
        <f t="shared" si="26"/>
        <v>0</v>
      </c>
      <c r="CN38" s="157">
        <f t="shared" si="26"/>
        <v>0</v>
      </c>
      <c r="CO38" s="157">
        <f t="shared" si="26"/>
        <v>0</v>
      </c>
      <c r="CP38" s="157">
        <f t="shared" si="27"/>
        <v>0</v>
      </c>
      <c r="CQ38" s="157">
        <f t="shared" si="27"/>
        <v>0</v>
      </c>
      <c r="CR38" s="157">
        <f t="shared" si="27"/>
        <v>0</v>
      </c>
      <c r="CS38" s="157">
        <f t="shared" si="27"/>
        <v>0</v>
      </c>
      <c r="CT38" s="157">
        <f t="shared" si="27"/>
        <v>0</v>
      </c>
      <c r="CU38" s="157">
        <f t="shared" si="27"/>
        <v>0</v>
      </c>
      <c r="CV38" s="157">
        <f t="shared" si="27"/>
        <v>0</v>
      </c>
      <c r="CW38" s="157">
        <f t="shared" si="27"/>
        <v>0</v>
      </c>
      <c r="CX38" s="157">
        <f t="shared" si="27"/>
        <v>0</v>
      </c>
      <c r="CY38" s="157">
        <f t="shared" si="27"/>
        <v>0</v>
      </c>
      <c r="CZ38" s="157">
        <f t="shared" si="27"/>
        <v>0</v>
      </c>
      <c r="DA38" s="157">
        <f t="shared" si="27"/>
        <v>0</v>
      </c>
      <c r="DB38" s="157">
        <f t="shared" si="27"/>
        <v>0</v>
      </c>
      <c r="DC38" s="157">
        <f t="shared" si="27"/>
        <v>0</v>
      </c>
      <c r="DD38" s="157">
        <f t="shared" si="27"/>
        <v>0</v>
      </c>
      <c r="DE38" s="157">
        <f t="shared" si="27"/>
        <v>0</v>
      </c>
      <c r="DF38" s="157">
        <f t="shared" si="29"/>
        <v>0</v>
      </c>
      <c r="DG38" s="157">
        <f t="shared" si="29"/>
        <v>0</v>
      </c>
      <c r="DH38" s="157">
        <f t="shared" si="29"/>
        <v>0</v>
      </c>
      <c r="DI38" s="157">
        <f t="shared" si="29"/>
        <v>0</v>
      </c>
      <c r="DJ38" s="157">
        <f t="shared" si="29"/>
        <v>0</v>
      </c>
      <c r="DK38" s="157">
        <f t="shared" si="29"/>
        <v>0</v>
      </c>
      <c r="DL38" s="157">
        <f t="shared" si="29"/>
        <v>0</v>
      </c>
      <c r="DM38" s="157">
        <f t="shared" si="29"/>
        <v>0</v>
      </c>
      <c r="DN38" s="157">
        <f t="shared" si="29"/>
        <v>0</v>
      </c>
      <c r="DO38" s="157">
        <f t="shared" si="29"/>
        <v>0</v>
      </c>
      <c r="DP38" s="157">
        <f t="shared" si="29"/>
        <v>0</v>
      </c>
      <c r="DQ38" s="157">
        <f t="shared" si="29"/>
        <v>0</v>
      </c>
      <c r="DR38" s="157">
        <f t="shared" si="29"/>
        <v>0</v>
      </c>
      <c r="DS38" s="157">
        <f t="shared" si="28"/>
        <v>0</v>
      </c>
      <c r="DT38" s="157">
        <f t="shared" si="28"/>
        <v>0</v>
      </c>
    </row>
    <row r="39" spans="1:124" ht="150.75" thickBot="1" x14ac:dyDescent="0.3">
      <c r="A39" s="90"/>
      <c r="B39" s="86"/>
      <c r="C39" s="149"/>
      <c r="D39" s="105"/>
      <c r="E39" s="92"/>
      <c r="F39" s="92"/>
      <c r="G39" s="92"/>
      <c r="H39" s="106"/>
      <c r="I39" s="129"/>
      <c r="J39" s="130"/>
      <c r="K39" s="130"/>
      <c r="L39" s="130"/>
      <c r="M39" s="131"/>
      <c r="O39" s="114" t="e">
        <f t="shared" si="30"/>
        <v>#N/A</v>
      </c>
      <c r="P39" s="117" t="e">
        <f t="shared" si="31"/>
        <v>#N/A</v>
      </c>
      <c r="Q39" s="95" t="e">
        <f t="shared" si="4"/>
        <v>#N/A</v>
      </c>
      <c r="R39" s="117" t="e">
        <f t="shared" si="5"/>
        <v>#N/A</v>
      </c>
      <c r="S39" s="95" t="e">
        <f t="shared" si="6"/>
        <v>#N/A</v>
      </c>
      <c r="T39" s="117" t="e">
        <f t="shared" si="7"/>
        <v>#N/A</v>
      </c>
      <c r="U39" s="114" t="e">
        <f t="shared" si="8"/>
        <v>#N/A</v>
      </c>
      <c r="V39" s="96" t="e">
        <f t="shared" si="9"/>
        <v>#N/A</v>
      </c>
      <c r="W39" s="112" t="e">
        <f t="shared" si="10"/>
        <v>#N/A</v>
      </c>
      <c r="X39" s="94" t="e">
        <f t="shared" si="11"/>
        <v>#N/A</v>
      </c>
      <c r="AA39" s="122"/>
      <c r="AB39" s="37"/>
      <c r="AC39" s="37"/>
      <c r="AF39" s="184"/>
      <c r="AG39" s="185"/>
      <c r="AH39" s="186"/>
      <c r="AI39" s="186"/>
      <c r="AJ39" s="186"/>
      <c r="AK39" s="187"/>
      <c r="AL39" s="119"/>
      <c r="AM39" s="81"/>
      <c r="AN39" s="56">
        <v>4711</v>
      </c>
      <c r="AO39" s="14" t="s">
        <v>290</v>
      </c>
      <c r="AP39" s="13">
        <v>1</v>
      </c>
      <c r="AQ39" s="42" t="s">
        <v>189</v>
      </c>
      <c r="AR39" s="59">
        <v>0.2</v>
      </c>
      <c r="AS39" s="45" t="s">
        <v>189</v>
      </c>
      <c r="AT39" s="48" t="s">
        <v>189</v>
      </c>
      <c r="AU39" s="56" t="s">
        <v>189</v>
      </c>
      <c r="AV39" s="66" t="s">
        <v>189</v>
      </c>
      <c r="AW39" s="45">
        <v>0.2</v>
      </c>
      <c r="AX39" s="48">
        <v>0.01</v>
      </c>
      <c r="AZ39" s="18" t="s">
        <v>96</v>
      </c>
      <c r="BB39" s="158" t="s">
        <v>372</v>
      </c>
      <c r="BC39" s="156">
        <f t="shared" si="13"/>
        <v>0</v>
      </c>
      <c r="BD39" s="156">
        <f t="shared" si="14"/>
        <v>0</v>
      </c>
      <c r="BE39" s="157">
        <f t="shared" si="14"/>
        <v>0</v>
      </c>
      <c r="BF39" s="157">
        <f t="shared" si="14"/>
        <v>0</v>
      </c>
      <c r="BG39" s="157">
        <f t="shared" si="14"/>
        <v>0</v>
      </c>
      <c r="BH39" s="157">
        <f t="shared" si="14"/>
        <v>0</v>
      </c>
      <c r="BI39" s="157">
        <f t="shared" si="14"/>
        <v>0</v>
      </c>
      <c r="BJ39" s="157">
        <f t="shared" si="14"/>
        <v>0</v>
      </c>
      <c r="BK39" s="157">
        <f t="shared" si="14"/>
        <v>0</v>
      </c>
      <c r="BL39" s="157">
        <f t="shared" si="14"/>
        <v>0</v>
      </c>
      <c r="BM39" s="157">
        <f t="shared" si="14"/>
        <v>0</v>
      </c>
      <c r="BN39" s="157">
        <f t="shared" si="14"/>
        <v>0</v>
      </c>
      <c r="BO39" s="157">
        <f t="shared" si="14"/>
        <v>0</v>
      </c>
      <c r="BP39" s="157">
        <f t="shared" si="14"/>
        <v>0</v>
      </c>
      <c r="BQ39" s="157">
        <f t="shared" si="14"/>
        <v>0</v>
      </c>
      <c r="BR39" s="157">
        <f t="shared" si="14"/>
        <v>0</v>
      </c>
      <c r="BS39" s="157">
        <f t="shared" si="14"/>
        <v>0</v>
      </c>
      <c r="BT39" s="157">
        <f t="shared" si="25"/>
        <v>0</v>
      </c>
      <c r="BU39" s="157">
        <f t="shared" si="25"/>
        <v>0</v>
      </c>
      <c r="BV39" s="157">
        <f t="shared" si="25"/>
        <v>0</v>
      </c>
      <c r="BW39" s="157">
        <f t="shared" si="25"/>
        <v>0</v>
      </c>
      <c r="BX39" s="157">
        <f t="shared" si="25"/>
        <v>0</v>
      </c>
      <c r="BY39" s="157">
        <f t="shared" si="25"/>
        <v>0</v>
      </c>
      <c r="BZ39" s="157">
        <f t="shared" si="25"/>
        <v>0</v>
      </c>
      <c r="CA39" s="157">
        <f t="shared" si="25"/>
        <v>0</v>
      </c>
      <c r="CB39" s="157">
        <f t="shared" si="25"/>
        <v>0</v>
      </c>
      <c r="CC39" s="157">
        <f t="shared" si="25"/>
        <v>0</v>
      </c>
      <c r="CD39" s="157">
        <f t="shared" si="25"/>
        <v>0</v>
      </c>
      <c r="CE39" s="157">
        <f t="shared" si="25"/>
        <v>0</v>
      </c>
      <c r="CF39" s="157">
        <f t="shared" si="25"/>
        <v>0</v>
      </c>
      <c r="CG39" s="157">
        <f t="shared" si="25"/>
        <v>0</v>
      </c>
      <c r="CH39" s="157">
        <f t="shared" si="25"/>
        <v>0</v>
      </c>
      <c r="CI39" s="157">
        <f t="shared" si="25"/>
        <v>0</v>
      </c>
      <c r="CJ39" s="157">
        <f t="shared" si="26"/>
        <v>0</v>
      </c>
      <c r="CK39" s="157">
        <f t="shared" si="26"/>
        <v>0</v>
      </c>
      <c r="CL39" s="157">
        <f t="shared" si="26"/>
        <v>0</v>
      </c>
      <c r="CM39" s="157">
        <f t="shared" si="26"/>
        <v>0</v>
      </c>
      <c r="CN39" s="157">
        <f t="shared" si="26"/>
        <v>0</v>
      </c>
      <c r="CO39" s="157">
        <f t="shared" si="26"/>
        <v>0</v>
      </c>
      <c r="CP39" s="157">
        <f t="shared" si="27"/>
        <v>0</v>
      </c>
      <c r="CQ39" s="157">
        <f t="shared" si="27"/>
        <v>0</v>
      </c>
      <c r="CR39" s="157">
        <f t="shared" si="27"/>
        <v>0</v>
      </c>
      <c r="CS39" s="157">
        <f t="shared" si="27"/>
        <v>0</v>
      </c>
      <c r="CT39" s="157">
        <f t="shared" si="27"/>
        <v>0</v>
      </c>
      <c r="CU39" s="157">
        <f t="shared" si="27"/>
        <v>0</v>
      </c>
      <c r="CV39" s="157">
        <f t="shared" si="27"/>
        <v>0</v>
      </c>
      <c r="CW39" s="157">
        <f t="shared" si="27"/>
        <v>0</v>
      </c>
      <c r="CX39" s="157">
        <f t="shared" si="27"/>
        <v>0</v>
      </c>
      <c r="CY39" s="157">
        <f t="shared" si="27"/>
        <v>0</v>
      </c>
      <c r="CZ39" s="157">
        <f t="shared" si="27"/>
        <v>0</v>
      </c>
      <c r="DA39" s="157">
        <f t="shared" si="27"/>
        <v>0</v>
      </c>
      <c r="DB39" s="157">
        <f t="shared" si="27"/>
        <v>0</v>
      </c>
      <c r="DC39" s="157">
        <f t="shared" si="27"/>
        <v>0</v>
      </c>
      <c r="DD39" s="157">
        <f t="shared" si="27"/>
        <v>0</v>
      </c>
      <c r="DE39" s="157">
        <f t="shared" si="27"/>
        <v>0</v>
      </c>
      <c r="DF39" s="157">
        <f t="shared" si="29"/>
        <v>0</v>
      </c>
      <c r="DG39" s="157">
        <f t="shared" si="29"/>
        <v>0</v>
      </c>
      <c r="DH39" s="157">
        <f t="shared" si="29"/>
        <v>0</v>
      </c>
      <c r="DI39" s="157">
        <f t="shared" si="29"/>
        <v>0</v>
      </c>
      <c r="DJ39" s="157">
        <f t="shared" si="29"/>
        <v>0</v>
      </c>
      <c r="DK39" s="157">
        <f t="shared" si="29"/>
        <v>0</v>
      </c>
      <c r="DL39" s="157">
        <f t="shared" si="29"/>
        <v>0</v>
      </c>
      <c r="DM39" s="157">
        <f t="shared" si="29"/>
        <v>0</v>
      </c>
      <c r="DN39" s="157">
        <f t="shared" si="29"/>
        <v>0</v>
      </c>
      <c r="DO39" s="157">
        <f t="shared" si="29"/>
        <v>0</v>
      </c>
      <c r="DP39" s="157">
        <f t="shared" si="29"/>
        <v>0</v>
      </c>
      <c r="DQ39" s="157">
        <f t="shared" si="29"/>
        <v>0</v>
      </c>
      <c r="DR39" s="157">
        <f t="shared" si="29"/>
        <v>0</v>
      </c>
      <c r="DS39" s="157">
        <f t="shared" si="28"/>
        <v>0</v>
      </c>
      <c r="DT39" s="157">
        <f t="shared" si="28"/>
        <v>0</v>
      </c>
    </row>
    <row r="40" spans="1:124" ht="120.75" thickBot="1" x14ac:dyDescent="0.3">
      <c r="A40" s="90"/>
      <c r="B40" s="86"/>
      <c r="C40" s="150"/>
      <c r="D40" s="105"/>
      <c r="E40" s="92"/>
      <c r="F40" s="92"/>
      <c r="G40" s="92"/>
      <c r="H40" s="106"/>
      <c r="I40" s="129"/>
      <c r="J40" s="130"/>
      <c r="K40" s="130"/>
      <c r="L40" s="130"/>
      <c r="M40" s="131"/>
      <c r="O40" s="114" t="e">
        <f t="shared" si="30"/>
        <v>#N/A</v>
      </c>
      <c r="P40" s="117" t="e">
        <f t="shared" si="31"/>
        <v>#N/A</v>
      </c>
      <c r="Q40" s="95" t="e">
        <f t="shared" si="4"/>
        <v>#N/A</v>
      </c>
      <c r="R40" s="117" t="e">
        <f t="shared" si="5"/>
        <v>#N/A</v>
      </c>
      <c r="S40" s="95" t="e">
        <f t="shared" si="6"/>
        <v>#N/A</v>
      </c>
      <c r="T40" s="117" t="e">
        <f t="shared" si="7"/>
        <v>#N/A</v>
      </c>
      <c r="U40" s="114" t="e">
        <f t="shared" si="8"/>
        <v>#N/A</v>
      </c>
      <c r="V40" s="96" t="e">
        <f t="shared" si="9"/>
        <v>#N/A</v>
      </c>
      <c r="W40" s="112" t="e">
        <f t="shared" si="10"/>
        <v>#N/A</v>
      </c>
      <c r="X40" s="94" t="e">
        <f t="shared" si="11"/>
        <v>#N/A</v>
      </c>
      <c r="AA40" s="122"/>
      <c r="AB40" s="37"/>
      <c r="AC40" s="37"/>
      <c r="AF40" s="184"/>
      <c r="AG40" s="185"/>
      <c r="AH40" s="186"/>
      <c r="AI40" s="186"/>
      <c r="AJ40" s="186"/>
      <c r="AK40" s="187"/>
      <c r="AL40" s="119"/>
      <c r="AM40" s="81"/>
      <c r="AN40" s="56" t="s">
        <v>267</v>
      </c>
      <c r="AO40" s="14" t="s">
        <v>210</v>
      </c>
      <c r="AP40" s="13">
        <v>2500</v>
      </c>
      <c r="AQ40" s="42">
        <v>350</v>
      </c>
      <c r="AR40" s="59">
        <v>350</v>
      </c>
      <c r="AS40" s="45" t="s">
        <v>189</v>
      </c>
      <c r="AT40" s="48" t="s">
        <v>189</v>
      </c>
      <c r="AU40" s="102">
        <v>350</v>
      </c>
      <c r="AV40" s="104">
        <v>100</v>
      </c>
      <c r="AW40" s="68" t="s">
        <v>189</v>
      </c>
      <c r="AX40" s="47" t="s">
        <v>189</v>
      </c>
      <c r="AZ40" s="18" t="s">
        <v>97</v>
      </c>
      <c r="BB40" s="158" t="s">
        <v>373</v>
      </c>
      <c r="BC40" s="156">
        <f t="shared" si="13"/>
        <v>0</v>
      </c>
      <c r="BD40" s="156">
        <f t="shared" si="14"/>
        <v>0</v>
      </c>
      <c r="BE40" s="157">
        <f t="shared" si="14"/>
        <v>0</v>
      </c>
      <c r="BF40" s="157">
        <f t="shared" si="14"/>
        <v>0</v>
      </c>
      <c r="BG40" s="157">
        <f t="shared" si="14"/>
        <v>0</v>
      </c>
      <c r="BH40" s="157">
        <f t="shared" si="14"/>
        <v>0</v>
      </c>
      <c r="BI40" s="157">
        <f t="shared" si="14"/>
        <v>0</v>
      </c>
      <c r="BJ40" s="157">
        <f t="shared" si="14"/>
        <v>0</v>
      </c>
      <c r="BK40" s="157">
        <f t="shared" si="14"/>
        <v>0</v>
      </c>
      <c r="BL40" s="157">
        <f t="shared" si="14"/>
        <v>0</v>
      </c>
      <c r="BM40" s="157">
        <f t="shared" si="14"/>
        <v>0</v>
      </c>
      <c r="BN40" s="157">
        <f t="shared" si="14"/>
        <v>0</v>
      </c>
      <c r="BO40" s="157">
        <f t="shared" si="14"/>
        <v>0</v>
      </c>
      <c r="BP40" s="157">
        <f t="shared" si="14"/>
        <v>0</v>
      </c>
      <c r="BQ40" s="157">
        <f t="shared" si="14"/>
        <v>0</v>
      </c>
      <c r="BR40" s="157">
        <f t="shared" si="14"/>
        <v>0</v>
      </c>
      <c r="BS40" s="157">
        <f t="shared" si="14"/>
        <v>0</v>
      </c>
      <c r="BT40" s="157">
        <f t="shared" si="25"/>
        <v>0</v>
      </c>
      <c r="BU40" s="157">
        <f t="shared" si="25"/>
        <v>0</v>
      </c>
      <c r="BV40" s="157">
        <f t="shared" si="25"/>
        <v>0</v>
      </c>
      <c r="BW40" s="157">
        <f t="shared" si="25"/>
        <v>0</v>
      </c>
      <c r="BX40" s="157">
        <f t="shared" si="25"/>
        <v>0</v>
      </c>
      <c r="BY40" s="157">
        <f t="shared" si="25"/>
        <v>0</v>
      </c>
      <c r="BZ40" s="157">
        <f t="shared" si="25"/>
        <v>0</v>
      </c>
      <c r="CA40" s="157">
        <f t="shared" si="25"/>
        <v>0</v>
      </c>
      <c r="CB40" s="157">
        <f t="shared" si="25"/>
        <v>0</v>
      </c>
      <c r="CC40" s="157">
        <f t="shared" si="25"/>
        <v>0</v>
      </c>
      <c r="CD40" s="157">
        <f t="shared" si="25"/>
        <v>0</v>
      </c>
      <c r="CE40" s="157">
        <f t="shared" si="25"/>
        <v>0</v>
      </c>
      <c r="CF40" s="157">
        <f t="shared" si="25"/>
        <v>0</v>
      </c>
      <c r="CG40" s="157">
        <f t="shared" si="25"/>
        <v>0</v>
      </c>
      <c r="CH40" s="157">
        <f t="shared" si="25"/>
        <v>0</v>
      </c>
      <c r="CI40" s="157">
        <f t="shared" si="25"/>
        <v>0</v>
      </c>
      <c r="CJ40" s="157">
        <f t="shared" si="26"/>
        <v>0</v>
      </c>
      <c r="CK40" s="157">
        <f t="shared" si="26"/>
        <v>0</v>
      </c>
      <c r="CL40" s="157">
        <f t="shared" si="26"/>
        <v>0</v>
      </c>
      <c r="CM40" s="157">
        <f t="shared" si="26"/>
        <v>0</v>
      </c>
      <c r="CN40" s="157">
        <f t="shared" si="26"/>
        <v>0</v>
      </c>
      <c r="CO40" s="157">
        <f t="shared" si="26"/>
        <v>0</v>
      </c>
      <c r="CP40" s="157">
        <f t="shared" si="27"/>
        <v>0</v>
      </c>
      <c r="CQ40" s="157">
        <f t="shared" si="27"/>
        <v>0</v>
      </c>
      <c r="CR40" s="157">
        <f t="shared" si="27"/>
        <v>0</v>
      </c>
      <c r="CS40" s="157">
        <f t="shared" si="27"/>
        <v>0</v>
      </c>
      <c r="CT40" s="157">
        <f t="shared" si="27"/>
        <v>0</v>
      </c>
      <c r="CU40" s="157">
        <f t="shared" si="27"/>
        <v>0</v>
      </c>
      <c r="CV40" s="157">
        <f t="shared" si="27"/>
        <v>0</v>
      </c>
      <c r="CW40" s="157">
        <f t="shared" si="27"/>
        <v>0</v>
      </c>
      <c r="CX40" s="157">
        <f t="shared" si="27"/>
        <v>0</v>
      </c>
      <c r="CY40" s="157">
        <f t="shared" si="27"/>
        <v>0</v>
      </c>
      <c r="CZ40" s="157">
        <f t="shared" si="27"/>
        <v>0</v>
      </c>
      <c r="DA40" s="157">
        <f t="shared" si="27"/>
        <v>0</v>
      </c>
      <c r="DB40" s="157">
        <f t="shared" si="27"/>
        <v>0</v>
      </c>
      <c r="DC40" s="157">
        <f t="shared" si="27"/>
        <v>0</v>
      </c>
      <c r="DD40" s="157">
        <f t="shared" si="27"/>
        <v>0</v>
      </c>
      <c r="DE40" s="157">
        <f t="shared" si="27"/>
        <v>0</v>
      </c>
      <c r="DF40" s="157">
        <f t="shared" si="29"/>
        <v>0</v>
      </c>
      <c r="DG40" s="157">
        <f t="shared" si="29"/>
        <v>0</v>
      </c>
      <c r="DH40" s="157">
        <f t="shared" si="29"/>
        <v>0</v>
      </c>
      <c r="DI40" s="157">
        <f t="shared" si="29"/>
        <v>0</v>
      </c>
      <c r="DJ40" s="157">
        <f t="shared" si="29"/>
        <v>0</v>
      </c>
      <c r="DK40" s="157">
        <f t="shared" si="29"/>
        <v>0</v>
      </c>
      <c r="DL40" s="157">
        <f t="shared" si="29"/>
        <v>0</v>
      </c>
      <c r="DM40" s="157">
        <f t="shared" si="29"/>
        <v>0</v>
      </c>
      <c r="DN40" s="157">
        <f t="shared" si="29"/>
        <v>0</v>
      </c>
      <c r="DO40" s="157">
        <f t="shared" si="29"/>
        <v>0</v>
      </c>
      <c r="DP40" s="157">
        <f t="shared" si="29"/>
        <v>0</v>
      </c>
      <c r="DQ40" s="157">
        <f t="shared" si="29"/>
        <v>0</v>
      </c>
      <c r="DR40" s="157">
        <f t="shared" si="29"/>
        <v>0</v>
      </c>
      <c r="DS40" s="157">
        <f t="shared" si="28"/>
        <v>0</v>
      </c>
      <c r="DT40" s="157">
        <f t="shared" si="28"/>
        <v>0</v>
      </c>
    </row>
    <row r="41" spans="1:124" ht="90.75" thickBot="1" x14ac:dyDescent="0.3">
      <c r="A41" s="90"/>
      <c r="B41" s="86"/>
      <c r="C41" s="150"/>
      <c r="D41" s="105"/>
      <c r="E41" s="92"/>
      <c r="F41" s="92"/>
      <c r="G41" s="92"/>
      <c r="H41" s="106"/>
      <c r="I41" s="129"/>
      <c r="J41" s="130"/>
      <c r="K41" s="130"/>
      <c r="L41" s="130"/>
      <c r="M41" s="131"/>
      <c r="O41" s="114" t="e">
        <f t="shared" si="30"/>
        <v>#N/A</v>
      </c>
      <c r="P41" s="117" t="e">
        <f t="shared" si="31"/>
        <v>#N/A</v>
      </c>
      <c r="Q41" s="95" t="e">
        <f t="shared" si="4"/>
        <v>#N/A</v>
      </c>
      <c r="R41" s="117" t="e">
        <f t="shared" si="5"/>
        <v>#N/A</v>
      </c>
      <c r="S41" s="95" t="e">
        <f t="shared" si="6"/>
        <v>#N/A</v>
      </c>
      <c r="T41" s="117" t="e">
        <f t="shared" si="7"/>
        <v>#N/A</v>
      </c>
      <c r="U41" s="114" t="e">
        <f t="shared" si="8"/>
        <v>#N/A</v>
      </c>
      <c r="V41" s="96" t="e">
        <f t="shared" si="9"/>
        <v>#N/A</v>
      </c>
      <c r="W41" s="112" t="e">
        <f t="shared" si="10"/>
        <v>#N/A</v>
      </c>
      <c r="X41" s="94" t="e">
        <f t="shared" si="11"/>
        <v>#N/A</v>
      </c>
      <c r="AA41" s="122"/>
      <c r="AB41" s="37"/>
      <c r="AC41" s="37"/>
      <c r="AF41" s="184"/>
      <c r="AG41" s="185"/>
      <c r="AH41" s="185"/>
      <c r="AI41" s="185"/>
      <c r="AJ41" s="185"/>
      <c r="AK41" s="188"/>
      <c r="AL41" s="119"/>
      <c r="AM41" s="81"/>
      <c r="AN41" s="56">
        <v>4703</v>
      </c>
      <c r="AO41" s="14" t="s">
        <v>219</v>
      </c>
      <c r="AP41" s="13">
        <v>50</v>
      </c>
      <c r="AQ41" s="42">
        <v>10</v>
      </c>
      <c r="AR41" s="59">
        <v>10</v>
      </c>
      <c r="AS41" s="45" t="s">
        <v>189</v>
      </c>
      <c r="AT41" s="48" t="s">
        <v>189</v>
      </c>
      <c r="AU41" s="56" t="s">
        <v>189</v>
      </c>
      <c r="AV41" s="66" t="s">
        <v>189</v>
      </c>
      <c r="AW41" s="45" t="s">
        <v>189</v>
      </c>
      <c r="AX41" s="48" t="s">
        <v>189</v>
      </c>
      <c r="AZ41" s="18" t="s">
        <v>98</v>
      </c>
      <c r="BB41" s="158" t="s">
        <v>374</v>
      </c>
      <c r="BC41" s="156">
        <f t="shared" si="13"/>
        <v>0</v>
      </c>
      <c r="BD41" s="156">
        <f t="shared" si="14"/>
        <v>0</v>
      </c>
      <c r="BE41" s="157">
        <f t="shared" si="14"/>
        <v>0</v>
      </c>
      <c r="BF41" s="157">
        <f t="shared" si="14"/>
        <v>0</v>
      </c>
      <c r="BG41" s="157">
        <f t="shared" si="14"/>
        <v>0</v>
      </c>
      <c r="BH41" s="157">
        <f t="shared" si="14"/>
        <v>0</v>
      </c>
      <c r="BI41" s="157">
        <f t="shared" si="14"/>
        <v>0</v>
      </c>
      <c r="BJ41" s="157">
        <f t="shared" si="14"/>
        <v>0</v>
      </c>
      <c r="BK41" s="157">
        <f t="shared" si="14"/>
        <v>0</v>
      </c>
      <c r="BL41" s="157">
        <f t="shared" si="14"/>
        <v>0</v>
      </c>
      <c r="BM41" s="157">
        <f t="shared" si="14"/>
        <v>0</v>
      </c>
      <c r="BN41" s="157">
        <f t="shared" ref="BN41:CC56" si="32">IF(COUNTIF($I41:$M41,BN$2)=1,$C41,0)</f>
        <v>0</v>
      </c>
      <c r="BO41" s="157">
        <f t="shared" si="32"/>
        <v>0</v>
      </c>
      <c r="BP41" s="157">
        <f t="shared" si="32"/>
        <v>0</v>
      </c>
      <c r="BQ41" s="157">
        <f t="shared" si="32"/>
        <v>0</v>
      </c>
      <c r="BR41" s="157">
        <f t="shared" si="32"/>
        <v>0</v>
      </c>
      <c r="BS41" s="157">
        <f t="shared" si="32"/>
        <v>0</v>
      </c>
      <c r="BT41" s="157">
        <f t="shared" si="32"/>
        <v>0</v>
      </c>
      <c r="BU41" s="157">
        <f t="shared" si="32"/>
        <v>0</v>
      </c>
      <c r="BV41" s="157">
        <f t="shared" si="32"/>
        <v>0</v>
      </c>
      <c r="BW41" s="157">
        <f t="shared" si="32"/>
        <v>0</v>
      </c>
      <c r="BX41" s="157">
        <f t="shared" si="32"/>
        <v>0</v>
      </c>
      <c r="BY41" s="157">
        <f t="shared" si="32"/>
        <v>0</v>
      </c>
      <c r="BZ41" s="157">
        <f t="shared" si="32"/>
        <v>0</v>
      </c>
      <c r="CA41" s="157">
        <f t="shared" si="25"/>
        <v>0</v>
      </c>
      <c r="CB41" s="157">
        <f t="shared" si="25"/>
        <v>0</v>
      </c>
      <c r="CC41" s="157">
        <f t="shared" si="25"/>
        <v>0</v>
      </c>
      <c r="CD41" s="157">
        <f t="shared" si="25"/>
        <v>0</v>
      </c>
      <c r="CE41" s="157">
        <f t="shared" si="25"/>
        <v>0</v>
      </c>
      <c r="CF41" s="157">
        <f t="shared" si="25"/>
        <v>0</v>
      </c>
      <c r="CG41" s="157">
        <f t="shared" si="25"/>
        <v>0</v>
      </c>
      <c r="CH41" s="157">
        <f t="shared" si="25"/>
        <v>0</v>
      </c>
      <c r="CI41" s="157">
        <f t="shared" si="25"/>
        <v>0</v>
      </c>
      <c r="CJ41" s="157">
        <f t="shared" si="26"/>
        <v>0</v>
      </c>
      <c r="CK41" s="157">
        <f t="shared" si="26"/>
        <v>0</v>
      </c>
      <c r="CL41" s="157">
        <f t="shared" si="26"/>
        <v>0</v>
      </c>
      <c r="CM41" s="157">
        <f t="shared" si="26"/>
        <v>0</v>
      </c>
      <c r="CN41" s="157">
        <f t="shared" si="26"/>
        <v>0</v>
      </c>
      <c r="CO41" s="157">
        <f t="shared" si="26"/>
        <v>0</v>
      </c>
      <c r="CP41" s="157">
        <f t="shared" si="27"/>
        <v>0</v>
      </c>
      <c r="CQ41" s="157">
        <f t="shared" si="27"/>
        <v>0</v>
      </c>
      <c r="CR41" s="157">
        <f t="shared" si="27"/>
        <v>0</v>
      </c>
      <c r="CS41" s="157">
        <f t="shared" si="27"/>
        <v>0</v>
      </c>
      <c r="CT41" s="157">
        <f t="shared" si="27"/>
        <v>0</v>
      </c>
      <c r="CU41" s="157">
        <f t="shared" si="27"/>
        <v>0</v>
      </c>
      <c r="CV41" s="157">
        <f t="shared" si="27"/>
        <v>0</v>
      </c>
      <c r="CW41" s="157">
        <f t="shared" si="27"/>
        <v>0</v>
      </c>
      <c r="CX41" s="157">
        <f t="shared" si="27"/>
        <v>0</v>
      </c>
      <c r="CY41" s="157">
        <f t="shared" si="27"/>
        <v>0</v>
      </c>
      <c r="CZ41" s="157">
        <f t="shared" si="27"/>
        <v>0</v>
      </c>
      <c r="DA41" s="157">
        <f t="shared" si="27"/>
        <v>0</v>
      </c>
      <c r="DB41" s="157">
        <f t="shared" si="27"/>
        <v>0</v>
      </c>
      <c r="DC41" s="157">
        <f t="shared" si="27"/>
        <v>0</v>
      </c>
      <c r="DD41" s="157">
        <f t="shared" si="27"/>
        <v>0</v>
      </c>
      <c r="DE41" s="157">
        <f t="shared" si="27"/>
        <v>0</v>
      </c>
      <c r="DF41" s="157">
        <f t="shared" si="29"/>
        <v>0</v>
      </c>
      <c r="DG41" s="157">
        <f t="shared" si="29"/>
        <v>0</v>
      </c>
      <c r="DH41" s="157">
        <f t="shared" si="29"/>
        <v>0</v>
      </c>
      <c r="DI41" s="157">
        <f t="shared" si="29"/>
        <v>0</v>
      </c>
      <c r="DJ41" s="157">
        <f t="shared" si="29"/>
        <v>0</v>
      </c>
      <c r="DK41" s="157">
        <f t="shared" si="29"/>
        <v>0</v>
      </c>
      <c r="DL41" s="157">
        <f t="shared" si="29"/>
        <v>0</v>
      </c>
      <c r="DM41" s="157">
        <f t="shared" si="29"/>
        <v>0</v>
      </c>
      <c r="DN41" s="157">
        <f t="shared" si="29"/>
        <v>0</v>
      </c>
      <c r="DO41" s="157">
        <f t="shared" si="29"/>
        <v>0</v>
      </c>
      <c r="DP41" s="157">
        <f t="shared" si="29"/>
        <v>0</v>
      </c>
      <c r="DQ41" s="157">
        <f t="shared" si="29"/>
        <v>0</v>
      </c>
      <c r="DR41" s="157">
        <f t="shared" si="29"/>
        <v>0</v>
      </c>
      <c r="DS41" s="157">
        <f t="shared" si="28"/>
        <v>0</v>
      </c>
      <c r="DT41" s="157">
        <f t="shared" si="28"/>
        <v>0</v>
      </c>
    </row>
    <row r="42" spans="1:124" ht="135.75" thickBot="1" x14ac:dyDescent="0.3">
      <c r="A42" s="90"/>
      <c r="B42" s="86"/>
      <c r="C42" s="150"/>
      <c r="D42" s="105"/>
      <c r="E42" s="92"/>
      <c r="F42" s="92"/>
      <c r="G42" s="92"/>
      <c r="H42" s="106"/>
      <c r="I42" s="129"/>
      <c r="J42" s="130"/>
      <c r="K42" s="130"/>
      <c r="L42" s="130"/>
      <c r="M42" s="131"/>
      <c r="O42" s="114" t="e">
        <f t="shared" si="30"/>
        <v>#N/A</v>
      </c>
      <c r="P42" s="117" t="e">
        <f t="shared" si="31"/>
        <v>#N/A</v>
      </c>
      <c r="Q42" s="95" t="e">
        <f t="shared" si="4"/>
        <v>#N/A</v>
      </c>
      <c r="R42" s="117" t="e">
        <f t="shared" si="5"/>
        <v>#N/A</v>
      </c>
      <c r="S42" s="95" t="e">
        <f t="shared" si="6"/>
        <v>#N/A</v>
      </c>
      <c r="T42" s="117" t="e">
        <f t="shared" si="7"/>
        <v>#N/A</v>
      </c>
      <c r="U42" s="114" t="e">
        <f t="shared" si="8"/>
        <v>#N/A</v>
      </c>
      <c r="V42" s="96" t="e">
        <f t="shared" si="9"/>
        <v>#N/A</v>
      </c>
      <c r="W42" s="112" t="e">
        <f t="shared" si="10"/>
        <v>#N/A</v>
      </c>
      <c r="X42" s="94" t="e">
        <f t="shared" si="11"/>
        <v>#N/A</v>
      </c>
      <c r="AA42" s="122"/>
      <c r="AB42" s="37"/>
      <c r="AC42" s="37"/>
      <c r="AF42" s="184"/>
      <c r="AG42" s="185"/>
      <c r="AH42" s="185"/>
      <c r="AI42" s="185"/>
      <c r="AJ42" s="185"/>
      <c r="AK42" s="188"/>
      <c r="AL42" s="119"/>
      <c r="AM42" s="81"/>
      <c r="AN42" s="56">
        <v>4705</v>
      </c>
      <c r="AO42" s="14" t="s">
        <v>220</v>
      </c>
      <c r="AP42" s="13">
        <v>10000</v>
      </c>
      <c r="AQ42" s="42">
        <v>5000</v>
      </c>
      <c r="AR42" s="59">
        <v>5000</v>
      </c>
      <c r="AS42" s="45" t="s">
        <v>189</v>
      </c>
      <c r="AT42" s="48" t="s">
        <v>189</v>
      </c>
      <c r="AU42" s="56" t="s">
        <v>189</v>
      </c>
      <c r="AV42" s="66" t="s">
        <v>189</v>
      </c>
      <c r="AW42" s="45">
        <v>5000</v>
      </c>
      <c r="AX42" s="48">
        <v>1250</v>
      </c>
      <c r="AZ42" s="18" t="s">
        <v>99</v>
      </c>
      <c r="BB42" s="158" t="s">
        <v>375</v>
      </c>
      <c r="BC42" s="156">
        <f t="shared" si="13"/>
        <v>0</v>
      </c>
      <c r="BD42" s="156">
        <f t="shared" ref="BD42:BS57" si="33">IF(COUNTIF($I42:$M42,BD$2)=1,$C42,0)</f>
        <v>0</v>
      </c>
      <c r="BE42" s="157">
        <f t="shared" si="33"/>
        <v>0</v>
      </c>
      <c r="BF42" s="157">
        <f t="shared" si="33"/>
        <v>0</v>
      </c>
      <c r="BG42" s="157">
        <f t="shared" si="33"/>
        <v>0</v>
      </c>
      <c r="BH42" s="157">
        <f t="shared" si="33"/>
        <v>0</v>
      </c>
      <c r="BI42" s="157">
        <f t="shared" si="33"/>
        <v>0</v>
      </c>
      <c r="BJ42" s="157">
        <f t="shared" si="33"/>
        <v>0</v>
      </c>
      <c r="BK42" s="157">
        <f t="shared" si="33"/>
        <v>0</v>
      </c>
      <c r="BL42" s="157">
        <f t="shared" si="33"/>
        <v>0</v>
      </c>
      <c r="BM42" s="157">
        <f t="shared" si="33"/>
        <v>0</v>
      </c>
      <c r="BN42" s="157">
        <f t="shared" si="33"/>
        <v>0</v>
      </c>
      <c r="BO42" s="157">
        <f t="shared" si="33"/>
        <v>0</v>
      </c>
      <c r="BP42" s="157">
        <f t="shared" si="33"/>
        <v>0</v>
      </c>
      <c r="BQ42" s="157">
        <f t="shared" si="33"/>
        <v>0</v>
      </c>
      <c r="BR42" s="157">
        <f t="shared" si="33"/>
        <v>0</v>
      </c>
      <c r="BS42" s="157">
        <f t="shared" si="33"/>
        <v>0</v>
      </c>
      <c r="BT42" s="157">
        <f t="shared" si="32"/>
        <v>0</v>
      </c>
      <c r="BU42" s="157">
        <f t="shared" si="32"/>
        <v>0</v>
      </c>
      <c r="BV42" s="157">
        <f t="shared" si="32"/>
        <v>0</v>
      </c>
      <c r="BW42" s="157">
        <f t="shared" si="32"/>
        <v>0</v>
      </c>
      <c r="BX42" s="157">
        <f t="shared" si="32"/>
        <v>0</v>
      </c>
      <c r="BY42" s="157">
        <f t="shared" si="32"/>
        <v>0</v>
      </c>
      <c r="BZ42" s="157">
        <f t="shared" si="32"/>
        <v>0</v>
      </c>
      <c r="CA42" s="157">
        <f t="shared" si="25"/>
        <v>0</v>
      </c>
      <c r="CB42" s="157">
        <f t="shared" si="25"/>
        <v>0</v>
      </c>
      <c r="CC42" s="157">
        <f t="shared" si="25"/>
        <v>0</v>
      </c>
      <c r="CD42" s="157">
        <f t="shared" si="25"/>
        <v>0</v>
      </c>
      <c r="CE42" s="157">
        <f t="shared" si="25"/>
        <v>0</v>
      </c>
      <c r="CF42" s="157">
        <f t="shared" si="25"/>
        <v>0</v>
      </c>
      <c r="CG42" s="157">
        <f t="shared" si="25"/>
        <v>0</v>
      </c>
      <c r="CH42" s="157">
        <f t="shared" si="25"/>
        <v>0</v>
      </c>
      <c r="CI42" s="157">
        <f t="shared" si="25"/>
        <v>0</v>
      </c>
      <c r="CJ42" s="157">
        <f t="shared" si="26"/>
        <v>0</v>
      </c>
      <c r="CK42" s="157">
        <f t="shared" si="26"/>
        <v>0</v>
      </c>
      <c r="CL42" s="157">
        <f t="shared" si="26"/>
        <v>0</v>
      </c>
      <c r="CM42" s="157">
        <f t="shared" si="26"/>
        <v>0</v>
      </c>
      <c r="CN42" s="157">
        <f t="shared" si="26"/>
        <v>0</v>
      </c>
      <c r="CO42" s="157">
        <f t="shared" si="26"/>
        <v>0</v>
      </c>
      <c r="CP42" s="157">
        <f t="shared" si="27"/>
        <v>0</v>
      </c>
      <c r="CQ42" s="157">
        <f t="shared" si="27"/>
        <v>0</v>
      </c>
      <c r="CR42" s="157">
        <f t="shared" si="27"/>
        <v>0</v>
      </c>
      <c r="CS42" s="157">
        <f t="shared" si="27"/>
        <v>0</v>
      </c>
      <c r="CT42" s="157">
        <f t="shared" si="27"/>
        <v>0</v>
      </c>
      <c r="CU42" s="157">
        <f t="shared" si="27"/>
        <v>0</v>
      </c>
      <c r="CV42" s="157">
        <f t="shared" si="27"/>
        <v>0</v>
      </c>
      <c r="CW42" s="157">
        <f t="shared" si="27"/>
        <v>0</v>
      </c>
      <c r="CX42" s="157">
        <f t="shared" si="27"/>
        <v>0</v>
      </c>
      <c r="CY42" s="157">
        <f t="shared" si="27"/>
        <v>0</v>
      </c>
      <c r="CZ42" s="157">
        <f t="shared" si="27"/>
        <v>0</v>
      </c>
      <c r="DA42" s="157">
        <f t="shared" si="27"/>
        <v>0</v>
      </c>
      <c r="DB42" s="157">
        <f t="shared" si="27"/>
        <v>0</v>
      </c>
      <c r="DC42" s="157">
        <f t="shared" si="27"/>
        <v>0</v>
      </c>
      <c r="DD42" s="157">
        <f t="shared" si="27"/>
        <v>0</v>
      </c>
      <c r="DE42" s="157">
        <f t="shared" si="27"/>
        <v>0</v>
      </c>
      <c r="DF42" s="157">
        <f t="shared" si="29"/>
        <v>0</v>
      </c>
      <c r="DG42" s="157">
        <f t="shared" si="29"/>
        <v>0</v>
      </c>
      <c r="DH42" s="157">
        <f t="shared" si="29"/>
        <v>0</v>
      </c>
      <c r="DI42" s="157">
        <f t="shared" si="29"/>
        <v>0</v>
      </c>
      <c r="DJ42" s="157">
        <f t="shared" si="29"/>
        <v>0</v>
      </c>
      <c r="DK42" s="157">
        <f t="shared" si="29"/>
        <v>0</v>
      </c>
      <c r="DL42" s="157">
        <f t="shared" si="29"/>
        <v>0</v>
      </c>
      <c r="DM42" s="157">
        <f t="shared" si="29"/>
        <v>0</v>
      </c>
      <c r="DN42" s="157">
        <f t="shared" si="29"/>
        <v>0</v>
      </c>
      <c r="DO42" s="157">
        <f t="shared" si="29"/>
        <v>0</v>
      </c>
      <c r="DP42" s="157">
        <f t="shared" si="29"/>
        <v>0</v>
      </c>
      <c r="DQ42" s="157">
        <f t="shared" si="29"/>
        <v>0</v>
      </c>
      <c r="DR42" s="157">
        <f t="shared" si="29"/>
        <v>0</v>
      </c>
      <c r="DS42" s="157">
        <f t="shared" si="28"/>
        <v>0</v>
      </c>
      <c r="DT42" s="157">
        <f t="shared" si="28"/>
        <v>0</v>
      </c>
    </row>
    <row r="43" spans="1:124" ht="105.75" thickBot="1" x14ac:dyDescent="0.3">
      <c r="A43" s="90"/>
      <c r="B43" s="86"/>
      <c r="C43" s="150"/>
      <c r="D43" s="105"/>
      <c r="E43" s="92"/>
      <c r="F43" s="92"/>
      <c r="G43" s="92"/>
      <c r="H43" s="106"/>
      <c r="I43" s="129"/>
      <c r="J43" s="130"/>
      <c r="K43" s="130"/>
      <c r="L43" s="130"/>
      <c r="M43" s="131"/>
      <c r="O43" s="114" t="e">
        <f t="shared" si="30"/>
        <v>#N/A</v>
      </c>
      <c r="P43" s="117" t="e">
        <f t="shared" si="31"/>
        <v>#N/A</v>
      </c>
      <c r="Q43" s="95" t="e">
        <f t="shared" si="4"/>
        <v>#N/A</v>
      </c>
      <c r="R43" s="117" t="e">
        <f t="shared" si="5"/>
        <v>#N/A</v>
      </c>
      <c r="S43" s="95" t="e">
        <f t="shared" si="6"/>
        <v>#N/A</v>
      </c>
      <c r="T43" s="117" t="e">
        <f t="shared" si="7"/>
        <v>#N/A</v>
      </c>
      <c r="U43" s="114" t="e">
        <f t="shared" si="8"/>
        <v>#N/A</v>
      </c>
      <c r="V43" s="96" t="e">
        <f t="shared" si="9"/>
        <v>#N/A</v>
      </c>
      <c r="W43" s="112" t="e">
        <f t="shared" si="10"/>
        <v>#N/A</v>
      </c>
      <c r="X43" s="94" t="e">
        <f t="shared" si="11"/>
        <v>#N/A</v>
      </c>
      <c r="AA43" s="122"/>
      <c r="AB43" s="37"/>
      <c r="AC43" s="37"/>
      <c r="AF43" s="184"/>
      <c r="AG43" s="185"/>
      <c r="AH43" s="185"/>
      <c r="AI43" s="185"/>
      <c r="AJ43" s="185"/>
      <c r="AK43" s="188"/>
      <c r="AL43" s="119"/>
      <c r="AM43" s="81"/>
      <c r="AN43" s="56">
        <v>4706</v>
      </c>
      <c r="AO43" s="14" t="s">
        <v>221</v>
      </c>
      <c r="AP43" s="13">
        <v>5000</v>
      </c>
      <c r="AQ43" s="42">
        <v>1250</v>
      </c>
      <c r="AR43" s="59">
        <v>1250</v>
      </c>
      <c r="AS43" s="45" t="s">
        <v>189</v>
      </c>
      <c r="AT43" s="48" t="s">
        <v>189</v>
      </c>
      <c r="AU43" s="56" t="s">
        <v>189</v>
      </c>
      <c r="AV43" s="66" t="s">
        <v>189</v>
      </c>
      <c r="AW43" s="45">
        <v>1250</v>
      </c>
      <c r="AX43" s="48">
        <v>500</v>
      </c>
      <c r="AZ43" s="18" t="s">
        <v>100</v>
      </c>
      <c r="BB43" s="158" t="s">
        <v>376</v>
      </c>
      <c r="BC43" s="156">
        <f t="shared" si="13"/>
        <v>0</v>
      </c>
      <c r="BD43" s="156">
        <f t="shared" si="33"/>
        <v>0</v>
      </c>
      <c r="BE43" s="157">
        <f t="shared" si="33"/>
        <v>0</v>
      </c>
      <c r="BF43" s="157">
        <f t="shared" si="33"/>
        <v>0</v>
      </c>
      <c r="BG43" s="157">
        <f t="shared" si="33"/>
        <v>0</v>
      </c>
      <c r="BH43" s="157">
        <f t="shared" si="33"/>
        <v>0</v>
      </c>
      <c r="BI43" s="157">
        <f t="shared" si="33"/>
        <v>0</v>
      </c>
      <c r="BJ43" s="157">
        <f t="shared" si="33"/>
        <v>0</v>
      </c>
      <c r="BK43" s="157">
        <f t="shared" si="33"/>
        <v>0</v>
      </c>
      <c r="BL43" s="157">
        <f t="shared" si="33"/>
        <v>0</v>
      </c>
      <c r="BM43" s="157">
        <f t="shared" si="33"/>
        <v>0</v>
      </c>
      <c r="BN43" s="157">
        <f t="shared" si="33"/>
        <v>0</v>
      </c>
      <c r="BO43" s="157">
        <f t="shared" si="33"/>
        <v>0</v>
      </c>
      <c r="BP43" s="157">
        <f t="shared" si="33"/>
        <v>0</v>
      </c>
      <c r="BQ43" s="157">
        <f t="shared" si="33"/>
        <v>0</v>
      </c>
      <c r="BR43" s="157">
        <f t="shared" si="33"/>
        <v>0</v>
      </c>
      <c r="BS43" s="157">
        <f t="shared" si="33"/>
        <v>0</v>
      </c>
      <c r="BT43" s="157">
        <f t="shared" si="32"/>
        <v>0</v>
      </c>
      <c r="BU43" s="157">
        <f t="shared" si="32"/>
        <v>0</v>
      </c>
      <c r="BV43" s="157">
        <f t="shared" si="32"/>
        <v>0</v>
      </c>
      <c r="BW43" s="157">
        <f t="shared" si="32"/>
        <v>0</v>
      </c>
      <c r="BX43" s="157">
        <f t="shared" si="32"/>
        <v>0</v>
      </c>
      <c r="BY43" s="157">
        <f t="shared" si="32"/>
        <v>0</v>
      </c>
      <c r="BZ43" s="157">
        <f t="shared" si="32"/>
        <v>0</v>
      </c>
      <c r="CA43" s="157">
        <f t="shared" si="32"/>
        <v>0</v>
      </c>
      <c r="CB43" s="157">
        <f t="shared" si="32"/>
        <v>0</v>
      </c>
      <c r="CC43" s="157">
        <f t="shared" si="32"/>
        <v>0</v>
      </c>
      <c r="CD43" s="157">
        <f t="shared" ref="CD43:CS58" si="34">IF(COUNTIF($I43:$M43,CD$2)=1,$C43,0)</f>
        <v>0</v>
      </c>
      <c r="CE43" s="157">
        <f t="shared" si="34"/>
        <v>0</v>
      </c>
      <c r="CF43" s="157">
        <f t="shared" si="34"/>
        <v>0</v>
      </c>
      <c r="CG43" s="157">
        <f t="shared" si="34"/>
        <v>0</v>
      </c>
      <c r="CH43" s="157">
        <f t="shared" si="34"/>
        <v>0</v>
      </c>
      <c r="CI43" s="157">
        <f t="shared" si="34"/>
        <v>0</v>
      </c>
      <c r="CJ43" s="157">
        <f t="shared" si="34"/>
        <v>0</v>
      </c>
      <c r="CK43" s="157">
        <f t="shared" si="34"/>
        <v>0</v>
      </c>
      <c r="CL43" s="157">
        <f t="shared" si="26"/>
        <v>0</v>
      </c>
      <c r="CM43" s="157">
        <f t="shared" si="26"/>
        <v>0</v>
      </c>
      <c r="CN43" s="157">
        <f t="shared" si="26"/>
        <v>0</v>
      </c>
      <c r="CO43" s="157">
        <f t="shared" si="26"/>
        <v>0</v>
      </c>
      <c r="CP43" s="157">
        <f t="shared" si="27"/>
        <v>0</v>
      </c>
      <c r="CQ43" s="157">
        <f t="shared" si="27"/>
        <v>0</v>
      </c>
      <c r="CR43" s="157">
        <f t="shared" si="27"/>
        <v>0</v>
      </c>
      <c r="CS43" s="157">
        <f t="shared" si="27"/>
        <v>0</v>
      </c>
      <c r="CT43" s="157">
        <f t="shared" si="27"/>
        <v>0</v>
      </c>
      <c r="CU43" s="157">
        <f t="shared" si="27"/>
        <v>0</v>
      </c>
      <c r="CV43" s="157">
        <f t="shared" si="27"/>
        <v>0</v>
      </c>
      <c r="CW43" s="157">
        <f t="shared" si="27"/>
        <v>0</v>
      </c>
      <c r="CX43" s="157">
        <f t="shared" si="27"/>
        <v>0</v>
      </c>
      <c r="CY43" s="157">
        <f t="shared" si="27"/>
        <v>0</v>
      </c>
      <c r="CZ43" s="157">
        <f t="shared" si="27"/>
        <v>0</v>
      </c>
      <c r="DA43" s="157">
        <f t="shared" si="27"/>
        <v>0</v>
      </c>
      <c r="DB43" s="157">
        <f t="shared" si="27"/>
        <v>0</v>
      </c>
      <c r="DC43" s="157">
        <f t="shared" si="27"/>
        <v>0</v>
      </c>
      <c r="DD43" s="157">
        <f t="shared" si="27"/>
        <v>0</v>
      </c>
      <c r="DE43" s="157">
        <f t="shared" si="27"/>
        <v>0</v>
      </c>
      <c r="DF43" s="157">
        <f t="shared" si="29"/>
        <v>0</v>
      </c>
      <c r="DG43" s="157">
        <f t="shared" si="29"/>
        <v>0</v>
      </c>
      <c r="DH43" s="157">
        <f t="shared" si="29"/>
        <v>0</v>
      </c>
      <c r="DI43" s="157">
        <f t="shared" si="29"/>
        <v>0</v>
      </c>
      <c r="DJ43" s="157">
        <f t="shared" si="29"/>
        <v>0</v>
      </c>
      <c r="DK43" s="157">
        <f t="shared" si="29"/>
        <v>0</v>
      </c>
      <c r="DL43" s="157">
        <f t="shared" si="29"/>
        <v>0</v>
      </c>
      <c r="DM43" s="157">
        <f t="shared" si="29"/>
        <v>0</v>
      </c>
      <c r="DN43" s="157">
        <f t="shared" si="29"/>
        <v>0</v>
      </c>
      <c r="DO43" s="157">
        <f t="shared" si="29"/>
        <v>0</v>
      </c>
      <c r="DP43" s="157">
        <f t="shared" si="29"/>
        <v>0</v>
      </c>
      <c r="DQ43" s="157">
        <f t="shared" si="29"/>
        <v>0</v>
      </c>
      <c r="DR43" s="157">
        <f t="shared" si="29"/>
        <v>0</v>
      </c>
      <c r="DS43" s="157">
        <f t="shared" si="28"/>
        <v>0</v>
      </c>
      <c r="DT43" s="157">
        <f t="shared" si="28"/>
        <v>0</v>
      </c>
    </row>
    <row r="44" spans="1:124" ht="30.75" thickBot="1" x14ac:dyDescent="0.3">
      <c r="A44" s="90"/>
      <c r="B44" s="86"/>
      <c r="C44" s="150"/>
      <c r="D44" s="105"/>
      <c r="E44" s="92"/>
      <c r="F44" s="92"/>
      <c r="G44" s="92"/>
      <c r="H44" s="106"/>
      <c r="I44" s="129"/>
      <c r="J44" s="130"/>
      <c r="K44" s="130"/>
      <c r="L44" s="130"/>
      <c r="M44" s="131"/>
      <c r="O44" s="114" t="e">
        <f t="shared" si="30"/>
        <v>#N/A</v>
      </c>
      <c r="P44" s="117" t="e">
        <f t="shared" si="31"/>
        <v>#N/A</v>
      </c>
      <c r="Q44" s="95" t="e">
        <f t="shared" si="4"/>
        <v>#N/A</v>
      </c>
      <c r="R44" s="117" t="e">
        <f t="shared" si="5"/>
        <v>#N/A</v>
      </c>
      <c r="S44" s="95" t="e">
        <f t="shared" si="6"/>
        <v>#N/A</v>
      </c>
      <c r="T44" s="117" t="e">
        <f t="shared" si="7"/>
        <v>#N/A</v>
      </c>
      <c r="U44" s="114" t="e">
        <f t="shared" si="8"/>
        <v>#N/A</v>
      </c>
      <c r="V44" s="96" t="e">
        <f t="shared" si="9"/>
        <v>#N/A</v>
      </c>
      <c r="W44" s="112" t="e">
        <f t="shared" si="10"/>
        <v>#N/A</v>
      </c>
      <c r="X44" s="94" t="e">
        <f t="shared" si="11"/>
        <v>#N/A</v>
      </c>
      <c r="AA44" s="122"/>
      <c r="AB44" s="37"/>
      <c r="AC44" s="37"/>
      <c r="AF44" s="184"/>
      <c r="AG44" s="185"/>
      <c r="AH44" s="185"/>
      <c r="AI44" s="185"/>
      <c r="AJ44" s="185"/>
      <c r="AK44" s="188"/>
      <c r="AL44" s="119"/>
      <c r="AM44" s="81"/>
      <c r="AN44" s="56">
        <v>4721</v>
      </c>
      <c r="AO44" s="14" t="s">
        <v>243</v>
      </c>
      <c r="AP44" s="13">
        <v>50</v>
      </c>
      <c r="AQ44" s="42">
        <v>5</v>
      </c>
      <c r="AR44" s="59">
        <v>5</v>
      </c>
      <c r="AS44" s="45" t="s">
        <v>189</v>
      </c>
      <c r="AT44" s="48" t="s">
        <v>189</v>
      </c>
      <c r="AU44" s="56" t="s">
        <v>189</v>
      </c>
      <c r="AV44" s="66" t="s">
        <v>189</v>
      </c>
      <c r="AW44" s="45">
        <v>5</v>
      </c>
      <c r="AX44" s="48">
        <v>0.5</v>
      </c>
      <c r="AZ44" s="18" t="s">
        <v>101</v>
      </c>
      <c r="BB44" s="158" t="s">
        <v>377</v>
      </c>
      <c r="BC44" s="156">
        <f t="shared" si="13"/>
        <v>0</v>
      </c>
      <c r="BD44" s="156">
        <f t="shared" si="33"/>
        <v>0</v>
      </c>
      <c r="BE44" s="157">
        <f t="shared" si="33"/>
        <v>0</v>
      </c>
      <c r="BF44" s="157">
        <f t="shared" si="33"/>
        <v>0</v>
      </c>
      <c r="BG44" s="157">
        <f t="shared" si="33"/>
        <v>0</v>
      </c>
      <c r="BH44" s="157">
        <f t="shared" si="33"/>
        <v>0</v>
      </c>
      <c r="BI44" s="157">
        <f t="shared" si="33"/>
        <v>0</v>
      </c>
      <c r="BJ44" s="157">
        <f t="shared" si="33"/>
        <v>0</v>
      </c>
      <c r="BK44" s="157">
        <f t="shared" si="33"/>
        <v>0</v>
      </c>
      <c r="BL44" s="157">
        <f t="shared" si="33"/>
        <v>0</v>
      </c>
      <c r="BM44" s="157">
        <f t="shared" si="33"/>
        <v>0</v>
      </c>
      <c r="BN44" s="157">
        <f t="shared" si="33"/>
        <v>0</v>
      </c>
      <c r="BO44" s="157">
        <f t="shared" si="33"/>
        <v>0</v>
      </c>
      <c r="BP44" s="157">
        <f t="shared" si="33"/>
        <v>0</v>
      </c>
      <c r="BQ44" s="157">
        <f t="shared" si="33"/>
        <v>0</v>
      </c>
      <c r="BR44" s="157">
        <f t="shared" si="33"/>
        <v>0</v>
      </c>
      <c r="BS44" s="157">
        <f t="shared" si="33"/>
        <v>0</v>
      </c>
      <c r="BT44" s="157">
        <f t="shared" si="32"/>
        <v>0</v>
      </c>
      <c r="BU44" s="157">
        <f t="shared" si="32"/>
        <v>0</v>
      </c>
      <c r="BV44" s="157">
        <f t="shared" si="32"/>
        <v>0</v>
      </c>
      <c r="BW44" s="157">
        <f t="shared" si="32"/>
        <v>0</v>
      </c>
      <c r="BX44" s="157">
        <f t="shared" si="32"/>
        <v>0</v>
      </c>
      <c r="BY44" s="157">
        <f t="shared" si="32"/>
        <v>0</v>
      </c>
      <c r="BZ44" s="157">
        <f t="shared" si="32"/>
        <v>0</v>
      </c>
      <c r="CA44" s="157">
        <f t="shared" si="32"/>
        <v>0</v>
      </c>
      <c r="CB44" s="157">
        <f t="shared" si="32"/>
        <v>0</v>
      </c>
      <c r="CC44" s="157">
        <f t="shared" si="32"/>
        <v>0</v>
      </c>
      <c r="CD44" s="157">
        <f t="shared" si="34"/>
        <v>0</v>
      </c>
      <c r="CE44" s="157">
        <f t="shared" si="34"/>
        <v>0</v>
      </c>
      <c r="CF44" s="157">
        <f t="shared" si="34"/>
        <v>0</v>
      </c>
      <c r="CG44" s="157">
        <f t="shared" si="34"/>
        <v>0</v>
      </c>
      <c r="CH44" s="157">
        <f t="shared" si="34"/>
        <v>0</v>
      </c>
      <c r="CI44" s="157">
        <f t="shared" si="34"/>
        <v>0</v>
      </c>
      <c r="CJ44" s="157">
        <f t="shared" si="34"/>
        <v>0</v>
      </c>
      <c r="CK44" s="157">
        <f t="shared" si="34"/>
        <v>0</v>
      </c>
      <c r="CL44" s="157">
        <f t="shared" si="26"/>
        <v>0</v>
      </c>
      <c r="CM44" s="157">
        <f t="shared" si="26"/>
        <v>0</v>
      </c>
      <c r="CN44" s="157">
        <f t="shared" si="26"/>
        <v>0</v>
      </c>
      <c r="CO44" s="157">
        <f t="shared" si="26"/>
        <v>0</v>
      </c>
      <c r="CP44" s="157">
        <f t="shared" si="27"/>
        <v>0</v>
      </c>
      <c r="CQ44" s="157">
        <f t="shared" si="27"/>
        <v>0</v>
      </c>
      <c r="CR44" s="157">
        <f t="shared" si="27"/>
        <v>0</v>
      </c>
      <c r="CS44" s="157">
        <f t="shared" si="27"/>
        <v>0</v>
      </c>
      <c r="CT44" s="157">
        <f t="shared" si="27"/>
        <v>0</v>
      </c>
      <c r="CU44" s="157">
        <f t="shared" si="27"/>
        <v>0</v>
      </c>
      <c r="CV44" s="157">
        <f t="shared" si="27"/>
        <v>0</v>
      </c>
      <c r="CW44" s="157">
        <f t="shared" si="27"/>
        <v>0</v>
      </c>
      <c r="CX44" s="157">
        <f t="shared" si="27"/>
        <v>0</v>
      </c>
      <c r="CY44" s="157">
        <f t="shared" si="27"/>
        <v>0</v>
      </c>
      <c r="CZ44" s="157">
        <f t="shared" si="27"/>
        <v>0</v>
      </c>
      <c r="DA44" s="157">
        <f t="shared" si="27"/>
        <v>0</v>
      </c>
      <c r="DB44" s="157">
        <f t="shared" si="27"/>
        <v>0</v>
      </c>
      <c r="DC44" s="157">
        <f t="shared" si="27"/>
        <v>0</v>
      </c>
      <c r="DD44" s="157">
        <f t="shared" si="27"/>
        <v>0</v>
      </c>
      <c r="DE44" s="157">
        <f t="shared" si="27"/>
        <v>0</v>
      </c>
      <c r="DF44" s="157">
        <f t="shared" si="29"/>
        <v>0</v>
      </c>
      <c r="DG44" s="157">
        <f t="shared" si="29"/>
        <v>0</v>
      </c>
      <c r="DH44" s="157">
        <f t="shared" si="29"/>
        <v>0</v>
      </c>
      <c r="DI44" s="157">
        <f t="shared" si="29"/>
        <v>0</v>
      </c>
      <c r="DJ44" s="157">
        <f t="shared" si="29"/>
        <v>0</v>
      </c>
      <c r="DK44" s="157">
        <f t="shared" si="29"/>
        <v>0</v>
      </c>
      <c r="DL44" s="157">
        <f t="shared" si="29"/>
        <v>0</v>
      </c>
      <c r="DM44" s="157">
        <f t="shared" si="29"/>
        <v>0</v>
      </c>
      <c r="DN44" s="157">
        <f t="shared" si="29"/>
        <v>0</v>
      </c>
      <c r="DO44" s="157">
        <f t="shared" si="29"/>
        <v>0</v>
      </c>
      <c r="DP44" s="157">
        <f t="shared" si="29"/>
        <v>0</v>
      </c>
      <c r="DQ44" s="157">
        <f t="shared" si="29"/>
        <v>0</v>
      </c>
      <c r="DR44" s="157">
        <f t="shared" si="29"/>
        <v>0</v>
      </c>
      <c r="DS44" s="157">
        <f t="shared" si="28"/>
        <v>0</v>
      </c>
      <c r="DT44" s="157">
        <f t="shared" si="28"/>
        <v>0</v>
      </c>
    </row>
    <row r="45" spans="1:124" ht="30.75" thickBot="1" x14ac:dyDescent="0.3">
      <c r="A45" s="90"/>
      <c r="B45" s="86"/>
      <c r="C45" s="150"/>
      <c r="D45" s="105"/>
      <c r="E45" s="92"/>
      <c r="F45" s="92"/>
      <c r="G45" s="92"/>
      <c r="H45" s="106"/>
      <c r="I45" s="129"/>
      <c r="J45" s="130"/>
      <c r="K45" s="130"/>
      <c r="L45" s="130"/>
      <c r="M45" s="131"/>
      <c r="O45" s="114" t="e">
        <f t="shared" si="30"/>
        <v>#N/A</v>
      </c>
      <c r="P45" s="117" t="e">
        <f t="shared" si="31"/>
        <v>#N/A</v>
      </c>
      <c r="Q45" s="95" t="e">
        <f t="shared" si="4"/>
        <v>#N/A</v>
      </c>
      <c r="R45" s="117" t="e">
        <f t="shared" si="5"/>
        <v>#N/A</v>
      </c>
      <c r="S45" s="95" t="e">
        <f t="shared" si="6"/>
        <v>#N/A</v>
      </c>
      <c r="T45" s="117" t="e">
        <f t="shared" si="7"/>
        <v>#N/A</v>
      </c>
      <c r="U45" s="114" t="e">
        <f t="shared" si="8"/>
        <v>#N/A</v>
      </c>
      <c r="V45" s="96" t="e">
        <f t="shared" si="9"/>
        <v>#N/A</v>
      </c>
      <c r="W45" s="112" t="e">
        <f t="shared" si="10"/>
        <v>#N/A</v>
      </c>
      <c r="X45" s="94" t="e">
        <f t="shared" si="11"/>
        <v>#N/A</v>
      </c>
      <c r="AA45" s="122"/>
      <c r="AB45" s="37"/>
      <c r="AC45" s="37"/>
      <c r="AF45" s="184"/>
      <c r="AG45" s="185"/>
      <c r="AH45" s="185"/>
      <c r="AI45" s="185"/>
      <c r="AJ45" s="185"/>
      <c r="AK45" s="188"/>
      <c r="AL45" s="119"/>
      <c r="AM45" s="81"/>
      <c r="AN45" s="56">
        <v>4720</v>
      </c>
      <c r="AO45" s="14" t="s">
        <v>233</v>
      </c>
      <c r="AP45" s="13">
        <v>50</v>
      </c>
      <c r="AQ45" s="42">
        <v>5</v>
      </c>
      <c r="AR45" s="59">
        <v>5</v>
      </c>
      <c r="AS45" s="45" t="s">
        <v>189</v>
      </c>
      <c r="AT45" s="48" t="s">
        <v>189</v>
      </c>
      <c r="AU45" s="45" t="s">
        <v>189</v>
      </c>
      <c r="AV45" s="48" t="s">
        <v>189</v>
      </c>
      <c r="AW45" s="45">
        <v>5</v>
      </c>
      <c r="AX45" s="48">
        <v>0.5</v>
      </c>
      <c r="AZ45" s="18" t="s">
        <v>102</v>
      </c>
      <c r="BB45" s="158" t="s">
        <v>378</v>
      </c>
      <c r="BC45" s="156">
        <f t="shared" si="13"/>
        <v>0</v>
      </c>
      <c r="BD45" s="156">
        <f t="shared" si="33"/>
        <v>0</v>
      </c>
      <c r="BE45" s="157">
        <f t="shared" si="33"/>
        <v>0</v>
      </c>
      <c r="BF45" s="157">
        <f t="shared" si="33"/>
        <v>0</v>
      </c>
      <c r="BG45" s="157">
        <f t="shared" si="33"/>
        <v>0</v>
      </c>
      <c r="BH45" s="157">
        <f t="shared" si="33"/>
        <v>0</v>
      </c>
      <c r="BI45" s="157">
        <f t="shared" si="33"/>
        <v>0</v>
      </c>
      <c r="BJ45" s="157">
        <f t="shared" si="33"/>
        <v>0</v>
      </c>
      <c r="BK45" s="157">
        <f t="shared" si="33"/>
        <v>0</v>
      </c>
      <c r="BL45" s="157">
        <f t="shared" si="33"/>
        <v>0</v>
      </c>
      <c r="BM45" s="157">
        <f t="shared" si="33"/>
        <v>0</v>
      </c>
      <c r="BN45" s="157">
        <f t="shared" si="33"/>
        <v>0</v>
      </c>
      <c r="BO45" s="157">
        <f t="shared" si="33"/>
        <v>0</v>
      </c>
      <c r="BP45" s="157">
        <f t="shared" si="33"/>
        <v>0</v>
      </c>
      <c r="BQ45" s="157">
        <f t="shared" si="33"/>
        <v>0</v>
      </c>
      <c r="BR45" s="157">
        <f t="shared" si="33"/>
        <v>0</v>
      </c>
      <c r="BS45" s="157">
        <f t="shared" si="33"/>
        <v>0</v>
      </c>
      <c r="BT45" s="157">
        <f t="shared" si="32"/>
        <v>0</v>
      </c>
      <c r="BU45" s="157">
        <f t="shared" si="32"/>
        <v>0</v>
      </c>
      <c r="BV45" s="157">
        <f t="shared" si="32"/>
        <v>0</v>
      </c>
      <c r="BW45" s="157">
        <f t="shared" si="32"/>
        <v>0</v>
      </c>
      <c r="BX45" s="157">
        <f t="shared" si="32"/>
        <v>0</v>
      </c>
      <c r="BY45" s="157">
        <f t="shared" si="32"/>
        <v>0</v>
      </c>
      <c r="BZ45" s="157">
        <f t="shared" si="32"/>
        <v>0</v>
      </c>
      <c r="CA45" s="157">
        <f t="shared" si="32"/>
        <v>0</v>
      </c>
      <c r="CB45" s="157">
        <f t="shared" si="32"/>
        <v>0</v>
      </c>
      <c r="CC45" s="157">
        <f t="shared" si="32"/>
        <v>0</v>
      </c>
      <c r="CD45" s="157">
        <f t="shared" si="34"/>
        <v>0</v>
      </c>
      <c r="CE45" s="157">
        <f t="shared" si="34"/>
        <v>0</v>
      </c>
      <c r="CF45" s="157">
        <f t="shared" si="34"/>
        <v>0</v>
      </c>
      <c r="CG45" s="157">
        <f t="shared" si="34"/>
        <v>0</v>
      </c>
      <c r="CH45" s="157">
        <f t="shared" si="34"/>
        <v>0</v>
      </c>
      <c r="CI45" s="157">
        <f t="shared" si="34"/>
        <v>0</v>
      </c>
      <c r="CJ45" s="157">
        <f t="shared" si="34"/>
        <v>0</v>
      </c>
      <c r="CK45" s="157">
        <f t="shared" si="34"/>
        <v>0</v>
      </c>
      <c r="CL45" s="157">
        <f t="shared" si="26"/>
        <v>0</v>
      </c>
      <c r="CM45" s="157">
        <f t="shared" si="26"/>
        <v>0</v>
      </c>
      <c r="CN45" s="157">
        <f t="shared" si="26"/>
        <v>0</v>
      </c>
      <c r="CO45" s="157">
        <f t="shared" si="26"/>
        <v>0</v>
      </c>
      <c r="CP45" s="157">
        <f t="shared" si="27"/>
        <v>0</v>
      </c>
      <c r="CQ45" s="157">
        <f t="shared" si="27"/>
        <v>0</v>
      </c>
      <c r="CR45" s="157">
        <f t="shared" si="27"/>
        <v>0</v>
      </c>
      <c r="CS45" s="157">
        <f t="shared" si="27"/>
        <v>0</v>
      </c>
      <c r="CT45" s="157">
        <f t="shared" si="27"/>
        <v>0</v>
      </c>
      <c r="CU45" s="157">
        <f t="shared" si="27"/>
        <v>0</v>
      </c>
      <c r="CV45" s="157">
        <f t="shared" si="27"/>
        <v>0</v>
      </c>
      <c r="CW45" s="157">
        <f t="shared" si="27"/>
        <v>0</v>
      </c>
      <c r="CX45" s="157">
        <f t="shared" si="27"/>
        <v>0</v>
      </c>
      <c r="CY45" s="157">
        <f t="shared" si="27"/>
        <v>0</v>
      </c>
      <c r="CZ45" s="157">
        <f t="shared" si="27"/>
        <v>0</v>
      </c>
      <c r="DA45" s="157">
        <f t="shared" si="27"/>
        <v>0</v>
      </c>
      <c r="DB45" s="157">
        <f t="shared" si="27"/>
        <v>0</v>
      </c>
      <c r="DC45" s="157">
        <f t="shared" si="27"/>
        <v>0</v>
      </c>
      <c r="DD45" s="157">
        <f t="shared" si="27"/>
        <v>0</v>
      </c>
      <c r="DE45" s="157">
        <f t="shared" si="27"/>
        <v>0</v>
      </c>
      <c r="DF45" s="157">
        <f t="shared" si="29"/>
        <v>0</v>
      </c>
      <c r="DG45" s="157">
        <f t="shared" si="29"/>
        <v>0</v>
      </c>
      <c r="DH45" s="157">
        <f t="shared" si="29"/>
        <v>0</v>
      </c>
      <c r="DI45" s="157">
        <f t="shared" si="29"/>
        <v>0</v>
      </c>
      <c r="DJ45" s="157">
        <f t="shared" si="29"/>
        <v>0</v>
      </c>
      <c r="DK45" s="157">
        <f t="shared" si="29"/>
        <v>0</v>
      </c>
      <c r="DL45" s="157">
        <f t="shared" si="29"/>
        <v>0</v>
      </c>
      <c r="DM45" s="157">
        <f t="shared" si="29"/>
        <v>0</v>
      </c>
      <c r="DN45" s="157">
        <f t="shared" si="29"/>
        <v>0</v>
      </c>
      <c r="DO45" s="157">
        <f t="shared" si="29"/>
        <v>0</v>
      </c>
      <c r="DP45" s="157">
        <f t="shared" si="29"/>
        <v>0</v>
      </c>
      <c r="DQ45" s="157">
        <f t="shared" si="29"/>
        <v>0</v>
      </c>
      <c r="DR45" s="157">
        <f t="shared" si="29"/>
        <v>0</v>
      </c>
      <c r="DS45" s="157">
        <f t="shared" si="28"/>
        <v>0</v>
      </c>
      <c r="DT45" s="157">
        <f t="shared" si="28"/>
        <v>0</v>
      </c>
    </row>
    <row r="46" spans="1:124" ht="30.75" thickBot="1" x14ac:dyDescent="0.3">
      <c r="A46" s="90"/>
      <c r="B46" s="86"/>
      <c r="C46" s="150"/>
      <c r="D46" s="105"/>
      <c r="E46" s="92"/>
      <c r="F46" s="92"/>
      <c r="G46" s="92"/>
      <c r="H46" s="106"/>
      <c r="I46" s="129"/>
      <c r="J46" s="130"/>
      <c r="K46" s="130"/>
      <c r="L46" s="130"/>
      <c r="M46" s="131"/>
      <c r="O46" s="114" t="e">
        <f t="shared" si="30"/>
        <v>#N/A</v>
      </c>
      <c r="P46" s="117" t="e">
        <f t="shared" si="31"/>
        <v>#N/A</v>
      </c>
      <c r="Q46" s="95" t="e">
        <f t="shared" si="4"/>
        <v>#N/A</v>
      </c>
      <c r="R46" s="117" t="e">
        <f t="shared" si="5"/>
        <v>#N/A</v>
      </c>
      <c r="S46" s="95" t="e">
        <f t="shared" si="6"/>
        <v>#N/A</v>
      </c>
      <c r="T46" s="117" t="e">
        <f t="shared" si="7"/>
        <v>#N/A</v>
      </c>
      <c r="U46" s="114" t="e">
        <f t="shared" si="8"/>
        <v>#N/A</v>
      </c>
      <c r="V46" s="96" t="e">
        <f t="shared" si="9"/>
        <v>#N/A</v>
      </c>
      <c r="W46" s="112" t="e">
        <f t="shared" si="10"/>
        <v>#N/A</v>
      </c>
      <c r="X46" s="94" t="e">
        <f t="shared" si="11"/>
        <v>#N/A</v>
      </c>
      <c r="AA46" s="122"/>
      <c r="AB46" s="37"/>
      <c r="AC46" s="37"/>
      <c r="AF46" s="184"/>
      <c r="AG46" s="185"/>
      <c r="AH46" s="185"/>
      <c r="AI46" s="185"/>
      <c r="AJ46" s="185"/>
      <c r="AK46" s="188"/>
      <c r="AL46" s="119"/>
      <c r="AM46" s="81"/>
      <c r="AN46" s="56">
        <v>4725</v>
      </c>
      <c r="AO46" s="14" t="s">
        <v>237</v>
      </c>
      <c r="AP46" s="13">
        <v>2000</v>
      </c>
      <c r="AQ46" s="42">
        <v>200</v>
      </c>
      <c r="AR46" s="59">
        <v>200</v>
      </c>
      <c r="AS46" s="45" t="s">
        <v>189</v>
      </c>
      <c r="AT46" s="48" t="s">
        <v>189</v>
      </c>
      <c r="AU46" s="56" t="s">
        <v>189</v>
      </c>
      <c r="AV46" s="66" t="s">
        <v>189</v>
      </c>
      <c r="AW46" s="45">
        <v>200</v>
      </c>
      <c r="AX46" s="48">
        <v>2</v>
      </c>
      <c r="AZ46" s="18" t="s">
        <v>103</v>
      </c>
      <c r="BB46" s="158" t="s">
        <v>379</v>
      </c>
      <c r="BC46" s="156">
        <f t="shared" si="13"/>
        <v>0</v>
      </c>
      <c r="BD46" s="156">
        <f t="shared" si="33"/>
        <v>0</v>
      </c>
      <c r="BE46" s="157">
        <f t="shared" si="33"/>
        <v>0</v>
      </c>
      <c r="BF46" s="157">
        <f t="shared" si="33"/>
        <v>0</v>
      </c>
      <c r="BG46" s="157">
        <f t="shared" si="33"/>
        <v>0</v>
      </c>
      <c r="BH46" s="157">
        <f t="shared" si="33"/>
        <v>0</v>
      </c>
      <c r="BI46" s="157">
        <f t="shared" si="33"/>
        <v>0</v>
      </c>
      <c r="BJ46" s="157">
        <f t="shared" si="33"/>
        <v>0</v>
      </c>
      <c r="BK46" s="157">
        <f t="shared" si="33"/>
        <v>0</v>
      </c>
      <c r="BL46" s="157">
        <f t="shared" si="33"/>
        <v>0</v>
      </c>
      <c r="BM46" s="157">
        <f t="shared" si="33"/>
        <v>0</v>
      </c>
      <c r="BN46" s="157">
        <f t="shared" si="33"/>
        <v>0</v>
      </c>
      <c r="BO46" s="157">
        <f t="shared" si="33"/>
        <v>0</v>
      </c>
      <c r="BP46" s="157">
        <f t="shared" si="33"/>
        <v>0</v>
      </c>
      <c r="BQ46" s="157">
        <f t="shared" si="33"/>
        <v>0</v>
      </c>
      <c r="BR46" s="157">
        <f t="shared" si="33"/>
        <v>0</v>
      </c>
      <c r="BS46" s="157">
        <f t="shared" si="33"/>
        <v>0</v>
      </c>
      <c r="BT46" s="157">
        <f t="shared" si="32"/>
        <v>0</v>
      </c>
      <c r="BU46" s="157">
        <f t="shared" si="32"/>
        <v>0</v>
      </c>
      <c r="BV46" s="157">
        <f t="shared" si="32"/>
        <v>0</v>
      </c>
      <c r="BW46" s="157">
        <f t="shared" si="32"/>
        <v>0</v>
      </c>
      <c r="BX46" s="157">
        <f t="shared" si="32"/>
        <v>0</v>
      </c>
      <c r="BY46" s="157">
        <f t="shared" si="32"/>
        <v>0</v>
      </c>
      <c r="BZ46" s="157">
        <f t="shared" si="32"/>
        <v>0</v>
      </c>
      <c r="CA46" s="157">
        <f t="shared" si="32"/>
        <v>0</v>
      </c>
      <c r="CB46" s="157">
        <f t="shared" si="32"/>
        <v>0</v>
      </c>
      <c r="CC46" s="157">
        <f t="shared" si="32"/>
        <v>0</v>
      </c>
      <c r="CD46" s="157">
        <f t="shared" si="34"/>
        <v>0</v>
      </c>
      <c r="CE46" s="157">
        <f t="shared" si="34"/>
        <v>0</v>
      </c>
      <c r="CF46" s="157">
        <f t="shared" si="34"/>
        <v>0</v>
      </c>
      <c r="CG46" s="157">
        <f t="shared" si="34"/>
        <v>0</v>
      </c>
      <c r="CH46" s="157">
        <f t="shared" si="34"/>
        <v>0</v>
      </c>
      <c r="CI46" s="157">
        <f t="shared" si="34"/>
        <v>0</v>
      </c>
      <c r="CJ46" s="157">
        <f t="shared" si="34"/>
        <v>0</v>
      </c>
      <c r="CK46" s="157">
        <f t="shared" si="34"/>
        <v>0</v>
      </c>
      <c r="CL46" s="157">
        <f t="shared" si="34"/>
        <v>0</v>
      </c>
      <c r="CM46" s="157">
        <f t="shared" si="34"/>
        <v>0</v>
      </c>
      <c r="CN46" s="157">
        <f t="shared" si="34"/>
        <v>0</v>
      </c>
      <c r="CO46" s="157">
        <f t="shared" si="34"/>
        <v>0</v>
      </c>
      <c r="CP46" s="157">
        <f t="shared" si="27"/>
        <v>0</v>
      </c>
      <c r="CQ46" s="157">
        <f t="shared" si="27"/>
        <v>0</v>
      </c>
      <c r="CR46" s="157">
        <f t="shared" si="27"/>
        <v>0</v>
      </c>
      <c r="CS46" s="157">
        <f t="shared" si="27"/>
        <v>0</v>
      </c>
      <c r="CT46" s="157">
        <f t="shared" si="27"/>
        <v>0</v>
      </c>
      <c r="CU46" s="157">
        <f t="shared" si="27"/>
        <v>0</v>
      </c>
      <c r="CV46" s="157">
        <f t="shared" si="27"/>
        <v>0</v>
      </c>
      <c r="CW46" s="157">
        <f t="shared" si="27"/>
        <v>0</v>
      </c>
      <c r="CX46" s="157">
        <f t="shared" si="27"/>
        <v>0</v>
      </c>
      <c r="CY46" s="157">
        <f t="shared" si="27"/>
        <v>0</v>
      </c>
      <c r="CZ46" s="157">
        <f t="shared" si="27"/>
        <v>0</v>
      </c>
      <c r="DA46" s="157">
        <f t="shared" si="27"/>
        <v>0</v>
      </c>
      <c r="DB46" s="157">
        <f t="shared" si="27"/>
        <v>0</v>
      </c>
      <c r="DC46" s="157">
        <f t="shared" si="27"/>
        <v>0</v>
      </c>
      <c r="DD46" s="157">
        <f t="shared" si="27"/>
        <v>0</v>
      </c>
      <c r="DE46" s="157">
        <f t="shared" si="27"/>
        <v>0</v>
      </c>
      <c r="DF46" s="157">
        <f t="shared" si="29"/>
        <v>0</v>
      </c>
      <c r="DG46" s="157">
        <f t="shared" si="29"/>
        <v>0</v>
      </c>
      <c r="DH46" s="157">
        <f t="shared" si="29"/>
        <v>0</v>
      </c>
      <c r="DI46" s="157">
        <f t="shared" si="29"/>
        <v>0</v>
      </c>
      <c r="DJ46" s="157">
        <f t="shared" si="29"/>
        <v>0</v>
      </c>
      <c r="DK46" s="157">
        <f t="shared" si="29"/>
        <v>0</v>
      </c>
      <c r="DL46" s="157">
        <f t="shared" si="29"/>
        <v>0</v>
      </c>
      <c r="DM46" s="157">
        <f t="shared" si="29"/>
        <v>0</v>
      </c>
      <c r="DN46" s="157">
        <f t="shared" si="29"/>
        <v>0</v>
      </c>
      <c r="DO46" s="157">
        <f t="shared" si="29"/>
        <v>0</v>
      </c>
      <c r="DP46" s="157">
        <f t="shared" si="29"/>
        <v>0</v>
      </c>
      <c r="DQ46" s="157">
        <f t="shared" si="29"/>
        <v>0</v>
      </c>
      <c r="DR46" s="157">
        <f t="shared" si="29"/>
        <v>0</v>
      </c>
      <c r="DS46" s="157">
        <f t="shared" si="28"/>
        <v>0</v>
      </c>
      <c r="DT46" s="157">
        <f t="shared" si="28"/>
        <v>0</v>
      </c>
    </row>
    <row r="47" spans="1:124" ht="90.75" thickBot="1" x14ac:dyDescent="0.3">
      <c r="A47" s="90"/>
      <c r="B47" s="86"/>
      <c r="C47" s="150"/>
      <c r="D47" s="105"/>
      <c r="E47" s="92"/>
      <c r="F47" s="92"/>
      <c r="G47" s="92"/>
      <c r="H47" s="106"/>
      <c r="I47" s="129"/>
      <c r="J47" s="130"/>
      <c r="K47" s="130"/>
      <c r="L47" s="130"/>
      <c r="M47" s="131"/>
      <c r="O47" s="114" t="e">
        <f t="shared" si="30"/>
        <v>#N/A</v>
      </c>
      <c r="P47" s="117" t="e">
        <f t="shared" si="31"/>
        <v>#N/A</v>
      </c>
      <c r="Q47" s="95" t="e">
        <f t="shared" si="4"/>
        <v>#N/A</v>
      </c>
      <c r="R47" s="117" t="e">
        <f t="shared" si="5"/>
        <v>#N/A</v>
      </c>
      <c r="S47" s="95" t="e">
        <f t="shared" si="6"/>
        <v>#N/A</v>
      </c>
      <c r="T47" s="117" t="e">
        <f t="shared" si="7"/>
        <v>#N/A</v>
      </c>
      <c r="U47" s="114" t="e">
        <f t="shared" si="8"/>
        <v>#N/A</v>
      </c>
      <c r="V47" s="96" t="e">
        <f t="shared" si="9"/>
        <v>#N/A</v>
      </c>
      <c r="W47" s="112" t="e">
        <f t="shared" si="10"/>
        <v>#N/A</v>
      </c>
      <c r="X47" s="94" t="e">
        <f t="shared" si="11"/>
        <v>#N/A</v>
      </c>
      <c r="AA47" s="122"/>
      <c r="AB47" s="37"/>
      <c r="AC47" s="37"/>
      <c r="AF47" s="184"/>
      <c r="AG47" s="185"/>
      <c r="AH47" s="185"/>
      <c r="AI47" s="185"/>
      <c r="AJ47" s="185"/>
      <c r="AK47" s="188"/>
      <c r="AL47" s="119"/>
      <c r="AM47" s="81"/>
      <c r="AN47" s="56">
        <v>4732</v>
      </c>
      <c r="AO47" s="14" t="s">
        <v>241</v>
      </c>
      <c r="AP47" s="13">
        <v>1E-3</v>
      </c>
      <c r="AQ47" s="66" t="s">
        <v>189</v>
      </c>
      <c r="AR47" s="59">
        <v>0.2</v>
      </c>
      <c r="AS47" s="45" t="s">
        <v>189</v>
      </c>
      <c r="AT47" s="48" t="s">
        <v>189</v>
      </c>
      <c r="AU47" s="45" t="s">
        <v>189</v>
      </c>
      <c r="AV47" s="48" t="s">
        <v>189</v>
      </c>
      <c r="AW47" s="45">
        <v>0.2</v>
      </c>
      <c r="AX47" s="48">
        <v>0.01</v>
      </c>
      <c r="AZ47" s="18" t="s">
        <v>104</v>
      </c>
      <c r="BB47" s="158" t="s">
        <v>380</v>
      </c>
      <c r="BC47" s="156">
        <f t="shared" si="13"/>
        <v>0</v>
      </c>
      <c r="BD47" s="156">
        <f t="shared" si="33"/>
        <v>0</v>
      </c>
      <c r="BE47" s="157">
        <f t="shared" si="33"/>
        <v>0</v>
      </c>
      <c r="BF47" s="157">
        <f t="shared" si="33"/>
        <v>0</v>
      </c>
      <c r="BG47" s="157">
        <f t="shared" si="33"/>
        <v>0</v>
      </c>
      <c r="BH47" s="157">
        <f t="shared" si="33"/>
        <v>0</v>
      </c>
      <c r="BI47" s="157">
        <f t="shared" si="33"/>
        <v>0</v>
      </c>
      <c r="BJ47" s="157">
        <f t="shared" si="33"/>
        <v>0</v>
      </c>
      <c r="BK47" s="157">
        <f t="shared" si="33"/>
        <v>0</v>
      </c>
      <c r="BL47" s="157">
        <f t="shared" si="33"/>
        <v>0</v>
      </c>
      <c r="BM47" s="157">
        <f t="shared" si="33"/>
        <v>0</v>
      </c>
      <c r="BN47" s="157">
        <f t="shared" si="33"/>
        <v>0</v>
      </c>
      <c r="BO47" s="157">
        <f t="shared" si="33"/>
        <v>0</v>
      </c>
      <c r="BP47" s="157">
        <f t="shared" si="33"/>
        <v>0</v>
      </c>
      <c r="BQ47" s="157">
        <f t="shared" si="33"/>
        <v>0</v>
      </c>
      <c r="BR47" s="157">
        <f t="shared" si="33"/>
        <v>0</v>
      </c>
      <c r="BS47" s="157">
        <f t="shared" si="33"/>
        <v>0</v>
      </c>
      <c r="BT47" s="157">
        <f t="shared" si="32"/>
        <v>0</v>
      </c>
      <c r="BU47" s="157">
        <f t="shared" si="32"/>
        <v>0</v>
      </c>
      <c r="BV47" s="157">
        <f t="shared" si="32"/>
        <v>0</v>
      </c>
      <c r="BW47" s="157">
        <f t="shared" si="32"/>
        <v>0</v>
      </c>
      <c r="BX47" s="157">
        <f t="shared" si="32"/>
        <v>0</v>
      </c>
      <c r="BY47" s="157">
        <f t="shared" si="32"/>
        <v>0</v>
      </c>
      <c r="BZ47" s="157">
        <f t="shared" si="32"/>
        <v>0</v>
      </c>
      <c r="CA47" s="157">
        <f t="shared" si="32"/>
        <v>0</v>
      </c>
      <c r="CB47" s="157">
        <f t="shared" si="32"/>
        <v>0</v>
      </c>
      <c r="CC47" s="157">
        <f t="shared" si="32"/>
        <v>0</v>
      </c>
      <c r="CD47" s="157">
        <f t="shared" si="34"/>
        <v>0</v>
      </c>
      <c r="CE47" s="157">
        <f t="shared" si="34"/>
        <v>0</v>
      </c>
      <c r="CF47" s="157">
        <f t="shared" si="34"/>
        <v>0</v>
      </c>
      <c r="CG47" s="157">
        <f t="shared" si="34"/>
        <v>0</v>
      </c>
      <c r="CH47" s="157">
        <f t="shared" si="34"/>
        <v>0</v>
      </c>
      <c r="CI47" s="157">
        <f t="shared" si="34"/>
        <v>0</v>
      </c>
      <c r="CJ47" s="157">
        <f t="shared" si="34"/>
        <v>0</v>
      </c>
      <c r="CK47" s="157">
        <f t="shared" si="34"/>
        <v>0</v>
      </c>
      <c r="CL47" s="157">
        <f t="shared" si="34"/>
        <v>0</v>
      </c>
      <c r="CM47" s="157">
        <f t="shared" si="34"/>
        <v>0</v>
      </c>
      <c r="CN47" s="157">
        <f t="shared" si="34"/>
        <v>0</v>
      </c>
      <c r="CO47" s="157">
        <f t="shared" si="34"/>
        <v>0</v>
      </c>
      <c r="CP47" s="157">
        <f t="shared" si="27"/>
        <v>0</v>
      </c>
      <c r="CQ47" s="157">
        <f t="shared" si="27"/>
        <v>0</v>
      </c>
      <c r="CR47" s="157">
        <f t="shared" si="27"/>
        <v>0</v>
      </c>
      <c r="CS47" s="157">
        <f t="shared" si="27"/>
        <v>0</v>
      </c>
      <c r="CT47" s="157">
        <f t="shared" si="27"/>
        <v>0</v>
      </c>
      <c r="CU47" s="157">
        <f t="shared" si="27"/>
        <v>0</v>
      </c>
      <c r="CV47" s="157">
        <f t="shared" si="27"/>
        <v>0</v>
      </c>
      <c r="CW47" s="157">
        <f t="shared" si="27"/>
        <v>0</v>
      </c>
      <c r="CX47" s="157">
        <f t="shared" si="27"/>
        <v>0</v>
      </c>
      <c r="CY47" s="157">
        <f t="shared" si="27"/>
        <v>0</v>
      </c>
      <c r="CZ47" s="157">
        <f t="shared" si="27"/>
        <v>0</v>
      </c>
      <c r="DA47" s="157">
        <f t="shared" si="27"/>
        <v>0</v>
      </c>
      <c r="DB47" s="157">
        <f t="shared" si="27"/>
        <v>0</v>
      </c>
      <c r="DC47" s="157">
        <f t="shared" si="27"/>
        <v>0</v>
      </c>
      <c r="DD47" s="157">
        <f t="shared" si="27"/>
        <v>0</v>
      </c>
      <c r="DE47" s="157">
        <f t="shared" si="27"/>
        <v>0</v>
      </c>
      <c r="DF47" s="157">
        <f t="shared" si="29"/>
        <v>0</v>
      </c>
      <c r="DG47" s="157">
        <f t="shared" si="29"/>
        <v>0</v>
      </c>
      <c r="DH47" s="157">
        <f t="shared" si="29"/>
        <v>0</v>
      </c>
      <c r="DI47" s="157">
        <f t="shared" si="29"/>
        <v>0</v>
      </c>
      <c r="DJ47" s="157">
        <f t="shared" si="29"/>
        <v>0</v>
      </c>
      <c r="DK47" s="157">
        <f t="shared" si="29"/>
        <v>0</v>
      </c>
      <c r="DL47" s="157">
        <f t="shared" si="29"/>
        <v>0</v>
      </c>
      <c r="DM47" s="157">
        <f t="shared" si="29"/>
        <v>0</v>
      </c>
      <c r="DN47" s="157">
        <f t="shared" si="29"/>
        <v>0</v>
      </c>
      <c r="DO47" s="157">
        <f t="shared" si="29"/>
        <v>0</v>
      </c>
      <c r="DP47" s="157">
        <f t="shared" si="29"/>
        <v>0</v>
      </c>
      <c r="DQ47" s="157">
        <f t="shared" si="29"/>
        <v>0</v>
      </c>
      <c r="DR47" s="157">
        <f t="shared" si="29"/>
        <v>0</v>
      </c>
      <c r="DS47" s="157">
        <f t="shared" si="28"/>
        <v>0</v>
      </c>
      <c r="DT47" s="157">
        <f t="shared" si="28"/>
        <v>0</v>
      </c>
    </row>
    <row r="48" spans="1:124" ht="90.75" thickBot="1" x14ac:dyDescent="0.3">
      <c r="A48" s="90"/>
      <c r="B48" s="86"/>
      <c r="C48" s="150"/>
      <c r="D48" s="105"/>
      <c r="E48" s="92"/>
      <c r="F48" s="92"/>
      <c r="G48" s="92"/>
      <c r="H48" s="106"/>
      <c r="I48" s="129"/>
      <c r="J48" s="130"/>
      <c r="K48" s="130"/>
      <c r="L48" s="130"/>
      <c r="M48" s="131"/>
      <c r="O48" s="114" t="e">
        <f>VLOOKUP(D48,AE49:AG107,2,FALSE)</f>
        <v>#N/A</v>
      </c>
      <c r="P48" s="117" t="e">
        <f>VLOOKUP(D48,AE49:AG107,3,FALSE)</f>
        <v>#N/A</v>
      </c>
      <c r="Q48" s="95" t="e">
        <f t="shared" si="4"/>
        <v>#N/A</v>
      </c>
      <c r="R48" s="117" t="e">
        <f t="shared" si="5"/>
        <v>#N/A</v>
      </c>
      <c r="S48" s="95" t="e">
        <f t="shared" si="6"/>
        <v>#N/A</v>
      </c>
      <c r="T48" s="117" t="e">
        <f t="shared" si="7"/>
        <v>#N/A</v>
      </c>
      <c r="U48" s="114" t="e">
        <f t="shared" si="8"/>
        <v>#N/A</v>
      </c>
      <c r="V48" s="96" t="e">
        <f t="shared" si="9"/>
        <v>#N/A</v>
      </c>
      <c r="W48" s="112" t="e">
        <f t="shared" si="10"/>
        <v>#N/A</v>
      </c>
      <c r="X48" s="94" t="e">
        <f t="shared" si="11"/>
        <v>#N/A</v>
      </c>
      <c r="AA48" s="122"/>
      <c r="AB48" s="37"/>
      <c r="AC48" s="37"/>
      <c r="AF48" s="184"/>
      <c r="AG48" s="185"/>
      <c r="AH48" s="185"/>
      <c r="AI48" s="185"/>
      <c r="AJ48" s="185"/>
      <c r="AK48" s="188"/>
      <c r="AL48" s="119"/>
      <c r="AM48" s="81"/>
      <c r="AN48" s="56">
        <v>4707</v>
      </c>
      <c r="AO48" s="14" t="s">
        <v>222</v>
      </c>
      <c r="AP48" s="13">
        <v>2</v>
      </c>
      <c r="AQ48" s="42">
        <v>1</v>
      </c>
      <c r="AR48" s="59">
        <v>1</v>
      </c>
      <c r="AS48" s="45" t="s">
        <v>189</v>
      </c>
      <c r="AT48" s="48" t="s">
        <v>189</v>
      </c>
      <c r="AU48" s="56" t="s">
        <v>189</v>
      </c>
      <c r="AV48" s="66" t="s">
        <v>189</v>
      </c>
      <c r="AW48" s="45">
        <v>1</v>
      </c>
      <c r="AX48" s="48">
        <v>0.5</v>
      </c>
      <c r="AZ48" s="18" t="s">
        <v>105</v>
      </c>
      <c r="BB48" s="158" t="s">
        <v>381</v>
      </c>
      <c r="BC48" s="156">
        <f t="shared" si="13"/>
        <v>0</v>
      </c>
      <c r="BD48" s="156">
        <f t="shared" si="33"/>
        <v>0</v>
      </c>
      <c r="BE48" s="157">
        <f t="shared" si="33"/>
        <v>0</v>
      </c>
      <c r="BF48" s="157">
        <f t="shared" si="33"/>
        <v>0</v>
      </c>
      <c r="BG48" s="157">
        <f t="shared" si="33"/>
        <v>0</v>
      </c>
      <c r="BH48" s="157">
        <f t="shared" si="33"/>
        <v>0</v>
      </c>
      <c r="BI48" s="157">
        <f t="shared" si="33"/>
        <v>0</v>
      </c>
      <c r="BJ48" s="157">
        <f t="shared" si="33"/>
        <v>0</v>
      </c>
      <c r="BK48" s="157">
        <f t="shared" si="33"/>
        <v>0</v>
      </c>
      <c r="BL48" s="157">
        <f t="shared" si="33"/>
        <v>0</v>
      </c>
      <c r="BM48" s="157">
        <f t="shared" si="33"/>
        <v>0</v>
      </c>
      <c r="BN48" s="157">
        <f t="shared" si="33"/>
        <v>0</v>
      </c>
      <c r="BO48" s="157">
        <f t="shared" si="33"/>
        <v>0</v>
      </c>
      <c r="BP48" s="157">
        <f t="shared" si="33"/>
        <v>0</v>
      </c>
      <c r="BQ48" s="157">
        <f t="shared" si="33"/>
        <v>0</v>
      </c>
      <c r="BR48" s="157">
        <f t="shared" si="33"/>
        <v>0</v>
      </c>
      <c r="BS48" s="157">
        <f t="shared" si="33"/>
        <v>0</v>
      </c>
      <c r="BT48" s="157">
        <f t="shared" si="32"/>
        <v>0</v>
      </c>
      <c r="BU48" s="157">
        <f t="shared" si="32"/>
        <v>0</v>
      </c>
      <c r="BV48" s="157">
        <f t="shared" si="32"/>
        <v>0</v>
      </c>
      <c r="BW48" s="157">
        <f t="shared" si="32"/>
        <v>0</v>
      </c>
      <c r="BX48" s="157">
        <f t="shared" si="32"/>
        <v>0</v>
      </c>
      <c r="BY48" s="157">
        <f t="shared" si="32"/>
        <v>0</v>
      </c>
      <c r="BZ48" s="157">
        <f t="shared" si="32"/>
        <v>0</v>
      </c>
      <c r="CA48" s="157">
        <f t="shared" si="32"/>
        <v>0</v>
      </c>
      <c r="CB48" s="157">
        <f t="shared" si="32"/>
        <v>0</v>
      </c>
      <c r="CC48" s="157">
        <f t="shared" si="32"/>
        <v>0</v>
      </c>
      <c r="CD48" s="157">
        <f t="shared" si="34"/>
        <v>0</v>
      </c>
      <c r="CE48" s="157">
        <f t="shared" si="34"/>
        <v>0</v>
      </c>
      <c r="CF48" s="157">
        <f t="shared" si="34"/>
        <v>0</v>
      </c>
      <c r="CG48" s="157">
        <f t="shared" si="34"/>
        <v>0</v>
      </c>
      <c r="CH48" s="157">
        <f t="shared" si="34"/>
        <v>0</v>
      </c>
      <c r="CI48" s="157">
        <f t="shared" si="34"/>
        <v>0</v>
      </c>
      <c r="CJ48" s="157">
        <f t="shared" si="34"/>
        <v>0</v>
      </c>
      <c r="CK48" s="157">
        <f t="shared" si="34"/>
        <v>0</v>
      </c>
      <c r="CL48" s="157">
        <f t="shared" si="34"/>
        <v>0</v>
      </c>
      <c r="CM48" s="157">
        <f t="shared" si="34"/>
        <v>0</v>
      </c>
      <c r="CN48" s="157">
        <f t="shared" si="34"/>
        <v>0</v>
      </c>
      <c r="CO48" s="157">
        <f t="shared" si="34"/>
        <v>0</v>
      </c>
      <c r="CP48" s="157">
        <f t="shared" si="27"/>
        <v>0</v>
      </c>
      <c r="CQ48" s="157">
        <f t="shared" si="27"/>
        <v>0</v>
      </c>
      <c r="CR48" s="157">
        <f t="shared" si="27"/>
        <v>0</v>
      </c>
      <c r="CS48" s="157">
        <f t="shared" si="27"/>
        <v>0</v>
      </c>
      <c r="CT48" s="157">
        <f t="shared" si="27"/>
        <v>0</v>
      </c>
      <c r="CU48" s="157">
        <f t="shared" si="27"/>
        <v>0</v>
      </c>
      <c r="CV48" s="157">
        <f t="shared" si="27"/>
        <v>0</v>
      </c>
      <c r="CW48" s="157">
        <f t="shared" si="27"/>
        <v>0</v>
      </c>
      <c r="CX48" s="157">
        <f t="shared" si="27"/>
        <v>0</v>
      </c>
      <c r="CY48" s="157">
        <f t="shared" si="27"/>
        <v>0</v>
      </c>
      <c r="CZ48" s="157">
        <f t="shared" si="27"/>
        <v>0</v>
      </c>
      <c r="DA48" s="157">
        <f t="shared" si="27"/>
        <v>0</v>
      </c>
      <c r="DB48" s="157">
        <f t="shared" si="27"/>
        <v>0</v>
      </c>
      <c r="DC48" s="157">
        <f t="shared" si="27"/>
        <v>0</v>
      </c>
      <c r="DD48" s="157">
        <f t="shared" si="27"/>
        <v>0</v>
      </c>
      <c r="DE48" s="157">
        <f t="shared" si="27"/>
        <v>0</v>
      </c>
      <c r="DF48" s="157">
        <f t="shared" si="29"/>
        <v>0</v>
      </c>
      <c r="DG48" s="157">
        <f t="shared" si="29"/>
        <v>0</v>
      </c>
      <c r="DH48" s="157">
        <f t="shared" si="29"/>
        <v>0</v>
      </c>
      <c r="DI48" s="157">
        <f t="shared" si="29"/>
        <v>0</v>
      </c>
      <c r="DJ48" s="157">
        <f t="shared" si="29"/>
        <v>0</v>
      </c>
      <c r="DK48" s="157">
        <f t="shared" si="29"/>
        <v>0</v>
      </c>
      <c r="DL48" s="157">
        <f t="shared" si="29"/>
        <v>0</v>
      </c>
      <c r="DM48" s="157">
        <f t="shared" si="29"/>
        <v>0</v>
      </c>
      <c r="DN48" s="157">
        <f t="shared" si="29"/>
        <v>0</v>
      </c>
      <c r="DO48" s="157">
        <f t="shared" si="29"/>
        <v>0</v>
      </c>
      <c r="DP48" s="157">
        <f t="shared" si="29"/>
        <v>0</v>
      </c>
      <c r="DQ48" s="157">
        <f t="shared" si="29"/>
        <v>0</v>
      </c>
      <c r="DR48" s="157">
        <f t="shared" si="29"/>
        <v>0</v>
      </c>
      <c r="DS48" s="157">
        <f t="shared" si="28"/>
        <v>0</v>
      </c>
      <c r="DT48" s="157">
        <f t="shared" si="28"/>
        <v>0</v>
      </c>
    </row>
    <row r="49" spans="1:124" ht="45.75" thickBot="1" x14ac:dyDescent="0.3">
      <c r="A49" s="90"/>
      <c r="B49" s="86"/>
      <c r="C49" s="150"/>
      <c r="D49" s="105"/>
      <c r="E49" s="92"/>
      <c r="F49" s="92"/>
      <c r="G49" s="92"/>
      <c r="H49" s="106"/>
      <c r="I49" s="129"/>
      <c r="J49" s="130"/>
      <c r="K49" s="130"/>
      <c r="L49" s="130"/>
      <c r="M49" s="131"/>
      <c r="O49" s="114" t="e">
        <f t="shared" ref="O49:O58" si="35">VLOOKUP(D49,$AO$4:$AQ$64,2,FALSE)</f>
        <v>#N/A</v>
      </c>
      <c r="P49" s="117" t="e">
        <f t="shared" ref="P49:P58" si="36">VLOOKUP(D49,$AO$4:$AQ$64,3,FALSE)</f>
        <v>#N/A</v>
      </c>
      <c r="Q49" s="95" t="e">
        <f t="shared" si="4"/>
        <v>#N/A</v>
      </c>
      <c r="R49" s="117" t="e">
        <f t="shared" si="5"/>
        <v>#N/A</v>
      </c>
      <c r="S49" s="95" t="e">
        <f t="shared" si="6"/>
        <v>#N/A</v>
      </c>
      <c r="T49" s="117" t="e">
        <f t="shared" si="7"/>
        <v>#N/A</v>
      </c>
      <c r="U49" s="114" t="e">
        <f t="shared" si="8"/>
        <v>#N/A</v>
      </c>
      <c r="V49" s="96" t="e">
        <f t="shared" si="9"/>
        <v>#N/A</v>
      </c>
      <c r="W49" s="112" t="e">
        <f t="shared" si="10"/>
        <v>#N/A</v>
      </c>
      <c r="X49" s="94" t="e">
        <f t="shared" si="11"/>
        <v>#N/A</v>
      </c>
      <c r="AA49" s="122"/>
      <c r="AB49" s="37"/>
      <c r="AC49" s="37"/>
      <c r="AF49" s="184"/>
      <c r="AG49" s="185"/>
      <c r="AH49" s="185"/>
      <c r="AI49" s="185"/>
      <c r="AJ49" s="185"/>
      <c r="AK49" s="188"/>
      <c r="AL49" s="119"/>
      <c r="AM49" s="81"/>
      <c r="AN49" s="56">
        <v>4749</v>
      </c>
      <c r="AO49" s="14" t="s">
        <v>262</v>
      </c>
      <c r="AP49" s="13">
        <v>10</v>
      </c>
      <c r="AQ49" s="42">
        <v>10</v>
      </c>
      <c r="AR49" s="59">
        <v>0.5</v>
      </c>
      <c r="AS49" s="45" t="s">
        <v>189</v>
      </c>
      <c r="AT49" s="48" t="s">
        <v>189</v>
      </c>
      <c r="AU49" s="56" t="s">
        <v>189</v>
      </c>
      <c r="AV49" s="66" t="s">
        <v>189</v>
      </c>
      <c r="AW49" s="45" t="s">
        <v>189</v>
      </c>
      <c r="AX49" s="48" t="s">
        <v>189</v>
      </c>
      <c r="AZ49" s="18" t="s">
        <v>106</v>
      </c>
      <c r="BB49" s="158" t="s">
        <v>382</v>
      </c>
      <c r="BC49" s="156">
        <f t="shared" si="13"/>
        <v>0</v>
      </c>
      <c r="BD49" s="156">
        <f t="shared" si="33"/>
        <v>0</v>
      </c>
      <c r="BE49" s="157">
        <f t="shared" si="33"/>
        <v>0</v>
      </c>
      <c r="BF49" s="157">
        <f t="shared" si="33"/>
        <v>0</v>
      </c>
      <c r="BG49" s="157">
        <f t="shared" si="33"/>
        <v>0</v>
      </c>
      <c r="BH49" s="157">
        <f t="shared" si="33"/>
        <v>0</v>
      </c>
      <c r="BI49" s="157">
        <f t="shared" si="33"/>
        <v>0</v>
      </c>
      <c r="BJ49" s="157">
        <f t="shared" si="33"/>
        <v>0</v>
      </c>
      <c r="BK49" s="157">
        <f t="shared" si="33"/>
        <v>0</v>
      </c>
      <c r="BL49" s="157">
        <f t="shared" si="33"/>
        <v>0</v>
      </c>
      <c r="BM49" s="157">
        <f t="shared" si="33"/>
        <v>0</v>
      </c>
      <c r="BN49" s="157">
        <f t="shared" si="33"/>
        <v>0</v>
      </c>
      <c r="BO49" s="157">
        <f t="shared" si="33"/>
        <v>0</v>
      </c>
      <c r="BP49" s="157">
        <f t="shared" si="33"/>
        <v>0</v>
      </c>
      <c r="BQ49" s="157">
        <f t="shared" si="33"/>
        <v>0</v>
      </c>
      <c r="BR49" s="157">
        <f t="shared" si="33"/>
        <v>0</v>
      </c>
      <c r="BS49" s="157">
        <f t="shared" si="33"/>
        <v>0</v>
      </c>
      <c r="BT49" s="157">
        <f t="shared" si="32"/>
        <v>0</v>
      </c>
      <c r="BU49" s="157">
        <f t="shared" si="32"/>
        <v>0</v>
      </c>
      <c r="BV49" s="157">
        <f t="shared" si="32"/>
        <v>0</v>
      </c>
      <c r="BW49" s="157">
        <f t="shared" si="32"/>
        <v>0</v>
      </c>
      <c r="BX49" s="157">
        <f t="shared" si="32"/>
        <v>0</v>
      </c>
      <c r="BY49" s="157">
        <f t="shared" si="32"/>
        <v>0</v>
      </c>
      <c r="BZ49" s="157">
        <f t="shared" si="32"/>
        <v>0</v>
      </c>
      <c r="CA49" s="157">
        <f t="shared" si="32"/>
        <v>0</v>
      </c>
      <c r="CB49" s="157">
        <f t="shared" si="32"/>
        <v>0</v>
      </c>
      <c r="CC49" s="157">
        <f t="shared" si="32"/>
        <v>0</v>
      </c>
      <c r="CD49" s="157">
        <f t="shared" si="34"/>
        <v>0</v>
      </c>
      <c r="CE49" s="157">
        <f t="shared" si="34"/>
        <v>0</v>
      </c>
      <c r="CF49" s="157">
        <f t="shared" si="34"/>
        <v>0</v>
      </c>
      <c r="CG49" s="157">
        <f t="shared" si="34"/>
        <v>0</v>
      </c>
      <c r="CH49" s="157">
        <f t="shared" si="34"/>
        <v>0</v>
      </c>
      <c r="CI49" s="157">
        <f t="shared" si="34"/>
        <v>0</v>
      </c>
      <c r="CJ49" s="157">
        <f t="shared" si="34"/>
        <v>0</v>
      </c>
      <c r="CK49" s="157">
        <f t="shared" si="34"/>
        <v>0</v>
      </c>
      <c r="CL49" s="157">
        <f t="shared" si="34"/>
        <v>0</v>
      </c>
      <c r="CM49" s="157">
        <f t="shared" si="34"/>
        <v>0</v>
      </c>
      <c r="CN49" s="157">
        <f t="shared" si="34"/>
        <v>0</v>
      </c>
      <c r="CO49" s="157">
        <f t="shared" si="34"/>
        <v>0</v>
      </c>
      <c r="CP49" s="157">
        <f t="shared" si="27"/>
        <v>0</v>
      </c>
      <c r="CQ49" s="157">
        <f t="shared" si="27"/>
        <v>0</v>
      </c>
      <c r="CR49" s="157">
        <f t="shared" si="27"/>
        <v>0</v>
      </c>
      <c r="CS49" s="157">
        <f t="shared" si="27"/>
        <v>0</v>
      </c>
      <c r="CT49" s="157">
        <f t="shared" si="27"/>
        <v>0</v>
      </c>
      <c r="CU49" s="157">
        <f t="shared" si="27"/>
        <v>0</v>
      </c>
      <c r="CV49" s="157">
        <f t="shared" si="27"/>
        <v>0</v>
      </c>
      <c r="CW49" s="157">
        <f t="shared" si="27"/>
        <v>0</v>
      </c>
      <c r="CX49" s="157">
        <f t="shared" si="27"/>
        <v>0</v>
      </c>
      <c r="CY49" s="157">
        <f t="shared" si="27"/>
        <v>0</v>
      </c>
      <c r="CZ49" s="157">
        <f t="shared" si="27"/>
        <v>0</v>
      </c>
      <c r="DA49" s="157">
        <f t="shared" si="27"/>
        <v>0</v>
      </c>
      <c r="DB49" s="157">
        <f t="shared" si="27"/>
        <v>0</v>
      </c>
      <c r="DC49" s="157">
        <f t="shared" si="27"/>
        <v>0</v>
      </c>
      <c r="DD49" s="157">
        <f t="shared" si="27"/>
        <v>0</v>
      </c>
      <c r="DE49" s="157">
        <f t="shared" ref="DE49" si="37">IF(COUNTIF($I49:$M49,DE$2)=1,$C49,0)</f>
        <v>0</v>
      </c>
      <c r="DF49" s="157">
        <f t="shared" si="29"/>
        <v>0</v>
      </c>
      <c r="DG49" s="157">
        <f t="shared" si="29"/>
        <v>0</v>
      </c>
      <c r="DH49" s="157">
        <f t="shared" si="29"/>
        <v>0</v>
      </c>
      <c r="DI49" s="157">
        <f t="shared" si="29"/>
        <v>0</v>
      </c>
      <c r="DJ49" s="157">
        <f t="shared" si="29"/>
        <v>0</v>
      </c>
      <c r="DK49" s="157">
        <f t="shared" si="29"/>
        <v>0</v>
      </c>
      <c r="DL49" s="157">
        <f t="shared" si="29"/>
        <v>0</v>
      </c>
      <c r="DM49" s="157">
        <f t="shared" si="29"/>
        <v>0</v>
      </c>
      <c r="DN49" s="157">
        <f t="shared" si="29"/>
        <v>0</v>
      </c>
      <c r="DO49" s="157">
        <f t="shared" si="29"/>
        <v>0</v>
      </c>
      <c r="DP49" s="157">
        <f t="shared" si="29"/>
        <v>0</v>
      </c>
      <c r="DQ49" s="157">
        <f t="shared" si="29"/>
        <v>0</v>
      </c>
      <c r="DR49" s="157">
        <f t="shared" si="29"/>
        <v>0</v>
      </c>
      <c r="DS49" s="157">
        <f t="shared" si="28"/>
        <v>0</v>
      </c>
      <c r="DT49" s="157">
        <f t="shared" si="28"/>
        <v>0</v>
      </c>
    </row>
    <row r="50" spans="1:124" ht="30.75" thickBot="1" x14ac:dyDescent="0.3">
      <c r="A50" s="90"/>
      <c r="B50" s="86"/>
      <c r="C50" s="150"/>
      <c r="D50" s="105"/>
      <c r="E50" s="92"/>
      <c r="F50" s="92"/>
      <c r="G50" s="92"/>
      <c r="H50" s="106"/>
      <c r="I50" s="129"/>
      <c r="J50" s="130"/>
      <c r="K50" s="130"/>
      <c r="L50" s="130"/>
      <c r="M50" s="131"/>
      <c r="O50" s="114" t="e">
        <f t="shared" si="35"/>
        <v>#N/A</v>
      </c>
      <c r="P50" s="117" t="e">
        <f t="shared" si="36"/>
        <v>#N/A</v>
      </c>
      <c r="Q50" s="95" t="e">
        <f t="shared" si="4"/>
        <v>#N/A</v>
      </c>
      <c r="R50" s="117" t="e">
        <f t="shared" si="5"/>
        <v>#N/A</v>
      </c>
      <c r="S50" s="95" t="e">
        <f t="shared" si="6"/>
        <v>#N/A</v>
      </c>
      <c r="T50" s="117" t="e">
        <f t="shared" si="7"/>
        <v>#N/A</v>
      </c>
      <c r="U50" s="114" t="e">
        <f t="shared" si="8"/>
        <v>#N/A</v>
      </c>
      <c r="V50" s="96" t="e">
        <f t="shared" si="9"/>
        <v>#N/A</v>
      </c>
      <c r="W50" s="112" t="e">
        <f t="shared" si="10"/>
        <v>#N/A</v>
      </c>
      <c r="X50" s="94" t="e">
        <f t="shared" si="11"/>
        <v>#N/A</v>
      </c>
      <c r="AA50" s="122"/>
      <c r="AB50" s="37"/>
      <c r="AC50" s="37"/>
      <c r="AF50" s="184"/>
      <c r="AG50" s="185"/>
      <c r="AH50" s="185"/>
      <c r="AI50" s="185"/>
      <c r="AJ50" s="185"/>
      <c r="AK50" s="188"/>
      <c r="AL50" s="119"/>
      <c r="AM50" s="81"/>
      <c r="AN50" s="56">
        <v>4729</v>
      </c>
      <c r="AO50" s="14" t="s">
        <v>292</v>
      </c>
      <c r="AP50" s="13">
        <v>1</v>
      </c>
      <c r="AQ50" s="42">
        <v>0.2</v>
      </c>
      <c r="AR50" s="59">
        <v>0.2</v>
      </c>
      <c r="AS50" s="45" t="s">
        <v>189</v>
      </c>
      <c r="AT50" s="48" t="s">
        <v>189</v>
      </c>
      <c r="AU50" s="56" t="s">
        <v>189</v>
      </c>
      <c r="AV50" s="66" t="s">
        <v>189</v>
      </c>
      <c r="AW50" s="45">
        <v>0.2</v>
      </c>
      <c r="AX50" s="48">
        <v>0.01</v>
      </c>
      <c r="AZ50" s="18" t="s">
        <v>107</v>
      </c>
      <c r="BB50" s="158" t="s">
        <v>383</v>
      </c>
      <c r="BC50" s="156">
        <f t="shared" si="13"/>
        <v>0</v>
      </c>
      <c r="BD50" s="156">
        <f t="shared" si="33"/>
        <v>0</v>
      </c>
      <c r="BE50" s="157">
        <f t="shared" si="33"/>
        <v>0</v>
      </c>
      <c r="BF50" s="157">
        <f t="shared" si="33"/>
        <v>0</v>
      </c>
      <c r="BG50" s="157">
        <f t="shared" si="33"/>
        <v>0</v>
      </c>
      <c r="BH50" s="157">
        <f t="shared" si="33"/>
        <v>0</v>
      </c>
      <c r="BI50" s="157">
        <f t="shared" si="33"/>
        <v>0</v>
      </c>
      <c r="BJ50" s="157">
        <f t="shared" si="33"/>
        <v>0</v>
      </c>
      <c r="BK50" s="157">
        <f t="shared" si="33"/>
        <v>0</v>
      </c>
      <c r="BL50" s="157">
        <f t="shared" si="33"/>
        <v>0</v>
      </c>
      <c r="BM50" s="157">
        <f t="shared" si="33"/>
        <v>0</v>
      </c>
      <c r="BN50" s="157">
        <f t="shared" si="33"/>
        <v>0</v>
      </c>
      <c r="BO50" s="157">
        <f t="shared" si="33"/>
        <v>0</v>
      </c>
      <c r="BP50" s="157">
        <f t="shared" si="33"/>
        <v>0</v>
      </c>
      <c r="BQ50" s="157">
        <f t="shared" si="33"/>
        <v>0</v>
      </c>
      <c r="BR50" s="157">
        <f t="shared" si="33"/>
        <v>0</v>
      </c>
      <c r="BS50" s="157">
        <f t="shared" si="33"/>
        <v>0</v>
      </c>
      <c r="BT50" s="157">
        <f t="shared" si="32"/>
        <v>0</v>
      </c>
      <c r="BU50" s="157">
        <f t="shared" si="32"/>
        <v>0</v>
      </c>
      <c r="BV50" s="157">
        <f t="shared" si="32"/>
        <v>0</v>
      </c>
      <c r="BW50" s="157">
        <f t="shared" si="32"/>
        <v>0</v>
      </c>
      <c r="BX50" s="157">
        <f t="shared" si="32"/>
        <v>0</v>
      </c>
      <c r="BY50" s="157">
        <f t="shared" si="32"/>
        <v>0</v>
      </c>
      <c r="BZ50" s="157">
        <f t="shared" si="32"/>
        <v>0</v>
      </c>
      <c r="CA50" s="157">
        <f t="shared" si="32"/>
        <v>0</v>
      </c>
      <c r="CB50" s="157">
        <f t="shared" si="32"/>
        <v>0</v>
      </c>
      <c r="CC50" s="157">
        <f t="shared" si="32"/>
        <v>0</v>
      </c>
      <c r="CD50" s="157">
        <f t="shared" si="34"/>
        <v>0</v>
      </c>
      <c r="CE50" s="157">
        <f t="shared" si="34"/>
        <v>0</v>
      </c>
      <c r="CF50" s="157">
        <f t="shared" si="34"/>
        <v>0</v>
      </c>
      <c r="CG50" s="157">
        <f t="shared" si="34"/>
        <v>0</v>
      </c>
      <c r="CH50" s="157">
        <f t="shared" si="34"/>
        <v>0</v>
      </c>
      <c r="CI50" s="157">
        <f t="shared" si="34"/>
        <v>0</v>
      </c>
      <c r="CJ50" s="157">
        <f t="shared" si="34"/>
        <v>0</v>
      </c>
      <c r="CK50" s="157">
        <f t="shared" si="34"/>
        <v>0</v>
      </c>
      <c r="CL50" s="157">
        <f t="shared" si="34"/>
        <v>0</v>
      </c>
      <c r="CM50" s="157">
        <f t="shared" si="34"/>
        <v>0</v>
      </c>
      <c r="CN50" s="157">
        <f t="shared" si="34"/>
        <v>0</v>
      </c>
      <c r="CO50" s="157">
        <f t="shared" si="34"/>
        <v>0</v>
      </c>
      <c r="CP50" s="157">
        <f t="shared" si="34"/>
        <v>0</v>
      </c>
      <c r="CQ50" s="157">
        <f t="shared" si="34"/>
        <v>0</v>
      </c>
      <c r="CR50" s="157">
        <f t="shared" si="34"/>
        <v>0</v>
      </c>
      <c r="CS50" s="157">
        <f t="shared" si="34"/>
        <v>0</v>
      </c>
      <c r="CT50" s="157">
        <f t="shared" ref="CT50:DI64" si="38">IF(COUNTIF($I50:$M50,CT$2)=1,$C50,0)</f>
        <v>0</v>
      </c>
      <c r="CU50" s="157">
        <f t="shared" si="38"/>
        <v>0</v>
      </c>
      <c r="CV50" s="157">
        <f t="shared" si="38"/>
        <v>0</v>
      </c>
      <c r="CW50" s="157">
        <f t="shared" si="38"/>
        <v>0</v>
      </c>
      <c r="CX50" s="157">
        <f t="shared" si="38"/>
        <v>0</v>
      </c>
      <c r="CY50" s="157">
        <f t="shared" si="38"/>
        <v>0</v>
      </c>
      <c r="CZ50" s="157">
        <f t="shared" si="38"/>
        <v>0</v>
      </c>
      <c r="DA50" s="157">
        <f t="shared" si="38"/>
        <v>0</v>
      </c>
      <c r="DB50" s="157">
        <f t="shared" si="38"/>
        <v>0</v>
      </c>
      <c r="DC50" s="157">
        <f t="shared" si="38"/>
        <v>0</v>
      </c>
      <c r="DD50" s="157">
        <f t="shared" si="38"/>
        <v>0</v>
      </c>
      <c r="DE50" s="157">
        <f t="shared" si="38"/>
        <v>0</v>
      </c>
      <c r="DF50" s="157">
        <f t="shared" si="29"/>
        <v>0</v>
      </c>
      <c r="DG50" s="157">
        <f t="shared" si="29"/>
        <v>0</v>
      </c>
      <c r="DH50" s="157">
        <f t="shared" si="29"/>
        <v>0</v>
      </c>
      <c r="DI50" s="157">
        <f t="shared" si="29"/>
        <v>0</v>
      </c>
      <c r="DJ50" s="157">
        <f t="shared" si="29"/>
        <v>0</v>
      </c>
      <c r="DK50" s="157">
        <f t="shared" si="29"/>
        <v>0</v>
      </c>
      <c r="DL50" s="157">
        <f t="shared" si="29"/>
        <v>0</v>
      </c>
      <c r="DM50" s="157">
        <f t="shared" si="29"/>
        <v>0</v>
      </c>
      <c r="DN50" s="157">
        <f t="shared" si="29"/>
        <v>0</v>
      </c>
      <c r="DO50" s="157">
        <f t="shared" si="29"/>
        <v>0</v>
      </c>
      <c r="DP50" s="157">
        <f t="shared" si="29"/>
        <v>0</v>
      </c>
      <c r="DQ50" s="157">
        <f t="shared" si="29"/>
        <v>0</v>
      </c>
      <c r="DR50" s="157">
        <f t="shared" si="29"/>
        <v>0</v>
      </c>
      <c r="DS50" s="157">
        <f t="shared" si="28"/>
        <v>0</v>
      </c>
      <c r="DT50" s="157">
        <f t="shared" si="28"/>
        <v>0</v>
      </c>
    </row>
    <row r="51" spans="1:124" ht="30.75" thickBot="1" x14ac:dyDescent="0.3">
      <c r="A51" s="90"/>
      <c r="B51" s="86"/>
      <c r="C51" s="150"/>
      <c r="D51" s="105"/>
      <c r="E51" s="92"/>
      <c r="F51" s="92"/>
      <c r="G51" s="92"/>
      <c r="H51" s="106"/>
      <c r="I51" s="129"/>
      <c r="J51" s="130"/>
      <c r="K51" s="130"/>
      <c r="L51" s="130"/>
      <c r="M51" s="131"/>
      <c r="O51" s="114" t="e">
        <f t="shared" si="35"/>
        <v>#N/A</v>
      </c>
      <c r="P51" s="117" t="e">
        <f t="shared" si="36"/>
        <v>#N/A</v>
      </c>
      <c r="Q51" s="95" t="e">
        <f t="shared" si="4"/>
        <v>#N/A</v>
      </c>
      <c r="R51" s="117" t="e">
        <f t="shared" si="5"/>
        <v>#N/A</v>
      </c>
      <c r="S51" s="95" t="e">
        <f t="shared" si="6"/>
        <v>#N/A</v>
      </c>
      <c r="T51" s="117" t="e">
        <f t="shared" si="7"/>
        <v>#N/A</v>
      </c>
      <c r="U51" s="114" t="e">
        <f t="shared" si="8"/>
        <v>#N/A</v>
      </c>
      <c r="V51" s="96" t="e">
        <f t="shared" si="9"/>
        <v>#N/A</v>
      </c>
      <c r="W51" s="112" t="e">
        <f t="shared" si="10"/>
        <v>#N/A</v>
      </c>
      <c r="X51" s="94" t="e">
        <f t="shared" si="11"/>
        <v>#N/A</v>
      </c>
      <c r="AA51" s="122"/>
      <c r="AB51" s="37"/>
      <c r="AC51" s="37"/>
      <c r="AF51" s="184"/>
      <c r="AG51" s="185"/>
      <c r="AH51" s="185"/>
      <c r="AI51" s="185"/>
      <c r="AJ51" s="185"/>
      <c r="AK51" s="188"/>
      <c r="AL51" s="119"/>
      <c r="AM51" s="81"/>
      <c r="AN51" s="56">
        <v>4738</v>
      </c>
      <c r="AO51" s="14" t="s">
        <v>251</v>
      </c>
      <c r="AP51" s="13">
        <v>200</v>
      </c>
      <c r="AQ51" s="42">
        <v>50</v>
      </c>
      <c r="AR51" s="59">
        <v>50</v>
      </c>
      <c r="AS51" s="45" t="s">
        <v>189</v>
      </c>
      <c r="AT51" s="48" t="s">
        <v>189</v>
      </c>
      <c r="AU51" s="56">
        <v>50</v>
      </c>
      <c r="AV51" s="66">
        <v>5</v>
      </c>
      <c r="AW51" s="45" t="s">
        <v>189</v>
      </c>
      <c r="AX51" s="48" t="s">
        <v>189</v>
      </c>
      <c r="AZ51" s="18" t="s">
        <v>108</v>
      </c>
      <c r="BB51" s="158" t="s">
        <v>384</v>
      </c>
      <c r="BC51" s="156">
        <f t="shared" si="13"/>
        <v>0</v>
      </c>
      <c r="BD51" s="156">
        <f t="shared" si="33"/>
        <v>0</v>
      </c>
      <c r="BE51" s="157">
        <f t="shared" si="33"/>
        <v>0</v>
      </c>
      <c r="BF51" s="157">
        <f t="shared" si="33"/>
        <v>0</v>
      </c>
      <c r="BG51" s="157">
        <f t="shared" si="33"/>
        <v>0</v>
      </c>
      <c r="BH51" s="157">
        <f t="shared" si="33"/>
        <v>0</v>
      </c>
      <c r="BI51" s="157">
        <f t="shared" si="33"/>
        <v>0</v>
      </c>
      <c r="BJ51" s="157">
        <f t="shared" si="33"/>
        <v>0</v>
      </c>
      <c r="BK51" s="157">
        <f t="shared" si="33"/>
        <v>0</v>
      </c>
      <c r="BL51" s="157">
        <f t="shared" si="33"/>
        <v>0</v>
      </c>
      <c r="BM51" s="157">
        <f t="shared" si="33"/>
        <v>0</v>
      </c>
      <c r="BN51" s="157">
        <f t="shared" si="33"/>
        <v>0</v>
      </c>
      <c r="BO51" s="157">
        <f t="shared" si="33"/>
        <v>0</v>
      </c>
      <c r="BP51" s="157">
        <f t="shared" si="33"/>
        <v>0</v>
      </c>
      <c r="BQ51" s="157">
        <f t="shared" si="33"/>
        <v>0</v>
      </c>
      <c r="BR51" s="157">
        <f t="shared" si="33"/>
        <v>0</v>
      </c>
      <c r="BS51" s="157">
        <f t="shared" si="33"/>
        <v>0</v>
      </c>
      <c r="BT51" s="157">
        <f t="shared" si="32"/>
        <v>0</v>
      </c>
      <c r="BU51" s="157">
        <f t="shared" si="32"/>
        <v>0</v>
      </c>
      <c r="BV51" s="157">
        <f t="shared" si="32"/>
        <v>0</v>
      </c>
      <c r="BW51" s="157">
        <f t="shared" si="32"/>
        <v>0</v>
      </c>
      <c r="BX51" s="157">
        <f t="shared" si="32"/>
        <v>0</v>
      </c>
      <c r="BY51" s="157">
        <f t="shared" si="32"/>
        <v>0</v>
      </c>
      <c r="BZ51" s="157">
        <f t="shared" si="32"/>
        <v>0</v>
      </c>
      <c r="CA51" s="157">
        <f t="shared" si="32"/>
        <v>0</v>
      </c>
      <c r="CB51" s="157">
        <f t="shared" si="32"/>
        <v>0</v>
      </c>
      <c r="CC51" s="157">
        <f t="shared" si="32"/>
        <v>0</v>
      </c>
      <c r="CD51" s="157">
        <f t="shared" si="34"/>
        <v>0</v>
      </c>
      <c r="CE51" s="157">
        <f t="shared" si="34"/>
        <v>0</v>
      </c>
      <c r="CF51" s="157">
        <f t="shared" si="34"/>
        <v>0</v>
      </c>
      <c r="CG51" s="157">
        <f t="shared" si="34"/>
        <v>0</v>
      </c>
      <c r="CH51" s="157">
        <f t="shared" si="34"/>
        <v>0</v>
      </c>
      <c r="CI51" s="157">
        <f t="shared" si="34"/>
        <v>0</v>
      </c>
      <c r="CJ51" s="157">
        <f t="shared" si="34"/>
        <v>0</v>
      </c>
      <c r="CK51" s="157">
        <f t="shared" si="34"/>
        <v>0</v>
      </c>
      <c r="CL51" s="157">
        <f t="shared" si="34"/>
        <v>0</v>
      </c>
      <c r="CM51" s="157">
        <f t="shared" si="34"/>
        <v>0</v>
      </c>
      <c r="CN51" s="157">
        <f t="shared" si="34"/>
        <v>0</v>
      </c>
      <c r="CO51" s="157">
        <f t="shared" si="34"/>
        <v>0</v>
      </c>
      <c r="CP51" s="157">
        <f t="shared" si="34"/>
        <v>0</v>
      </c>
      <c r="CQ51" s="157">
        <f t="shared" si="34"/>
        <v>0</v>
      </c>
      <c r="CR51" s="157">
        <f t="shared" si="34"/>
        <v>0</v>
      </c>
      <c r="CS51" s="157">
        <f t="shared" si="34"/>
        <v>0</v>
      </c>
      <c r="CT51" s="157">
        <f t="shared" si="38"/>
        <v>0</v>
      </c>
      <c r="CU51" s="157">
        <f t="shared" si="38"/>
        <v>0</v>
      </c>
      <c r="CV51" s="157">
        <f t="shared" si="38"/>
        <v>0</v>
      </c>
      <c r="CW51" s="157">
        <f t="shared" si="38"/>
        <v>0</v>
      </c>
      <c r="CX51" s="157">
        <f t="shared" si="38"/>
        <v>0</v>
      </c>
      <c r="CY51" s="157">
        <f t="shared" si="38"/>
        <v>0</v>
      </c>
      <c r="CZ51" s="157">
        <f t="shared" si="38"/>
        <v>0</v>
      </c>
      <c r="DA51" s="157">
        <f t="shared" si="38"/>
        <v>0</v>
      </c>
      <c r="DB51" s="157">
        <f t="shared" si="38"/>
        <v>0</v>
      </c>
      <c r="DC51" s="157">
        <f t="shared" si="38"/>
        <v>0</v>
      </c>
      <c r="DD51" s="157">
        <f t="shared" si="38"/>
        <v>0</v>
      </c>
      <c r="DE51" s="157">
        <f t="shared" si="38"/>
        <v>0</v>
      </c>
      <c r="DF51" s="157">
        <f t="shared" si="29"/>
        <v>0</v>
      </c>
      <c r="DG51" s="157">
        <f t="shared" si="29"/>
        <v>0</v>
      </c>
      <c r="DH51" s="157">
        <f t="shared" si="29"/>
        <v>0</v>
      </c>
      <c r="DI51" s="157">
        <f t="shared" si="29"/>
        <v>0</v>
      </c>
      <c r="DJ51" s="157">
        <f t="shared" si="29"/>
        <v>0</v>
      </c>
      <c r="DK51" s="157">
        <f t="shared" si="29"/>
        <v>0</v>
      </c>
      <c r="DL51" s="157">
        <f t="shared" si="29"/>
        <v>0</v>
      </c>
      <c r="DM51" s="157">
        <f t="shared" si="29"/>
        <v>0</v>
      </c>
      <c r="DN51" s="157">
        <f t="shared" si="29"/>
        <v>0</v>
      </c>
      <c r="DO51" s="157">
        <f t="shared" si="29"/>
        <v>0</v>
      </c>
      <c r="DP51" s="157">
        <f t="shared" si="29"/>
        <v>0</v>
      </c>
      <c r="DQ51" s="157">
        <f t="shared" si="29"/>
        <v>0</v>
      </c>
      <c r="DR51" s="157">
        <f t="shared" si="29"/>
        <v>0</v>
      </c>
      <c r="DS51" s="157">
        <f t="shared" si="28"/>
        <v>0</v>
      </c>
      <c r="DT51" s="157">
        <f t="shared" si="28"/>
        <v>0</v>
      </c>
    </row>
    <row r="52" spans="1:124" ht="30.75" thickBot="1" x14ac:dyDescent="0.3">
      <c r="A52" s="90"/>
      <c r="B52" s="86"/>
      <c r="C52" s="150"/>
      <c r="D52" s="105"/>
      <c r="E52" s="92"/>
      <c r="F52" s="92"/>
      <c r="G52" s="92"/>
      <c r="H52" s="106"/>
      <c r="I52" s="129"/>
      <c r="J52" s="130"/>
      <c r="K52" s="130"/>
      <c r="L52" s="130"/>
      <c r="M52" s="131"/>
      <c r="O52" s="114" t="e">
        <f t="shared" si="35"/>
        <v>#N/A</v>
      </c>
      <c r="P52" s="117" t="e">
        <f t="shared" si="36"/>
        <v>#N/A</v>
      </c>
      <c r="Q52" s="95" t="e">
        <f t="shared" si="4"/>
        <v>#N/A</v>
      </c>
      <c r="R52" s="117" t="e">
        <f t="shared" si="5"/>
        <v>#N/A</v>
      </c>
      <c r="S52" s="95" t="e">
        <f t="shared" si="6"/>
        <v>#N/A</v>
      </c>
      <c r="T52" s="117" t="e">
        <f t="shared" si="7"/>
        <v>#N/A</v>
      </c>
      <c r="U52" s="114" t="e">
        <f t="shared" si="8"/>
        <v>#N/A</v>
      </c>
      <c r="V52" s="96" t="e">
        <f t="shared" si="9"/>
        <v>#N/A</v>
      </c>
      <c r="W52" s="112" t="e">
        <f t="shared" si="10"/>
        <v>#N/A</v>
      </c>
      <c r="X52" s="94" t="e">
        <f t="shared" si="11"/>
        <v>#N/A</v>
      </c>
      <c r="AA52" s="122"/>
      <c r="AB52" s="37"/>
      <c r="AC52" s="37"/>
      <c r="AF52" s="184"/>
      <c r="AG52" s="185"/>
      <c r="AH52" s="185"/>
      <c r="AI52" s="185"/>
      <c r="AJ52" s="185"/>
      <c r="AK52" s="188"/>
      <c r="AL52" s="119"/>
      <c r="AM52" s="81"/>
      <c r="AN52" s="56">
        <v>4717</v>
      </c>
      <c r="AO52" s="14" t="s">
        <v>291</v>
      </c>
      <c r="AP52" s="13">
        <v>50</v>
      </c>
      <c r="AQ52" s="42">
        <v>5</v>
      </c>
      <c r="AR52" s="59">
        <v>5</v>
      </c>
      <c r="AS52" s="45" t="s">
        <v>189</v>
      </c>
      <c r="AT52" s="48" t="s">
        <v>189</v>
      </c>
      <c r="AU52" s="45" t="s">
        <v>189</v>
      </c>
      <c r="AV52" s="48" t="s">
        <v>189</v>
      </c>
      <c r="AW52" s="45">
        <v>5</v>
      </c>
      <c r="AX52" s="48">
        <v>0.5</v>
      </c>
      <c r="AZ52" s="18" t="s">
        <v>109</v>
      </c>
      <c r="BB52" s="158" t="s">
        <v>385</v>
      </c>
      <c r="BC52" s="156">
        <f t="shared" si="13"/>
        <v>0</v>
      </c>
      <c r="BD52" s="156">
        <f t="shared" si="33"/>
        <v>0</v>
      </c>
      <c r="BE52" s="157">
        <f t="shared" si="33"/>
        <v>0</v>
      </c>
      <c r="BF52" s="157">
        <f t="shared" si="33"/>
        <v>0</v>
      </c>
      <c r="BG52" s="157">
        <f t="shared" si="33"/>
        <v>0</v>
      </c>
      <c r="BH52" s="157">
        <f t="shared" si="33"/>
        <v>0</v>
      </c>
      <c r="BI52" s="157">
        <f t="shared" si="33"/>
        <v>0</v>
      </c>
      <c r="BJ52" s="157">
        <f t="shared" si="33"/>
        <v>0</v>
      </c>
      <c r="BK52" s="157">
        <f t="shared" si="33"/>
        <v>0</v>
      </c>
      <c r="BL52" s="157">
        <f t="shared" si="33"/>
        <v>0</v>
      </c>
      <c r="BM52" s="157">
        <f t="shared" si="33"/>
        <v>0</v>
      </c>
      <c r="BN52" s="157">
        <f t="shared" si="33"/>
        <v>0</v>
      </c>
      <c r="BO52" s="157">
        <f t="shared" si="33"/>
        <v>0</v>
      </c>
      <c r="BP52" s="157">
        <f t="shared" si="33"/>
        <v>0</v>
      </c>
      <c r="BQ52" s="157">
        <f t="shared" si="33"/>
        <v>0</v>
      </c>
      <c r="BR52" s="157">
        <f t="shared" si="33"/>
        <v>0</v>
      </c>
      <c r="BS52" s="157">
        <f t="shared" si="33"/>
        <v>0</v>
      </c>
      <c r="BT52" s="157">
        <f t="shared" si="32"/>
        <v>0</v>
      </c>
      <c r="BU52" s="157">
        <f t="shared" si="32"/>
        <v>0</v>
      </c>
      <c r="BV52" s="157">
        <f t="shared" si="32"/>
        <v>0</v>
      </c>
      <c r="BW52" s="157">
        <f t="shared" si="32"/>
        <v>0</v>
      </c>
      <c r="BX52" s="157">
        <f t="shared" si="32"/>
        <v>0</v>
      </c>
      <c r="BY52" s="157">
        <f t="shared" si="32"/>
        <v>0</v>
      </c>
      <c r="BZ52" s="157">
        <f t="shared" si="32"/>
        <v>0</v>
      </c>
      <c r="CA52" s="157">
        <f t="shared" si="32"/>
        <v>0</v>
      </c>
      <c r="CB52" s="157">
        <f t="shared" si="32"/>
        <v>0</v>
      </c>
      <c r="CC52" s="157">
        <f t="shared" si="32"/>
        <v>0</v>
      </c>
      <c r="CD52" s="157">
        <f t="shared" si="34"/>
        <v>0</v>
      </c>
      <c r="CE52" s="157">
        <f t="shared" si="34"/>
        <v>0</v>
      </c>
      <c r="CF52" s="157">
        <f t="shared" si="34"/>
        <v>0</v>
      </c>
      <c r="CG52" s="157">
        <f t="shared" si="34"/>
        <v>0</v>
      </c>
      <c r="CH52" s="157">
        <f t="shared" si="34"/>
        <v>0</v>
      </c>
      <c r="CI52" s="157">
        <f t="shared" si="34"/>
        <v>0</v>
      </c>
      <c r="CJ52" s="157">
        <f t="shared" si="34"/>
        <v>0</v>
      </c>
      <c r="CK52" s="157">
        <f t="shared" si="34"/>
        <v>0</v>
      </c>
      <c r="CL52" s="157">
        <f t="shared" si="34"/>
        <v>0</v>
      </c>
      <c r="CM52" s="157">
        <f t="shared" si="34"/>
        <v>0</v>
      </c>
      <c r="CN52" s="157">
        <f t="shared" si="34"/>
        <v>0</v>
      </c>
      <c r="CO52" s="157">
        <f t="shared" si="34"/>
        <v>0</v>
      </c>
      <c r="CP52" s="157">
        <f t="shared" si="34"/>
        <v>0</v>
      </c>
      <c r="CQ52" s="157">
        <f t="shared" si="34"/>
        <v>0</v>
      </c>
      <c r="CR52" s="157">
        <f t="shared" si="34"/>
        <v>0</v>
      </c>
      <c r="CS52" s="157">
        <f t="shared" si="34"/>
        <v>0</v>
      </c>
      <c r="CT52" s="157">
        <f t="shared" si="38"/>
        <v>0</v>
      </c>
      <c r="CU52" s="157">
        <f t="shared" si="38"/>
        <v>0</v>
      </c>
      <c r="CV52" s="157">
        <f t="shared" si="38"/>
        <v>0</v>
      </c>
      <c r="CW52" s="157">
        <f t="shared" si="38"/>
        <v>0</v>
      </c>
      <c r="CX52" s="157">
        <f t="shared" si="38"/>
        <v>0</v>
      </c>
      <c r="CY52" s="157">
        <f t="shared" si="38"/>
        <v>0</v>
      </c>
      <c r="CZ52" s="157">
        <f t="shared" si="38"/>
        <v>0</v>
      </c>
      <c r="DA52" s="157">
        <f t="shared" si="38"/>
        <v>0</v>
      </c>
      <c r="DB52" s="157">
        <f t="shared" si="38"/>
        <v>0</v>
      </c>
      <c r="DC52" s="157">
        <f t="shared" si="38"/>
        <v>0</v>
      </c>
      <c r="DD52" s="157">
        <f t="shared" si="38"/>
        <v>0</v>
      </c>
      <c r="DE52" s="157">
        <f t="shared" si="38"/>
        <v>0</v>
      </c>
      <c r="DF52" s="157">
        <f t="shared" si="29"/>
        <v>0</v>
      </c>
      <c r="DG52" s="157">
        <f t="shared" si="29"/>
        <v>0</v>
      </c>
      <c r="DH52" s="157">
        <f t="shared" si="29"/>
        <v>0</v>
      </c>
      <c r="DI52" s="157">
        <f t="shared" si="29"/>
        <v>0</v>
      </c>
      <c r="DJ52" s="157">
        <f t="shared" si="29"/>
        <v>0</v>
      </c>
      <c r="DK52" s="157">
        <f t="shared" si="29"/>
        <v>0</v>
      </c>
      <c r="DL52" s="157">
        <f t="shared" si="29"/>
        <v>0</v>
      </c>
      <c r="DM52" s="157">
        <f t="shared" si="29"/>
        <v>0</v>
      </c>
      <c r="DN52" s="157">
        <f t="shared" si="29"/>
        <v>0</v>
      </c>
      <c r="DO52" s="157">
        <f t="shared" si="29"/>
        <v>0</v>
      </c>
      <c r="DP52" s="157">
        <f t="shared" si="29"/>
        <v>0</v>
      </c>
      <c r="DQ52" s="157">
        <f t="shared" si="29"/>
        <v>0</v>
      </c>
      <c r="DR52" s="157">
        <f t="shared" si="29"/>
        <v>0</v>
      </c>
      <c r="DS52" s="157">
        <f t="shared" si="28"/>
        <v>0</v>
      </c>
      <c r="DT52" s="157">
        <f t="shared" si="28"/>
        <v>0</v>
      </c>
    </row>
    <row r="53" spans="1:124" ht="120.75" thickBot="1" x14ac:dyDescent="0.3">
      <c r="A53" s="90"/>
      <c r="B53" s="86"/>
      <c r="C53" s="150"/>
      <c r="D53" s="105"/>
      <c r="E53" s="92"/>
      <c r="F53" s="92"/>
      <c r="G53" s="92"/>
      <c r="H53" s="106"/>
      <c r="I53" s="129"/>
      <c r="J53" s="130"/>
      <c r="K53" s="130"/>
      <c r="L53" s="130"/>
      <c r="M53" s="131"/>
      <c r="O53" s="114" t="e">
        <f t="shared" si="35"/>
        <v>#N/A</v>
      </c>
      <c r="P53" s="117" t="e">
        <f t="shared" si="36"/>
        <v>#N/A</v>
      </c>
      <c r="Q53" s="95" t="e">
        <f t="shared" si="4"/>
        <v>#N/A</v>
      </c>
      <c r="R53" s="117" t="e">
        <f t="shared" si="5"/>
        <v>#N/A</v>
      </c>
      <c r="S53" s="95" t="e">
        <f t="shared" si="6"/>
        <v>#N/A</v>
      </c>
      <c r="T53" s="117" t="e">
        <f t="shared" si="7"/>
        <v>#N/A</v>
      </c>
      <c r="U53" s="114" t="e">
        <f t="shared" si="8"/>
        <v>#N/A</v>
      </c>
      <c r="V53" s="96" t="e">
        <f t="shared" si="9"/>
        <v>#N/A</v>
      </c>
      <c r="W53" s="112" t="e">
        <f t="shared" si="10"/>
        <v>#N/A</v>
      </c>
      <c r="X53" s="94" t="e">
        <f t="shared" si="11"/>
        <v>#N/A</v>
      </c>
      <c r="AA53" s="122"/>
      <c r="AB53" s="37"/>
      <c r="AC53" s="37"/>
      <c r="AF53" s="184"/>
      <c r="AG53" s="185"/>
      <c r="AH53" s="185"/>
      <c r="AI53" s="185"/>
      <c r="AJ53" s="185"/>
      <c r="AK53" s="188"/>
      <c r="AL53" s="119"/>
      <c r="AM53" s="81"/>
      <c r="AN53" s="56" t="s">
        <v>246</v>
      </c>
      <c r="AO53" s="14" t="s">
        <v>244</v>
      </c>
      <c r="AP53" s="13">
        <v>25000</v>
      </c>
      <c r="AQ53" s="42">
        <v>2500</v>
      </c>
      <c r="AR53" s="59">
        <v>2500</v>
      </c>
      <c r="AS53" s="45">
        <v>2500</v>
      </c>
      <c r="AT53" s="48">
        <v>1000</v>
      </c>
      <c r="AU53" s="45">
        <v>1000</v>
      </c>
      <c r="AV53" s="48" t="s">
        <v>295</v>
      </c>
      <c r="AW53" s="45" t="s">
        <v>189</v>
      </c>
      <c r="AX53" s="48" t="s">
        <v>189</v>
      </c>
      <c r="AZ53" s="18" t="s">
        <v>110</v>
      </c>
      <c r="BB53" s="158" t="s">
        <v>386</v>
      </c>
      <c r="BC53" s="156">
        <f t="shared" si="13"/>
        <v>0</v>
      </c>
      <c r="BD53" s="156">
        <f t="shared" si="33"/>
        <v>0</v>
      </c>
      <c r="BE53" s="157">
        <f t="shared" si="33"/>
        <v>0</v>
      </c>
      <c r="BF53" s="157">
        <f t="shared" si="33"/>
        <v>0</v>
      </c>
      <c r="BG53" s="157">
        <f t="shared" si="33"/>
        <v>0</v>
      </c>
      <c r="BH53" s="157">
        <f t="shared" si="33"/>
        <v>0</v>
      </c>
      <c r="BI53" s="157">
        <f t="shared" si="33"/>
        <v>0</v>
      </c>
      <c r="BJ53" s="157">
        <f t="shared" si="33"/>
        <v>0</v>
      </c>
      <c r="BK53" s="157">
        <f t="shared" si="33"/>
        <v>0</v>
      </c>
      <c r="BL53" s="157">
        <f t="shared" si="33"/>
        <v>0</v>
      </c>
      <c r="BM53" s="157">
        <f t="shared" si="33"/>
        <v>0</v>
      </c>
      <c r="BN53" s="157">
        <f t="shared" si="33"/>
        <v>0</v>
      </c>
      <c r="BO53" s="157">
        <f t="shared" si="33"/>
        <v>0</v>
      </c>
      <c r="BP53" s="157">
        <f t="shared" si="33"/>
        <v>0</v>
      </c>
      <c r="BQ53" s="157">
        <f t="shared" si="33"/>
        <v>0</v>
      </c>
      <c r="BR53" s="157">
        <f t="shared" si="33"/>
        <v>0</v>
      </c>
      <c r="BS53" s="157">
        <f t="shared" si="33"/>
        <v>0</v>
      </c>
      <c r="BT53" s="157">
        <f t="shared" si="32"/>
        <v>0</v>
      </c>
      <c r="BU53" s="157">
        <f t="shared" si="32"/>
        <v>0</v>
      </c>
      <c r="BV53" s="157">
        <f t="shared" si="32"/>
        <v>0</v>
      </c>
      <c r="BW53" s="157">
        <f t="shared" si="32"/>
        <v>0</v>
      </c>
      <c r="BX53" s="157">
        <f t="shared" si="32"/>
        <v>0</v>
      </c>
      <c r="BY53" s="157">
        <f t="shared" si="32"/>
        <v>0</v>
      </c>
      <c r="BZ53" s="157">
        <f t="shared" si="32"/>
        <v>0</v>
      </c>
      <c r="CA53" s="157">
        <f t="shared" si="32"/>
        <v>0</v>
      </c>
      <c r="CB53" s="157">
        <f t="shared" si="32"/>
        <v>0</v>
      </c>
      <c r="CC53" s="157">
        <f t="shared" si="32"/>
        <v>0</v>
      </c>
      <c r="CD53" s="157">
        <f t="shared" si="34"/>
        <v>0</v>
      </c>
      <c r="CE53" s="157">
        <f t="shared" si="34"/>
        <v>0</v>
      </c>
      <c r="CF53" s="157">
        <f t="shared" si="34"/>
        <v>0</v>
      </c>
      <c r="CG53" s="157">
        <f t="shared" si="34"/>
        <v>0</v>
      </c>
      <c r="CH53" s="157">
        <f t="shared" si="34"/>
        <v>0</v>
      </c>
      <c r="CI53" s="157">
        <f t="shared" si="34"/>
        <v>0</v>
      </c>
      <c r="CJ53" s="157">
        <f t="shared" si="34"/>
        <v>0</v>
      </c>
      <c r="CK53" s="157">
        <f t="shared" si="34"/>
        <v>0</v>
      </c>
      <c r="CL53" s="157">
        <f t="shared" si="34"/>
        <v>0</v>
      </c>
      <c r="CM53" s="157">
        <f t="shared" si="34"/>
        <v>0</v>
      </c>
      <c r="CN53" s="157">
        <f t="shared" si="34"/>
        <v>0</v>
      </c>
      <c r="CO53" s="157">
        <f t="shared" si="34"/>
        <v>0</v>
      </c>
      <c r="CP53" s="157">
        <f t="shared" si="34"/>
        <v>0</v>
      </c>
      <c r="CQ53" s="157">
        <f t="shared" si="34"/>
        <v>0</v>
      </c>
      <c r="CR53" s="157">
        <f t="shared" si="34"/>
        <v>0</v>
      </c>
      <c r="CS53" s="157">
        <f t="shared" si="34"/>
        <v>0</v>
      </c>
      <c r="CT53" s="157">
        <f t="shared" si="38"/>
        <v>0</v>
      </c>
      <c r="CU53" s="157">
        <f t="shared" si="38"/>
        <v>0</v>
      </c>
      <c r="CV53" s="157">
        <f t="shared" si="38"/>
        <v>0</v>
      </c>
      <c r="CW53" s="157">
        <f t="shared" si="38"/>
        <v>0</v>
      </c>
      <c r="CX53" s="157">
        <f t="shared" si="38"/>
        <v>0</v>
      </c>
      <c r="CY53" s="157">
        <f t="shared" si="38"/>
        <v>0</v>
      </c>
      <c r="CZ53" s="157">
        <f t="shared" si="38"/>
        <v>0</v>
      </c>
      <c r="DA53" s="157">
        <f t="shared" si="38"/>
        <v>0</v>
      </c>
      <c r="DB53" s="157">
        <f t="shared" si="38"/>
        <v>0</v>
      </c>
      <c r="DC53" s="157">
        <f t="shared" si="38"/>
        <v>0</v>
      </c>
      <c r="DD53" s="157">
        <f t="shared" si="38"/>
        <v>0</v>
      </c>
      <c r="DE53" s="157">
        <f t="shared" si="38"/>
        <v>0</v>
      </c>
      <c r="DF53" s="157">
        <f t="shared" si="29"/>
        <v>0</v>
      </c>
      <c r="DG53" s="157">
        <f t="shared" si="29"/>
        <v>0</v>
      </c>
      <c r="DH53" s="157">
        <f t="shared" si="29"/>
        <v>0</v>
      </c>
      <c r="DI53" s="157">
        <f t="shared" si="29"/>
        <v>0</v>
      </c>
      <c r="DJ53" s="157">
        <f t="shared" si="29"/>
        <v>0</v>
      </c>
      <c r="DK53" s="157">
        <f t="shared" si="29"/>
        <v>0</v>
      </c>
      <c r="DL53" s="157">
        <f t="shared" si="29"/>
        <v>0</v>
      </c>
      <c r="DM53" s="157">
        <f t="shared" si="29"/>
        <v>0</v>
      </c>
      <c r="DN53" s="157">
        <f t="shared" si="29"/>
        <v>0</v>
      </c>
      <c r="DO53" s="157">
        <f t="shared" si="29"/>
        <v>0</v>
      </c>
      <c r="DP53" s="157">
        <f t="shared" si="29"/>
        <v>0</v>
      </c>
      <c r="DQ53" s="157">
        <f t="shared" si="29"/>
        <v>0</v>
      </c>
      <c r="DR53" s="157">
        <f t="shared" si="29"/>
        <v>0</v>
      </c>
      <c r="DS53" s="157">
        <f t="shared" si="28"/>
        <v>0</v>
      </c>
      <c r="DT53" s="157">
        <f t="shared" si="28"/>
        <v>0</v>
      </c>
    </row>
    <row r="54" spans="1:124" ht="120.75" thickBot="1" x14ac:dyDescent="0.3">
      <c r="A54" s="90"/>
      <c r="B54" s="86"/>
      <c r="C54" s="150"/>
      <c r="D54" s="105"/>
      <c r="E54" s="92"/>
      <c r="F54" s="92"/>
      <c r="G54" s="92"/>
      <c r="H54" s="106"/>
      <c r="I54" s="129"/>
      <c r="J54" s="130"/>
      <c r="K54" s="130"/>
      <c r="L54" s="130"/>
      <c r="M54" s="131"/>
      <c r="O54" s="114" t="e">
        <f t="shared" si="35"/>
        <v>#N/A</v>
      </c>
      <c r="P54" s="117" t="e">
        <f t="shared" si="36"/>
        <v>#N/A</v>
      </c>
      <c r="Q54" s="95" t="e">
        <f t="shared" si="4"/>
        <v>#N/A</v>
      </c>
      <c r="R54" s="117" t="e">
        <f t="shared" si="5"/>
        <v>#N/A</v>
      </c>
      <c r="S54" s="95" t="e">
        <f t="shared" si="6"/>
        <v>#N/A</v>
      </c>
      <c r="T54" s="117" t="e">
        <f t="shared" si="7"/>
        <v>#N/A</v>
      </c>
      <c r="U54" s="114" t="e">
        <f t="shared" si="8"/>
        <v>#N/A</v>
      </c>
      <c r="V54" s="96" t="e">
        <f t="shared" si="9"/>
        <v>#N/A</v>
      </c>
      <c r="W54" s="112" t="e">
        <f t="shared" si="10"/>
        <v>#N/A</v>
      </c>
      <c r="X54" s="94" t="e">
        <f t="shared" si="11"/>
        <v>#N/A</v>
      </c>
      <c r="AA54" s="122"/>
      <c r="AB54" s="37"/>
      <c r="AC54" s="37"/>
      <c r="AF54" s="184"/>
      <c r="AG54" s="185"/>
      <c r="AH54" s="185"/>
      <c r="AI54" s="185"/>
      <c r="AJ54" s="185"/>
      <c r="AK54" s="188"/>
      <c r="AL54" s="119"/>
      <c r="AM54" s="81"/>
      <c r="AN54" s="56" t="s">
        <v>245</v>
      </c>
      <c r="AO54" s="14" t="s">
        <v>244</v>
      </c>
      <c r="AP54" s="13">
        <v>25000</v>
      </c>
      <c r="AQ54" s="42">
        <v>2500</v>
      </c>
      <c r="AR54" s="59">
        <v>1000</v>
      </c>
      <c r="AS54" s="45">
        <v>1000</v>
      </c>
      <c r="AT54" s="48" t="s">
        <v>296</v>
      </c>
      <c r="AU54" s="45">
        <v>500</v>
      </c>
      <c r="AV54" s="48" t="s">
        <v>297</v>
      </c>
      <c r="AW54" s="45" t="s">
        <v>189</v>
      </c>
      <c r="AX54" s="48" t="s">
        <v>189</v>
      </c>
      <c r="AZ54" s="18" t="s">
        <v>111</v>
      </c>
      <c r="BB54" s="158" t="s">
        <v>387</v>
      </c>
      <c r="BC54" s="156">
        <f t="shared" si="13"/>
        <v>0</v>
      </c>
      <c r="BD54" s="156">
        <f t="shared" si="33"/>
        <v>0</v>
      </c>
      <c r="BE54" s="157">
        <f t="shared" si="33"/>
        <v>0</v>
      </c>
      <c r="BF54" s="157">
        <f t="shared" si="33"/>
        <v>0</v>
      </c>
      <c r="BG54" s="157">
        <f t="shared" si="33"/>
        <v>0</v>
      </c>
      <c r="BH54" s="157">
        <f t="shared" si="33"/>
        <v>0</v>
      </c>
      <c r="BI54" s="157">
        <f t="shared" si="33"/>
        <v>0</v>
      </c>
      <c r="BJ54" s="157">
        <f t="shared" si="33"/>
        <v>0</v>
      </c>
      <c r="BK54" s="157">
        <f t="shared" si="33"/>
        <v>0</v>
      </c>
      <c r="BL54" s="157">
        <f t="shared" si="33"/>
        <v>0</v>
      </c>
      <c r="BM54" s="157">
        <f t="shared" si="33"/>
        <v>0</v>
      </c>
      <c r="BN54" s="157">
        <f t="shared" si="33"/>
        <v>0</v>
      </c>
      <c r="BO54" s="157">
        <f t="shared" si="33"/>
        <v>0</v>
      </c>
      <c r="BP54" s="157">
        <f t="shared" si="33"/>
        <v>0</v>
      </c>
      <c r="BQ54" s="157">
        <f t="shared" si="33"/>
        <v>0</v>
      </c>
      <c r="BR54" s="157">
        <f t="shared" si="33"/>
        <v>0</v>
      </c>
      <c r="BS54" s="157">
        <f t="shared" si="33"/>
        <v>0</v>
      </c>
      <c r="BT54" s="157">
        <f t="shared" si="32"/>
        <v>0</v>
      </c>
      <c r="BU54" s="157">
        <f t="shared" si="32"/>
        <v>0</v>
      </c>
      <c r="BV54" s="157">
        <f t="shared" si="32"/>
        <v>0</v>
      </c>
      <c r="BW54" s="157">
        <f t="shared" si="32"/>
        <v>0</v>
      </c>
      <c r="BX54" s="157">
        <f t="shared" si="32"/>
        <v>0</v>
      </c>
      <c r="BY54" s="157">
        <f t="shared" si="32"/>
        <v>0</v>
      </c>
      <c r="BZ54" s="157">
        <f t="shared" si="32"/>
        <v>0</v>
      </c>
      <c r="CA54" s="157">
        <f t="shared" si="32"/>
        <v>0</v>
      </c>
      <c r="CB54" s="157">
        <f t="shared" si="32"/>
        <v>0</v>
      </c>
      <c r="CC54" s="157">
        <f t="shared" si="32"/>
        <v>0</v>
      </c>
      <c r="CD54" s="157">
        <f t="shared" si="34"/>
        <v>0</v>
      </c>
      <c r="CE54" s="157">
        <f t="shared" si="34"/>
        <v>0</v>
      </c>
      <c r="CF54" s="157">
        <f t="shared" si="34"/>
        <v>0</v>
      </c>
      <c r="CG54" s="157">
        <f t="shared" si="34"/>
        <v>0</v>
      </c>
      <c r="CH54" s="157">
        <f t="shared" si="34"/>
        <v>0</v>
      </c>
      <c r="CI54" s="157">
        <f t="shared" si="34"/>
        <v>0</v>
      </c>
      <c r="CJ54" s="157">
        <f t="shared" si="34"/>
        <v>0</v>
      </c>
      <c r="CK54" s="157">
        <f t="shared" si="34"/>
        <v>0</v>
      </c>
      <c r="CL54" s="157">
        <f t="shared" si="34"/>
        <v>0</v>
      </c>
      <c r="CM54" s="157">
        <f t="shared" si="34"/>
        <v>0</v>
      </c>
      <c r="CN54" s="157">
        <f t="shared" si="34"/>
        <v>0</v>
      </c>
      <c r="CO54" s="157">
        <f t="shared" si="34"/>
        <v>0</v>
      </c>
      <c r="CP54" s="157">
        <f t="shared" si="34"/>
        <v>0</v>
      </c>
      <c r="CQ54" s="157">
        <f t="shared" si="34"/>
        <v>0</v>
      </c>
      <c r="CR54" s="157">
        <f t="shared" si="34"/>
        <v>0</v>
      </c>
      <c r="CS54" s="157">
        <f t="shared" si="34"/>
        <v>0</v>
      </c>
      <c r="CT54" s="157">
        <f t="shared" si="38"/>
        <v>0</v>
      </c>
      <c r="CU54" s="157">
        <f t="shared" si="38"/>
        <v>0</v>
      </c>
      <c r="CV54" s="157">
        <f t="shared" si="38"/>
        <v>0</v>
      </c>
      <c r="CW54" s="157">
        <f t="shared" si="38"/>
        <v>0</v>
      </c>
      <c r="CX54" s="157">
        <f t="shared" si="38"/>
        <v>0</v>
      </c>
      <c r="CY54" s="157">
        <f t="shared" si="38"/>
        <v>0</v>
      </c>
      <c r="CZ54" s="157">
        <f t="shared" si="38"/>
        <v>0</v>
      </c>
      <c r="DA54" s="157">
        <f t="shared" si="38"/>
        <v>0</v>
      </c>
      <c r="DB54" s="157">
        <f t="shared" si="38"/>
        <v>0</v>
      </c>
      <c r="DC54" s="157">
        <f t="shared" si="38"/>
        <v>0</v>
      </c>
      <c r="DD54" s="157">
        <f t="shared" si="38"/>
        <v>0</v>
      </c>
      <c r="DE54" s="157">
        <f t="shared" si="38"/>
        <v>0</v>
      </c>
      <c r="DF54" s="157">
        <f t="shared" si="29"/>
        <v>0</v>
      </c>
      <c r="DG54" s="157">
        <f t="shared" si="29"/>
        <v>0</v>
      </c>
      <c r="DH54" s="157">
        <f t="shared" si="29"/>
        <v>0</v>
      </c>
      <c r="DI54" s="157">
        <f t="shared" si="29"/>
        <v>0</v>
      </c>
      <c r="DJ54" s="157">
        <f t="shared" si="29"/>
        <v>0</v>
      </c>
      <c r="DK54" s="157">
        <f t="shared" si="29"/>
        <v>0</v>
      </c>
      <c r="DL54" s="157">
        <f t="shared" si="29"/>
        <v>0</v>
      </c>
      <c r="DM54" s="157">
        <f t="shared" si="29"/>
        <v>0</v>
      </c>
      <c r="DN54" s="157">
        <f t="shared" ref="DI54:DT64" si="39">IF(COUNTIF($I54:$M54,DN$2)=1,$C54,0)</f>
        <v>0</v>
      </c>
      <c r="DO54" s="157">
        <f t="shared" si="39"/>
        <v>0</v>
      </c>
      <c r="DP54" s="157">
        <f t="shared" si="39"/>
        <v>0</v>
      </c>
      <c r="DQ54" s="157">
        <f t="shared" si="39"/>
        <v>0</v>
      </c>
      <c r="DR54" s="157">
        <f t="shared" si="39"/>
        <v>0</v>
      </c>
      <c r="DS54" s="157">
        <f t="shared" si="28"/>
        <v>0</v>
      </c>
      <c r="DT54" s="157">
        <f t="shared" si="28"/>
        <v>0</v>
      </c>
    </row>
    <row r="55" spans="1:124" ht="30.75" thickBot="1" x14ac:dyDescent="0.3">
      <c r="A55" s="90"/>
      <c r="B55" s="86"/>
      <c r="C55" s="150"/>
      <c r="D55" s="105"/>
      <c r="E55" s="92"/>
      <c r="F55" s="92"/>
      <c r="G55" s="92"/>
      <c r="H55" s="106"/>
      <c r="I55" s="129"/>
      <c r="J55" s="130"/>
      <c r="K55" s="130"/>
      <c r="L55" s="130"/>
      <c r="M55" s="131"/>
      <c r="O55" s="114" t="e">
        <f t="shared" si="35"/>
        <v>#N/A</v>
      </c>
      <c r="P55" s="117" t="e">
        <f t="shared" si="36"/>
        <v>#N/A</v>
      </c>
      <c r="Q55" s="95" t="e">
        <f t="shared" si="4"/>
        <v>#N/A</v>
      </c>
      <c r="R55" s="117" t="e">
        <f t="shared" si="5"/>
        <v>#N/A</v>
      </c>
      <c r="S55" s="95" t="e">
        <f t="shared" si="6"/>
        <v>#N/A</v>
      </c>
      <c r="T55" s="117" t="e">
        <f t="shared" si="7"/>
        <v>#N/A</v>
      </c>
      <c r="U55" s="114" t="e">
        <f t="shared" si="8"/>
        <v>#N/A</v>
      </c>
      <c r="V55" s="96" t="e">
        <f t="shared" si="9"/>
        <v>#N/A</v>
      </c>
      <c r="W55" s="112" t="e">
        <f t="shared" si="10"/>
        <v>#N/A</v>
      </c>
      <c r="X55" s="94" t="e">
        <f t="shared" si="11"/>
        <v>#N/A</v>
      </c>
      <c r="AA55" s="122"/>
      <c r="AB55" s="37"/>
      <c r="AC55" s="37"/>
      <c r="AF55" s="184"/>
      <c r="AG55" s="185"/>
      <c r="AH55" s="185"/>
      <c r="AI55" s="185"/>
      <c r="AJ55" s="185"/>
      <c r="AK55" s="188"/>
      <c r="AL55" s="119"/>
      <c r="AM55" s="81"/>
      <c r="AN55" s="56">
        <v>4742</v>
      </c>
      <c r="AO55" s="14" t="s">
        <v>255</v>
      </c>
      <c r="AP55" s="13">
        <v>2000</v>
      </c>
      <c r="AQ55" s="42">
        <v>500</v>
      </c>
      <c r="AR55" s="59">
        <v>500</v>
      </c>
      <c r="AS55" s="45" t="s">
        <v>189</v>
      </c>
      <c r="AT55" s="48" t="s">
        <v>189</v>
      </c>
      <c r="AU55" s="56" t="s">
        <v>189</v>
      </c>
      <c r="AV55" s="66" t="s">
        <v>189</v>
      </c>
      <c r="AW55" s="45">
        <v>500</v>
      </c>
      <c r="AX55" s="48">
        <v>100</v>
      </c>
      <c r="AZ55" s="18" t="s">
        <v>112</v>
      </c>
      <c r="BB55" s="158" t="s">
        <v>388</v>
      </c>
      <c r="BC55" s="156">
        <f t="shared" si="13"/>
        <v>0</v>
      </c>
      <c r="BD55" s="156">
        <f t="shared" si="33"/>
        <v>0</v>
      </c>
      <c r="BE55" s="157">
        <f t="shared" si="33"/>
        <v>0</v>
      </c>
      <c r="BF55" s="157">
        <f t="shared" si="33"/>
        <v>0</v>
      </c>
      <c r="BG55" s="157">
        <f t="shared" si="33"/>
        <v>0</v>
      </c>
      <c r="BH55" s="157">
        <f t="shared" si="33"/>
        <v>0</v>
      </c>
      <c r="BI55" s="157">
        <f t="shared" si="33"/>
        <v>0</v>
      </c>
      <c r="BJ55" s="157">
        <f t="shared" si="33"/>
        <v>0</v>
      </c>
      <c r="BK55" s="157">
        <f t="shared" si="33"/>
        <v>0</v>
      </c>
      <c r="BL55" s="157">
        <f t="shared" si="33"/>
        <v>0</v>
      </c>
      <c r="BM55" s="157">
        <f t="shared" si="33"/>
        <v>0</v>
      </c>
      <c r="BN55" s="157">
        <f t="shared" si="33"/>
        <v>0</v>
      </c>
      <c r="BO55" s="157">
        <f t="shared" si="33"/>
        <v>0</v>
      </c>
      <c r="BP55" s="157">
        <f t="shared" si="33"/>
        <v>0</v>
      </c>
      <c r="BQ55" s="157">
        <f t="shared" si="33"/>
        <v>0</v>
      </c>
      <c r="BR55" s="157">
        <f t="shared" si="33"/>
        <v>0</v>
      </c>
      <c r="BS55" s="157">
        <f t="shared" si="33"/>
        <v>0</v>
      </c>
      <c r="BT55" s="157">
        <f t="shared" si="32"/>
        <v>0</v>
      </c>
      <c r="BU55" s="157">
        <f t="shared" si="32"/>
        <v>0</v>
      </c>
      <c r="BV55" s="157">
        <f t="shared" si="32"/>
        <v>0</v>
      </c>
      <c r="BW55" s="157">
        <f t="shared" si="32"/>
        <v>0</v>
      </c>
      <c r="BX55" s="157">
        <f t="shared" si="32"/>
        <v>0</v>
      </c>
      <c r="BY55" s="157">
        <f t="shared" si="32"/>
        <v>0</v>
      </c>
      <c r="BZ55" s="157">
        <f t="shared" si="32"/>
        <v>0</v>
      </c>
      <c r="CA55" s="157">
        <f t="shared" si="32"/>
        <v>0</v>
      </c>
      <c r="CB55" s="157">
        <f t="shared" si="32"/>
        <v>0</v>
      </c>
      <c r="CC55" s="157">
        <f t="shared" si="32"/>
        <v>0</v>
      </c>
      <c r="CD55" s="157">
        <f t="shared" si="34"/>
        <v>0</v>
      </c>
      <c r="CE55" s="157">
        <f t="shared" si="34"/>
        <v>0</v>
      </c>
      <c r="CF55" s="157">
        <f t="shared" si="34"/>
        <v>0</v>
      </c>
      <c r="CG55" s="157">
        <f t="shared" si="34"/>
        <v>0</v>
      </c>
      <c r="CH55" s="157">
        <f t="shared" si="34"/>
        <v>0</v>
      </c>
      <c r="CI55" s="157">
        <f t="shared" si="34"/>
        <v>0</v>
      </c>
      <c r="CJ55" s="157">
        <f t="shared" si="34"/>
        <v>0</v>
      </c>
      <c r="CK55" s="157">
        <f t="shared" si="34"/>
        <v>0</v>
      </c>
      <c r="CL55" s="157">
        <f t="shared" si="34"/>
        <v>0</v>
      </c>
      <c r="CM55" s="157">
        <f t="shared" si="34"/>
        <v>0</v>
      </c>
      <c r="CN55" s="157">
        <f t="shared" si="34"/>
        <v>0</v>
      </c>
      <c r="CO55" s="157">
        <f t="shared" si="34"/>
        <v>0</v>
      </c>
      <c r="CP55" s="157">
        <f t="shared" si="34"/>
        <v>0</v>
      </c>
      <c r="CQ55" s="157">
        <f t="shared" si="34"/>
        <v>0</v>
      </c>
      <c r="CR55" s="157">
        <f t="shared" si="34"/>
        <v>0</v>
      </c>
      <c r="CS55" s="157">
        <f t="shared" si="34"/>
        <v>0</v>
      </c>
      <c r="CT55" s="157">
        <f t="shared" si="38"/>
        <v>0</v>
      </c>
      <c r="CU55" s="157">
        <f t="shared" si="38"/>
        <v>0</v>
      </c>
      <c r="CV55" s="157">
        <f t="shared" si="38"/>
        <v>0</v>
      </c>
      <c r="CW55" s="157">
        <f t="shared" si="38"/>
        <v>0</v>
      </c>
      <c r="CX55" s="157">
        <f t="shared" si="38"/>
        <v>0</v>
      </c>
      <c r="CY55" s="157">
        <f t="shared" si="38"/>
        <v>0</v>
      </c>
      <c r="CZ55" s="157">
        <f t="shared" si="38"/>
        <v>0</v>
      </c>
      <c r="DA55" s="157">
        <f t="shared" si="38"/>
        <v>0</v>
      </c>
      <c r="DB55" s="157">
        <f t="shared" si="38"/>
        <v>0</v>
      </c>
      <c r="DC55" s="157">
        <f t="shared" si="38"/>
        <v>0</v>
      </c>
      <c r="DD55" s="157">
        <f t="shared" si="38"/>
        <v>0</v>
      </c>
      <c r="DE55" s="157">
        <f t="shared" si="38"/>
        <v>0</v>
      </c>
      <c r="DF55" s="157">
        <f t="shared" si="38"/>
        <v>0</v>
      </c>
      <c r="DG55" s="157">
        <f t="shared" si="38"/>
        <v>0</v>
      </c>
      <c r="DH55" s="157">
        <f t="shared" si="38"/>
        <v>0</v>
      </c>
      <c r="DI55" s="157">
        <f t="shared" si="39"/>
        <v>0</v>
      </c>
      <c r="DJ55" s="157">
        <f t="shared" si="39"/>
        <v>0</v>
      </c>
      <c r="DK55" s="157">
        <f t="shared" si="39"/>
        <v>0</v>
      </c>
      <c r="DL55" s="157">
        <f t="shared" si="39"/>
        <v>0</v>
      </c>
      <c r="DM55" s="157">
        <f t="shared" si="39"/>
        <v>0</v>
      </c>
      <c r="DN55" s="157">
        <f t="shared" si="39"/>
        <v>0</v>
      </c>
      <c r="DO55" s="157">
        <f t="shared" si="39"/>
        <v>0</v>
      </c>
      <c r="DP55" s="157">
        <f t="shared" si="39"/>
        <v>0</v>
      </c>
      <c r="DQ55" s="157">
        <f t="shared" si="39"/>
        <v>0</v>
      </c>
      <c r="DR55" s="157">
        <f t="shared" si="39"/>
        <v>0</v>
      </c>
      <c r="DS55" s="157">
        <f t="shared" si="28"/>
        <v>0</v>
      </c>
      <c r="DT55" s="157">
        <f t="shared" si="28"/>
        <v>0</v>
      </c>
    </row>
    <row r="56" spans="1:124" ht="75.75" thickBot="1" x14ac:dyDescent="0.3">
      <c r="A56" s="90"/>
      <c r="B56" s="86"/>
      <c r="C56" s="150"/>
      <c r="D56" s="105"/>
      <c r="E56" s="92"/>
      <c r="F56" s="92"/>
      <c r="G56" s="92"/>
      <c r="H56" s="106"/>
      <c r="I56" s="129"/>
      <c r="J56" s="130"/>
      <c r="K56" s="130"/>
      <c r="L56" s="130"/>
      <c r="M56" s="131"/>
      <c r="O56" s="114" t="e">
        <f t="shared" si="35"/>
        <v>#N/A</v>
      </c>
      <c r="P56" s="117" t="e">
        <f t="shared" si="36"/>
        <v>#N/A</v>
      </c>
      <c r="Q56" s="95" t="e">
        <f t="shared" si="4"/>
        <v>#N/A</v>
      </c>
      <c r="R56" s="117" t="e">
        <f t="shared" si="5"/>
        <v>#N/A</v>
      </c>
      <c r="S56" s="95" t="e">
        <f t="shared" si="6"/>
        <v>#N/A</v>
      </c>
      <c r="T56" s="117" t="e">
        <f t="shared" si="7"/>
        <v>#N/A</v>
      </c>
      <c r="U56" s="114" t="e">
        <f t="shared" si="8"/>
        <v>#N/A</v>
      </c>
      <c r="V56" s="96" t="e">
        <f t="shared" si="9"/>
        <v>#N/A</v>
      </c>
      <c r="W56" s="112" t="e">
        <f t="shared" si="10"/>
        <v>#N/A</v>
      </c>
      <c r="X56" s="94" t="e">
        <f t="shared" si="11"/>
        <v>#N/A</v>
      </c>
      <c r="AA56" s="122"/>
      <c r="AB56" s="37"/>
      <c r="AC56" s="37"/>
      <c r="AF56" s="184"/>
      <c r="AG56" s="185"/>
      <c r="AH56" s="185"/>
      <c r="AI56" s="185"/>
      <c r="AJ56" s="185"/>
      <c r="AK56" s="188"/>
      <c r="AL56" s="119"/>
      <c r="AM56" s="81"/>
      <c r="AN56" s="56" t="s">
        <v>268</v>
      </c>
      <c r="AO56" s="14" t="s">
        <v>212</v>
      </c>
      <c r="AP56" s="13">
        <v>2500</v>
      </c>
      <c r="AQ56" s="42">
        <v>350</v>
      </c>
      <c r="AR56" s="59">
        <v>350</v>
      </c>
      <c r="AS56" s="45" t="s">
        <v>189</v>
      </c>
      <c r="AT56" s="48" t="s">
        <v>189</v>
      </c>
      <c r="AU56" s="68">
        <v>350</v>
      </c>
      <c r="AV56" s="47">
        <v>100</v>
      </c>
      <c r="AW56" s="68" t="s">
        <v>189</v>
      </c>
      <c r="AX56" s="47" t="s">
        <v>189</v>
      </c>
      <c r="AZ56" s="18" t="s">
        <v>113</v>
      </c>
      <c r="BB56" s="158" t="s">
        <v>389</v>
      </c>
      <c r="BC56" s="156">
        <f t="shared" si="13"/>
        <v>0</v>
      </c>
      <c r="BD56" s="156">
        <f t="shared" si="33"/>
        <v>0</v>
      </c>
      <c r="BE56" s="157">
        <f t="shared" si="33"/>
        <v>0</v>
      </c>
      <c r="BF56" s="157">
        <f t="shared" si="33"/>
        <v>0</v>
      </c>
      <c r="BG56" s="157">
        <f t="shared" si="33"/>
        <v>0</v>
      </c>
      <c r="BH56" s="157">
        <f t="shared" si="33"/>
        <v>0</v>
      </c>
      <c r="BI56" s="157">
        <f t="shared" si="33"/>
        <v>0</v>
      </c>
      <c r="BJ56" s="157">
        <f t="shared" si="33"/>
        <v>0</v>
      </c>
      <c r="BK56" s="157">
        <f t="shared" si="33"/>
        <v>0</v>
      </c>
      <c r="BL56" s="157">
        <f t="shared" si="33"/>
        <v>0</v>
      </c>
      <c r="BM56" s="157">
        <f t="shared" si="33"/>
        <v>0</v>
      </c>
      <c r="BN56" s="157">
        <f t="shared" si="33"/>
        <v>0</v>
      </c>
      <c r="BO56" s="157">
        <f t="shared" si="33"/>
        <v>0</v>
      </c>
      <c r="BP56" s="157">
        <f t="shared" si="33"/>
        <v>0</v>
      </c>
      <c r="BQ56" s="157">
        <f t="shared" si="33"/>
        <v>0</v>
      </c>
      <c r="BR56" s="157">
        <f t="shared" si="33"/>
        <v>0</v>
      </c>
      <c r="BS56" s="157">
        <f t="shared" si="33"/>
        <v>0</v>
      </c>
      <c r="BT56" s="157">
        <f t="shared" si="32"/>
        <v>0</v>
      </c>
      <c r="BU56" s="157">
        <f t="shared" si="32"/>
        <v>0</v>
      </c>
      <c r="BV56" s="157">
        <f t="shared" si="32"/>
        <v>0</v>
      </c>
      <c r="BW56" s="157">
        <f t="shared" si="32"/>
        <v>0</v>
      </c>
      <c r="BX56" s="157">
        <f t="shared" si="32"/>
        <v>0</v>
      </c>
      <c r="BY56" s="157">
        <f t="shared" si="32"/>
        <v>0</v>
      </c>
      <c r="BZ56" s="157">
        <f t="shared" si="32"/>
        <v>0</v>
      </c>
      <c r="CA56" s="157">
        <f t="shared" si="32"/>
        <v>0</v>
      </c>
      <c r="CB56" s="157">
        <f t="shared" si="32"/>
        <v>0</v>
      </c>
      <c r="CC56" s="157">
        <f t="shared" si="32"/>
        <v>0</v>
      </c>
      <c r="CD56" s="157">
        <f t="shared" si="34"/>
        <v>0</v>
      </c>
      <c r="CE56" s="157">
        <f t="shared" si="34"/>
        <v>0</v>
      </c>
      <c r="CF56" s="157">
        <f t="shared" si="34"/>
        <v>0</v>
      </c>
      <c r="CG56" s="157">
        <f t="shared" si="34"/>
        <v>0</v>
      </c>
      <c r="CH56" s="157">
        <f t="shared" si="34"/>
        <v>0</v>
      </c>
      <c r="CI56" s="157">
        <f t="shared" si="34"/>
        <v>0</v>
      </c>
      <c r="CJ56" s="157">
        <f t="shared" si="34"/>
        <v>0</v>
      </c>
      <c r="CK56" s="157">
        <f t="shared" si="34"/>
        <v>0</v>
      </c>
      <c r="CL56" s="157">
        <f t="shared" si="34"/>
        <v>0</v>
      </c>
      <c r="CM56" s="157">
        <f t="shared" si="34"/>
        <v>0</v>
      </c>
      <c r="CN56" s="157">
        <f t="shared" si="34"/>
        <v>0</v>
      </c>
      <c r="CO56" s="157">
        <f t="shared" si="34"/>
        <v>0</v>
      </c>
      <c r="CP56" s="157">
        <f t="shared" si="34"/>
        <v>0</v>
      </c>
      <c r="CQ56" s="157">
        <f t="shared" si="34"/>
        <v>0</v>
      </c>
      <c r="CR56" s="157">
        <f t="shared" si="34"/>
        <v>0</v>
      </c>
      <c r="CS56" s="157">
        <f t="shared" si="34"/>
        <v>0</v>
      </c>
      <c r="CT56" s="157">
        <f t="shared" si="38"/>
        <v>0</v>
      </c>
      <c r="CU56" s="157">
        <f t="shared" si="38"/>
        <v>0</v>
      </c>
      <c r="CV56" s="157">
        <f t="shared" si="38"/>
        <v>0</v>
      </c>
      <c r="CW56" s="157">
        <f t="shared" si="38"/>
        <v>0</v>
      </c>
      <c r="CX56" s="157">
        <f t="shared" si="38"/>
        <v>0</v>
      </c>
      <c r="CY56" s="157">
        <f t="shared" si="38"/>
        <v>0</v>
      </c>
      <c r="CZ56" s="157">
        <f t="shared" si="38"/>
        <v>0</v>
      </c>
      <c r="DA56" s="157">
        <f t="shared" si="38"/>
        <v>0</v>
      </c>
      <c r="DB56" s="157">
        <f t="shared" si="38"/>
        <v>0</v>
      </c>
      <c r="DC56" s="157">
        <f t="shared" si="38"/>
        <v>0</v>
      </c>
      <c r="DD56" s="157">
        <f t="shared" si="38"/>
        <v>0</v>
      </c>
      <c r="DE56" s="157">
        <f t="shared" si="38"/>
        <v>0</v>
      </c>
      <c r="DF56" s="157">
        <f t="shared" si="38"/>
        <v>0</v>
      </c>
      <c r="DG56" s="157">
        <f t="shared" si="38"/>
        <v>0</v>
      </c>
      <c r="DH56" s="157">
        <f t="shared" si="38"/>
        <v>0</v>
      </c>
      <c r="DI56" s="157">
        <f t="shared" si="39"/>
        <v>0</v>
      </c>
      <c r="DJ56" s="157">
        <f t="shared" si="39"/>
        <v>0</v>
      </c>
      <c r="DK56" s="157">
        <f t="shared" si="39"/>
        <v>0</v>
      </c>
      <c r="DL56" s="157">
        <f t="shared" si="39"/>
        <v>0</v>
      </c>
      <c r="DM56" s="157">
        <f t="shared" si="39"/>
        <v>0</v>
      </c>
      <c r="DN56" s="157">
        <f t="shared" si="39"/>
        <v>0</v>
      </c>
      <c r="DO56" s="157">
        <f t="shared" si="39"/>
        <v>0</v>
      </c>
      <c r="DP56" s="157">
        <f t="shared" si="39"/>
        <v>0</v>
      </c>
      <c r="DQ56" s="157">
        <f t="shared" si="39"/>
        <v>0</v>
      </c>
      <c r="DR56" s="157">
        <f t="shared" si="39"/>
        <v>0</v>
      </c>
      <c r="DS56" s="157">
        <f t="shared" si="28"/>
        <v>0</v>
      </c>
      <c r="DT56" s="157">
        <f t="shared" si="28"/>
        <v>0</v>
      </c>
    </row>
    <row r="57" spans="1:124" ht="75.75" thickBot="1" x14ac:dyDescent="0.3">
      <c r="A57" s="90"/>
      <c r="B57" s="86"/>
      <c r="C57" s="150"/>
      <c r="D57" s="105"/>
      <c r="E57" s="92"/>
      <c r="F57" s="92"/>
      <c r="G57" s="92"/>
      <c r="H57" s="106"/>
      <c r="I57" s="129"/>
      <c r="J57" s="130"/>
      <c r="K57" s="130"/>
      <c r="L57" s="130"/>
      <c r="M57" s="131"/>
      <c r="O57" s="114" t="e">
        <f t="shared" si="35"/>
        <v>#N/A</v>
      </c>
      <c r="P57" s="117" t="e">
        <f t="shared" si="36"/>
        <v>#N/A</v>
      </c>
      <c r="Q57" s="95" t="e">
        <f t="shared" si="4"/>
        <v>#N/A</v>
      </c>
      <c r="R57" s="117" t="e">
        <f t="shared" si="5"/>
        <v>#N/A</v>
      </c>
      <c r="S57" s="95" t="e">
        <f t="shared" si="6"/>
        <v>#N/A</v>
      </c>
      <c r="T57" s="117" t="e">
        <f t="shared" si="7"/>
        <v>#N/A</v>
      </c>
      <c r="U57" s="114" t="e">
        <f t="shared" si="8"/>
        <v>#N/A</v>
      </c>
      <c r="V57" s="96" t="e">
        <f t="shared" si="9"/>
        <v>#N/A</v>
      </c>
      <c r="W57" s="112" t="e">
        <f t="shared" si="10"/>
        <v>#N/A</v>
      </c>
      <c r="X57" s="94" t="e">
        <f t="shared" si="11"/>
        <v>#N/A</v>
      </c>
      <c r="AA57" s="122"/>
      <c r="AB57" s="37"/>
      <c r="AC57" s="37"/>
      <c r="AF57" s="184"/>
      <c r="AG57" s="185"/>
      <c r="AH57" s="185"/>
      <c r="AI57" s="185"/>
      <c r="AJ57" s="185"/>
      <c r="AK57" s="188"/>
      <c r="AL57" s="119"/>
      <c r="AM57" s="81"/>
      <c r="AN57" s="56" t="s">
        <v>278</v>
      </c>
      <c r="AO57" s="14" t="s">
        <v>265</v>
      </c>
      <c r="AP57" s="13">
        <v>200</v>
      </c>
      <c r="AQ57" s="42">
        <v>200</v>
      </c>
      <c r="AR57" s="59">
        <v>200</v>
      </c>
      <c r="AS57" s="45" t="s">
        <v>189</v>
      </c>
      <c r="AT57" s="48" t="s">
        <v>189</v>
      </c>
      <c r="AU57" s="45" t="s">
        <v>189</v>
      </c>
      <c r="AV57" s="48" t="s">
        <v>189</v>
      </c>
      <c r="AW57" s="45" t="s">
        <v>189</v>
      </c>
      <c r="AX57" s="48" t="s">
        <v>189</v>
      </c>
      <c r="AZ57" s="18" t="s">
        <v>114</v>
      </c>
      <c r="BB57" s="158" t="s">
        <v>390</v>
      </c>
      <c r="BC57" s="156">
        <f t="shared" si="13"/>
        <v>0</v>
      </c>
      <c r="BD57" s="156">
        <f t="shared" si="33"/>
        <v>0</v>
      </c>
      <c r="BE57" s="157">
        <f t="shared" si="33"/>
        <v>0</v>
      </c>
      <c r="BF57" s="157">
        <f t="shared" si="33"/>
        <v>0</v>
      </c>
      <c r="BG57" s="157">
        <f t="shared" si="33"/>
        <v>0</v>
      </c>
      <c r="BH57" s="157">
        <f t="shared" si="33"/>
        <v>0</v>
      </c>
      <c r="BI57" s="157">
        <f t="shared" si="33"/>
        <v>0</v>
      </c>
      <c r="BJ57" s="157">
        <f t="shared" si="33"/>
        <v>0</v>
      </c>
      <c r="BK57" s="157">
        <f t="shared" si="33"/>
        <v>0</v>
      </c>
      <c r="BL57" s="157">
        <f t="shared" si="33"/>
        <v>0</v>
      </c>
      <c r="BM57" s="157">
        <f t="shared" si="33"/>
        <v>0</v>
      </c>
      <c r="BN57" s="157">
        <f t="shared" si="33"/>
        <v>0</v>
      </c>
      <c r="BO57" s="157">
        <f t="shared" si="33"/>
        <v>0</v>
      </c>
      <c r="BP57" s="157">
        <f t="shared" si="33"/>
        <v>0</v>
      </c>
      <c r="BQ57" s="157">
        <f t="shared" si="33"/>
        <v>0</v>
      </c>
      <c r="BR57" s="157">
        <f t="shared" si="33"/>
        <v>0</v>
      </c>
      <c r="BS57" s="157">
        <f t="shared" ref="BS57:CH64" si="40">IF(COUNTIF($I57:$M57,BS$2)=1,$C57,0)</f>
        <v>0</v>
      </c>
      <c r="BT57" s="157">
        <f t="shared" si="40"/>
        <v>0</v>
      </c>
      <c r="BU57" s="157">
        <f t="shared" si="40"/>
        <v>0</v>
      </c>
      <c r="BV57" s="157">
        <f t="shared" si="40"/>
        <v>0</v>
      </c>
      <c r="BW57" s="157">
        <f t="shared" si="40"/>
        <v>0</v>
      </c>
      <c r="BX57" s="157">
        <f t="shared" si="40"/>
        <v>0</v>
      </c>
      <c r="BY57" s="157">
        <f t="shared" si="40"/>
        <v>0</v>
      </c>
      <c r="BZ57" s="157">
        <f t="shared" si="40"/>
        <v>0</v>
      </c>
      <c r="CA57" s="157">
        <f t="shared" si="40"/>
        <v>0</v>
      </c>
      <c r="CB57" s="157">
        <f t="shared" si="40"/>
        <v>0</v>
      </c>
      <c r="CC57" s="157">
        <f t="shared" si="40"/>
        <v>0</v>
      </c>
      <c r="CD57" s="157">
        <f t="shared" si="40"/>
        <v>0</v>
      </c>
      <c r="CE57" s="157">
        <f t="shared" si="40"/>
        <v>0</v>
      </c>
      <c r="CF57" s="157">
        <f t="shared" si="40"/>
        <v>0</v>
      </c>
      <c r="CG57" s="157">
        <f t="shared" si="40"/>
        <v>0</v>
      </c>
      <c r="CH57" s="157">
        <f t="shared" si="40"/>
        <v>0</v>
      </c>
      <c r="CI57" s="157">
        <f t="shared" si="34"/>
        <v>0</v>
      </c>
      <c r="CJ57" s="157">
        <f t="shared" si="34"/>
        <v>0</v>
      </c>
      <c r="CK57" s="157">
        <f t="shared" si="34"/>
        <v>0</v>
      </c>
      <c r="CL57" s="157">
        <f t="shared" si="34"/>
        <v>0</v>
      </c>
      <c r="CM57" s="157">
        <f t="shared" si="34"/>
        <v>0</v>
      </c>
      <c r="CN57" s="157">
        <f t="shared" si="34"/>
        <v>0</v>
      </c>
      <c r="CO57" s="157">
        <f t="shared" si="34"/>
        <v>0</v>
      </c>
      <c r="CP57" s="157">
        <f t="shared" si="34"/>
        <v>0</v>
      </c>
      <c r="CQ57" s="157">
        <f t="shared" si="34"/>
        <v>0</v>
      </c>
      <c r="CR57" s="157">
        <f t="shared" si="34"/>
        <v>0</v>
      </c>
      <c r="CS57" s="157">
        <f t="shared" si="34"/>
        <v>0</v>
      </c>
      <c r="CT57" s="157">
        <f t="shared" si="38"/>
        <v>0</v>
      </c>
      <c r="CU57" s="157">
        <f t="shared" si="38"/>
        <v>0</v>
      </c>
      <c r="CV57" s="157">
        <f t="shared" si="38"/>
        <v>0</v>
      </c>
      <c r="CW57" s="157">
        <f t="shared" si="38"/>
        <v>0</v>
      </c>
      <c r="CX57" s="157">
        <f t="shared" si="38"/>
        <v>0</v>
      </c>
      <c r="CY57" s="157">
        <f t="shared" si="38"/>
        <v>0</v>
      </c>
      <c r="CZ57" s="157">
        <f t="shared" si="38"/>
        <v>0</v>
      </c>
      <c r="DA57" s="157">
        <f t="shared" si="38"/>
        <v>0</v>
      </c>
      <c r="DB57" s="157">
        <f t="shared" si="38"/>
        <v>0</v>
      </c>
      <c r="DC57" s="157">
        <f t="shared" si="38"/>
        <v>0</v>
      </c>
      <c r="DD57" s="157">
        <f t="shared" si="38"/>
        <v>0</v>
      </c>
      <c r="DE57" s="157">
        <f t="shared" si="38"/>
        <v>0</v>
      </c>
      <c r="DF57" s="157">
        <f t="shared" si="38"/>
        <v>0</v>
      </c>
      <c r="DG57" s="157">
        <f t="shared" si="38"/>
        <v>0</v>
      </c>
      <c r="DH57" s="157">
        <f t="shared" si="38"/>
        <v>0</v>
      </c>
      <c r="DI57" s="157">
        <f t="shared" si="39"/>
        <v>0</v>
      </c>
      <c r="DJ57" s="157">
        <f t="shared" si="39"/>
        <v>0</v>
      </c>
      <c r="DK57" s="157">
        <f t="shared" si="39"/>
        <v>0</v>
      </c>
      <c r="DL57" s="157">
        <f t="shared" si="39"/>
        <v>0</v>
      </c>
      <c r="DM57" s="157">
        <f t="shared" si="39"/>
        <v>0</v>
      </c>
      <c r="DN57" s="157">
        <f t="shared" si="39"/>
        <v>0</v>
      </c>
      <c r="DO57" s="157">
        <f t="shared" si="39"/>
        <v>0</v>
      </c>
      <c r="DP57" s="157">
        <f t="shared" si="39"/>
        <v>0</v>
      </c>
      <c r="DQ57" s="157">
        <f t="shared" si="39"/>
        <v>0</v>
      </c>
      <c r="DR57" s="157">
        <f t="shared" si="39"/>
        <v>0</v>
      </c>
      <c r="DS57" s="157">
        <f t="shared" si="28"/>
        <v>0</v>
      </c>
      <c r="DT57" s="157">
        <f t="shared" si="28"/>
        <v>0</v>
      </c>
    </row>
    <row r="58" spans="1:124" ht="45.75" thickBot="1" x14ac:dyDescent="0.3">
      <c r="A58" s="90"/>
      <c r="B58" s="86"/>
      <c r="C58" s="150"/>
      <c r="D58" s="105"/>
      <c r="E58" s="92"/>
      <c r="F58" s="92"/>
      <c r="G58" s="92"/>
      <c r="H58" s="106"/>
      <c r="I58" s="129"/>
      <c r="J58" s="130"/>
      <c r="K58" s="130"/>
      <c r="L58" s="130"/>
      <c r="M58" s="131"/>
      <c r="O58" s="114" t="e">
        <f t="shared" si="35"/>
        <v>#N/A</v>
      </c>
      <c r="P58" s="117" t="e">
        <f t="shared" si="36"/>
        <v>#N/A</v>
      </c>
      <c r="Q58" s="95" t="e">
        <f t="shared" si="4"/>
        <v>#N/A</v>
      </c>
      <c r="R58" s="117" t="e">
        <f t="shared" si="5"/>
        <v>#N/A</v>
      </c>
      <c r="S58" s="95" t="e">
        <f t="shared" si="6"/>
        <v>#N/A</v>
      </c>
      <c r="T58" s="117" t="e">
        <f t="shared" si="7"/>
        <v>#N/A</v>
      </c>
      <c r="U58" s="114" t="e">
        <f t="shared" si="8"/>
        <v>#N/A</v>
      </c>
      <c r="V58" s="96" t="e">
        <f t="shared" si="9"/>
        <v>#N/A</v>
      </c>
      <c r="W58" s="112" t="e">
        <f t="shared" si="10"/>
        <v>#N/A</v>
      </c>
      <c r="X58" s="94" t="e">
        <f t="shared" si="11"/>
        <v>#N/A</v>
      </c>
      <c r="AA58" s="122"/>
      <c r="AB58" s="37"/>
      <c r="AC58" s="37"/>
      <c r="AF58" s="184"/>
      <c r="AG58" s="185"/>
      <c r="AH58" s="185"/>
      <c r="AI58" s="185"/>
      <c r="AJ58" s="185"/>
      <c r="AK58" s="188"/>
      <c r="AL58" s="119"/>
      <c r="AM58" s="81"/>
      <c r="AN58" s="56">
        <v>4737</v>
      </c>
      <c r="AO58" s="14" t="s">
        <v>250</v>
      </c>
      <c r="AP58" s="13">
        <v>20</v>
      </c>
      <c r="AQ58" s="42">
        <v>5</v>
      </c>
      <c r="AR58" s="59">
        <v>5</v>
      </c>
      <c r="AS58" s="45" t="s">
        <v>189</v>
      </c>
      <c r="AT58" s="48" t="s">
        <v>189</v>
      </c>
      <c r="AU58" s="45" t="s">
        <v>189</v>
      </c>
      <c r="AV58" s="48" t="s">
        <v>189</v>
      </c>
      <c r="AW58" s="45">
        <v>5</v>
      </c>
      <c r="AX58" s="48">
        <v>0.5</v>
      </c>
      <c r="AZ58" s="18" t="s">
        <v>115</v>
      </c>
      <c r="BB58" s="158" t="s">
        <v>391</v>
      </c>
      <c r="BC58" s="156">
        <f t="shared" si="13"/>
        <v>0</v>
      </c>
      <c r="BD58" s="156">
        <f t="shared" ref="BD58:BS64" si="41">IF(COUNTIF($I58:$M58,BD$2)=1,$C58,0)</f>
        <v>0</v>
      </c>
      <c r="BE58" s="157">
        <f t="shared" si="41"/>
        <v>0</v>
      </c>
      <c r="BF58" s="157">
        <f t="shared" si="41"/>
        <v>0</v>
      </c>
      <c r="BG58" s="157">
        <f t="shared" si="41"/>
        <v>0</v>
      </c>
      <c r="BH58" s="157">
        <f t="shared" si="41"/>
        <v>0</v>
      </c>
      <c r="BI58" s="157">
        <f t="shared" si="41"/>
        <v>0</v>
      </c>
      <c r="BJ58" s="157">
        <f t="shared" si="41"/>
        <v>0</v>
      </c>
      <c r="BK58" s="157">
        <f t="shared" si="41"/>
        <v>0</v>
      </c>
      <c r="BL58" s="157">
        <f t="shared" si="41"/>
        <v>0</v>
      </c>
      <c r="BM58" s="157">
        <f t="shared" si="41"/>
        <v>0</v>
      </c>
      <c r="BN58" s="157">
        <f t="shared" si="41"/>
        <v>0</v>
      </c>
      <c r="BO58" s="157">
        <f t="shared" si="41"/>
        <v>0</v>
      </c>
      <c r="BP58" s="157">
        <f t="shared" si="41"/>
        <v>0</v>
      </c>
      <c r="BQ58" s="157">
        <f t="shared" si="41"/>
        <v>0</v>
      </c>
      <c r="BR58" s="157">
        <f t="shared" si="41"/>
        <v>0</v>
      </c>
      <c r="BS58" s="157">
        <f t="shared" si="41"/>
        <v>0</v>
      </c>
      <c r="BT58" s="157">
        <f t="shared" si="40"/>
        <v>0</v>
      </c>
      <c r="BU58" s="157">
        <f t="shared" si="40"/>
        <v>0</v>
      </c>
      <c r="BV58" s="157">
        <f t="shared" si="40"/>
        <v>0</v>
      </c>
      <c r="BW58" s="157">
        <f t="shared" si="40"/>
        <v>0</v>
      </c>
      <c r="BX58" s="157">
        <f t="shared" si="40"/>
        <v>0</v>
      </c>
      <c r="BY58" s="157">
        <f t="shared" si="40"/>
        <v>0</v>
      </c>
      <c r="BZ58" s="157">
        <f t="shared" si="40"/>
        <v>0</v>
      </c>
      <c r="CA58" s="157">
        <f t="shared" si="40"/>
        <v>0</v>
      </c>
      <c r="CB58" s="157">
        <f t="shared" si="40"/>
        <v>0</v>
      </c>
      <c r="CC58" s="157">
        <f t="shared" si="40"/>
        <v>0</v>
      </c>
      <c r="CD58" s="157">
        <f t="shared" si="40"/>
        <v>0</v>
      </c>
      <c r="CE58" s="157">
        <f t="shared" si="40"/>
        <v>0</v>
      </c>
      <c r="CF58" s="157">
        <f t="shared" si="40"/>
        <v>0</v>
      </c>
      <c r="CG58" s="157">
        <f t="shared" si="40"/>
        <v>0</v>
      </c>
      <c r="CH58" s="157">
        <f t="shared" si="40"/>
        <v>0</v>
      </c>
      <c r="CI58" s="157">
        <f t="shared" si="34"/>
        <v>0</v>
      </c>
      <c r="CJ58" s="157">
        <f t="shared" si="34"/>
        <v>0</v>
      </c>
      <c r="CK58" s="157">
        <f t="shared" si="34"/>
        <v>0</v>
      </c>
      <c r="CL58" s="157">
        <f t="shared" si="34"/>
        <v>0</v>
      </c>
      <c r="CM58" s="157">
        <f t="shared" si="34"/>
        <v>0</v>
      </c>
      <c r="CN58" s="157">
        <f t="shared" si="34"/>
        <v>0</v>
      </c>
      <c r="CO58" s="157">
        <f t="shared" si="34"/>
        <v>0</v>
      </c>
      <c r="CP58" s="157">
        <f t="shared" si="34"/>
        <v>0</v>
      </c>
      <c r="CQ58" s="157">
        <f t="shared" si="34"/>
        <v>0</v>
      </c>
      <c r="CR58" s="157">
        <f t="shared" si="34"/>
        <v>0</v>
      </c>
      <c r="CS58" s="157">
        <f t="shared" si="34"/>
        <v>0</v>
      </c>
      <c r="CT58" s="157">
        <f t="shared" si="38"/>
        <v>0</v>
      </c>
      <c r="CU58" s="157">
        <f t="shared" si="38"/>
        <v>0</v>
      </c>
      <c r="CV58" s="157">
        <f t="shared" si="38"/>
        <v>0</v>
      </c>
      <c r="CW58" s="157">
        <f t="shared" si="38"/>
        <v>0</v>
      </c>
      <c r="CX58" s="157">
        <f t="shared" si="38"/>
        <v>0</v>
      </c>
      <c r="CY58" s="157">
        <f t="shared" si="38"/>
        <v>0</v>
      </c>
      <c r="CZ58" s="157">
        <f t="shared" si="38"/>
        <v>0</v>
      </c>
      <c r="DA58" s="157">
        <f t="shared" si="38"/>
        <v>0</v>
      </c>
      <c r="DB58" s="157">
        <f t="shared" si="38"/>
        <v>0</v>
      </c>
      <c r="DC58" s="157">
        <f t="shared" si="38"/>
        <v>0</v>
      </c>
      <c r="DD58" s="157">
        <f t="shared" si="38"/>
        <v>0</v>
      </c>
      <c r="DE58" s="157">
        <f t="shared" si="38"/>
        <v>0</v>
      </c>
      <c r="DF58" s="157">
        <f t="shared" si="38"/>
        <v>0</v>
      </c>
      <c r="DG58" s="157">
        <f t="shared" si="38"/>
        <v>0</v>
      </c>
      <c r="DH58" s="157">
        <f t="shared" si="38"/>
        <v>0</v>
      </c>
      <c r="DI58" s="157">
        <f t="shared" si="38"/>
        <v>0</v>
      </c>
      <c r="DJ58" s="157">
        <f t="shared" si="39"/>
        <v>0</v>
      </c>
      <c r="DK58" s="157">
        <f t="shared" si="39"/>
        <v>0</v>
      </c>
      <c r="DL58" s="157">
        <f t="shared" si="39"/>
        <v>0</v>
      </c>
      <c r="DM58" s="157">
        <f t="shared" si="39"/>
        <v>0</v>
      </c>
      <c r="DN58" s="157">
        <f t="shared" si="39"/>
        <v>0</v>
      </c>
      <c r="DO58" s="157">
        <f t="shared" si="39"/>
        <v>0</v>
      </c>
      <c r="DP58" s="157">
        <f t="shared" si="39"/>
        <v>0</v>
      </c>
      <c r="DQ58" s="157">
        <f t="shared" si="39"/>
        <v>0</v>
      </c>
      <c r="DR58" s="157">
        <f t="shared" si="39"/>
        <v>0</v>
      </c>
      <c r="DS58" s="157">
        <f t="shared" si="28"/>
        <v>0</v>
      </c>
      <c r="DT58" s="157">
        <f t="shared" si="28"/>
        <v>0</v>
      </c>
    </row>
    <row r="59" spans="1:124" ht="105.75" thickBot="1" x14ac:dyDescent="0.3">
      <c r="A59" s="90"/>
      <c r="B59" s="86"/>
      <c r="C59" s="150"/>
      <c r="D59" s="105"/>
      <c r="E59" s="92"/>
      <c r="F59" s="92"/>
      <c r="G59" s="92"/>
      <c r="H59" s="106"/>
      <c r="I59" s="129"/>
      <c r="J59" s="130"/>
      <c r="K59" s="130"/>
      <c r="L59" s="130"/>
      <c r="M59" s="131"/>
      <c r="O59" s="114" t="e">
        <f>VLOOKUP(D59,AE60:AG118,2,FALSE)</f>
        <v>#N/A</v>
      </c>
      <c r="P59" s="117" t="e">
        <f>VLOOKUP(D59,AE60:AG118,3,FALSE)</f>
        <v>#N/A</v>
      </c>
      <c r="Q59" s="95" t="e">
        <f t="shared" si="4"/>
        <v>#N/A</v>
      </c>
      <c r="R59" s="117" t="e">
        <f t="shared" si="5"/>
        <v>#N/A</v>
      </c>
      <c r="S59" s="95" t="e">
        <f t="shared" si="6"/>
        <v>#N/A</v>
      </c>
      <c r="T59" s="117" t="e">
        <f t="shared" si="7"/>
        <v>#N/A</v>
      </c>
      <c r="U59" s="114" t="e">
        <f t="shared" si="8"/>
        <v>#N/A</v>
      </c>
      <c r="V59" s="96" t="e">
        <f t="shared" si="9"/>
        <v>#N/A</v>
      </c>
      <c r="W59" s="112" t="e">
        <f t="shared" si="10"/>
        <v>#N/A</v>
      </c>
      <c r="X59" s="94" t="e">
        <f t="shared" si="11"/>
        <v>#N/A</v>
      </c>
      <c r="AA59" s="122"/>
      <c r="AB59" s="37"/>
      <c r="AC59" s="37"/>
      <c r="AF59" s="184"/>
      <c r="AG59" s="185"/>
      <c r="AH59" s="185"/>
      <c r="AI59" s="185"/>
      <c r="AJ59" s="185"/>
      <c r="AK59" s="188"/>
      <c r="AL59" s="119"/>
      <c r="AM59" s="81"/>
      <c r="AN59" s="56">
        <v>4745</v>
      </c>
      <c r="AO59" s="14" t="s">
        <v>258</v>
      </c>
      <c r="AP59" s="13">
        <v>200</v>
      </c>
      <c r="AQ59" s="42">
        <v>100</v>
      </c>
      <c r="AR59" s="59">
        <v>100</v>
      </c>
      <c r="AS59" s="45" t="s">
        <v>189</v>
      </c>
      <c r="AT59" s="48" t="s">
        <v>189</v>
      </c>
      <c r="AU59" s="45">
        <v>100</v>
      </c>
      <c r="AV59" s="48">
        <v>10</v>
      </c>
      <c r="AW59" s="45" t="s">
        <v>189</v>
      </c>
      <c r="AX59" s="48" t="s">
        <v>189</v>
      </c>
      <c r="AZ59" s="18" t="s">
        <v>116</v>
      </c>
      <c r="BB59" s="158" t="s">
        <v>392</v>
      </c>
      <c r="BC59" s="156">
        <f t="shared" si="13"/>
        <v>0</v>
      </c>
      <c r="BD59" s="156">
        <f t="shared" si="41"/>
        <v>0</v>
      </c>
      <c r="BE59" s="157">
        <f t="shared" si="41"/>
        <v>0</v>
      </c>
      <c r="BF59" s="157">
        <f t="shared" si="41"/>
        <v>0</v>
      </c>
      <c r="BG59" s="157">
        <f t="shared" si="41"/>
        <v>0</v>
      </c>
      <c r="BH59" s="157">
        <f t="shared" si="41"/>
        <v>0</v>
      </c>
      <c r="BI59" s="157">
        <f t="shared" si="41"/>
        <v>0</v>
      </c>
      <c r="BJ59" s="157">
        <f t="shared" si="41"/>
        <v>0</v>
      </c>
      <c r="BK59" s="157">
        <f t="shared" si="41"/>
        <v>0</v>
      </c>
      <c r="BL59" s="157">
        <f t="shared" si="41"/>
        <v>0</v>
      </c>
      <c r="BM59" s="157">
        <f t="shared" si="41"/>
        <v>0</v>
      </c>
      <c r="BN59" s="157">
        <f t="shared" si="41"/>
        <v>0</v>
      </c>
      <c r="BO59" s="157">
        <f t="shared" si="41"/>
        <v>0</v>
      </c>
      <c r="BP59" s="157">
        <f t="shared" si="41"/>
        <v>0</v>
      </c>
      <c r="BQ59" s="157">
        <f t="shared" si="41"/>
        <v>0</v>
      </c>
      <c r="BR59" s="157">
        <f t="shared" si="41"/>
        <v>0</v>
      </c>
      <c r="BS59" s="157">
        <f t="shared" si="41"/>
        <v>0</v>
      </c>
      <c r="BT59" s="157">
        <f t="shared" si="40"/>
        <v>0</v>
      </c>
      <c r="BU59" s="157">
        <f t="shared" si="40"/>
        <v>0</v>
      </c>
      <c r="BV59" s="157">
        <f t="shared" si="40"/>
        <v>0</v>
      </c>
      <c r="BW59" s="157">
        <f t="shared" si="40"/>
        <v>0</v>
      </c>
      <c r="BX59" s="157">
        <f t="shared" si="40"/>
        <v>0</v>
      </c>
      <c r="BY59" s="157">
        <f t="shared" si="40"/>
        <v>0</v>
      </c>
      <c r="BZ59" s="157">
        <f t="shared" si="40"/>
        <v>0</v>
      </c>
      <c r="CA59" s="157">
        <f t="shared" si="40"/>
        <v>0</v>
      </c>
      <c r="CB59" s="157">
        <f t="shared" si="40"/>
        <v>0</v>
      </c>
      <c r="CC59" s="157">
        <f t="shared" si="40"/>
        <v>0</v>
      </c>
      <c r="CD59" s="157">
        <f t="shared" si="40"/>
        <v>0</v>
      </c>
      <c r="CE59" s="157">
        <f t="shared" si="40"/>
        <v>0</v>
      </c>
      <c r="CF59" s="157">
        <f t="shared" si="40"/>
        <v>0</v>
      </c>
      <c r="CG59" s="157">
        <f t="shared" si="40"/>
        <v>0</v>
      </c>
      <c r="CH59" s="157">
        <f t="shared" si="40"/>
        <v>0</v>
      </c>
      <c r="CI59" s="157">
        <f t="shared" ref="CI59:CX64" si="42">IF(COUNTIF($I59:$M59,CI$2)=1,$C59,0)</f>
        <v>0</v>
      </c>
      <c r="CJ59" s="157">
        <f t="shared" si="42"/>
        <v>0</v>
      </c>
      <c r="CK59" s="157">
        <f t="shared" si="42"/>
        <v>0</v>
      </c>
      <c r="CL59" s="157">
        <f t="shared" si="42"/>
        <v>0</v>
      </c>
      <c r="CM59" s="157">
        <f t="shared" si="42"/>
        <v>0</v>
      </c>
      <c r="CN59" s="157">
        <f t="shared" si="42"/>
        <v>0</v>
      </c>
      <c r="CO59" s="157">
        <f t="shared" si="42"/>
        <v>0</v>
      </c>
      <c r="CP59" s="157">
        <f t="shared" si="42"/>
        <v>0</v>
      </c>
      <c r="CQ59" s="157">
        <f t="shared" si="42"/>
        <v>0</v>
      </c>
      <c r="CR59" s="157">
        <f t="shared" si="42"/>
        <v>0</v>
      </c>
      <c r="CS59" s="157">
        <f t="shared" si="42"/>
        <v>0</v>
      </c>
      <c r="CT59" s="157">
        <f>IF(COUNTIF($I59:$M59,CT$2)=1,$C59,0)</f>
        <v>0</v>
      </c>
      <c r="CU59" s="157">
        <f t="shared" si="42"/>
        <v>0</v>
      </c>
      <c r="CV59" s="157">
        <f t="shared" si="42"/>
        <v>0</v>
      </c>
      <c r="CW59" s="157">
        <f t="shared" si="42"/>
        <v>0</v>
      </c>
      <c r="CX59" s="157">
        <f t="shared" si="42"/>
        <v>0</v>
      </c>
      <c r="CY59" s="157">
        <f t="shared" si="38"/>
        <v>0</v>
      </c>
      <c r="CZ59" s="157">
        <f t="shared" si="38"/>
        <v>0</v>
      </c>
      <c r="DA59" s="157">
        <f t="shared" si="38"/>
        <v>0</v>
      </c>
      <c r="DB59" s="157">
        <f t="shared" si="38"/>
        <v>0</v>
      </c>
      <c r="DC59" s="157">
        <f t="shared" si="38"/>
        <v>0</v>
      </c>
      <c r="DD59" s="157">
        <f t="shared" si="38"/>
        <v>0</v>
      </c>
      <c r="DE59" s="157">
        <f t="shared" si="38"/>
        <v>0</v>
      </c>
      <c r="DF59" s="157">
        <f t="shared" si="38"/>
        <v>0</v>
      </c>
      <c r="DG59" s="157">
        <f t="shared" si="38"/>
        <v>0</v>
      </c>
      <c r="DH59" s="157">
        <f t="shared" si="38"/>
        <v>0</v>
      </c>
      <c r="DI59" s="157">
        <f t="shared" si="38"/>
        <v>0</v>
      </c>
      <c r="DJ59" s="157">
        <f t="shared" si="39"/>
        <v>0</v>
      </c>
      <c r="DK59" s="157">
        <f t="shared" si="39"/>
        <v>0</v>
      </c>
      <c r="DL59" s="157">
        <f t="shared" si="39"/>
        <v>0</v>
      </c>
      <c r="DM59" s="157">
        <f t="shared" si="39"/>
        <v>0</v>
      </c>
      <c r="DN59" s="157">
        <f t="shared" si="39"/>
        <v>0</v>
      </c>
      <c r="DO59" s="157">
        <f t="shared" si="39"/>
        <v>0</v>
      </c>
      <c r="DP59" s="157">
        <f t="shared" si="39"/>
        <v>0</v>
      </c>
      <c r="DQ59" s="157">
        <f t="shared" si="39"/>
        <v>0</v>
      </c>
      <c r="DR59" s="157">
        <f t="shared" si="39"/>
        <v>0</v>
      </c>
      <c r="DS59" s="157">
        <f t="shared" si="39"/>
        <v>0</v>
      </c>
      <c r="DT59" s="157">
        <f t="shared" si="39"/>
        <v>0</v>
      </c>
    </row>
    <row r="60" spans="1:124" ht="120.75" thickBot="1" x14ac:dyDescent="0.3">
      <c r="A60" s="90"/>
      <c r="B60" s="86"/>
      <c r="C60" s="150"/>
      <c r="D60" s="105"/>
      <c r="E60" s="92"/>
      <c r="F60" s="92"/>
      <c r="G60" s="92"/>
      <c r="H60" s="106"/>
      <c r="I60" s="129"/>
      <c r="J60" s="130"/>
      <c r="K60" s="130"/>
      <c r="L60" s="130"/>
      <c r="M60" s="131"/>
      <c r="O60" s="114" t="e">
        <f t="shared" ref="O60:O64" si="43">VLOOKUP(D60,$AO$4:$AQ$64,2,FALSE)</f>
        <v>#N/A</v>
      </c>
      <c r="P60" s="117" t="e">
        <f t="shared" ref="P60:P64" si="44">VLOOKUP(D60,$AO$4:$AQ$64,3,FALSE)</f>
        <v>#N/A</v>
      </c>
      <c r="Q60" s="95" t="e">
        <f t="shared" si="4"/>
        <v>#N/A</v>
      </c>
      <c r="R60" s="117" t="e">
        <f t="shared" si="5"/>
        <v>#N/A</v>
      </c>
      <c r="S60" s="95" t="e">
        <f t="shared" si="6"/>
        <v>#N/A</v>
      </c>
      <c r="T60" s="117" t="e">
        <f t="shared" si="7"/>
        <v>#N/A</v>
      </c>
      <c r="U60" s="114" t="e">
        <f t="shared" si="8"/>
        <v>#N/A</v>
      </c>
      <c r="V60" s="96" t="e">
        <f t="shared" si="9"/>
        <v>#N/A</v>
      </c>
      <c r="W60" s="112" t="e">
        <f t="shared" si="10"/>
        <v>#N/A</v>
      </c>
      <c r="X60" s="94" t="e">
        <f t="shared" si="11"/>
        <v>#N/A</v>
      </c>
      <c r="AA60" s="122"/>
      <c r="AB60" s="37"/>
      <c r="AC60" s="37"/>
      <c r="AF60" s="184"/>
      <c r="AG60" s="185"/>
      <c r="AH60" s="185"/>
      <c r="AI60" s="185"/>
      <c r="AJ60" s="185"/>
      <c r="AK60" s="188"/>
      <c r="AL60" s="119"/>
      <c r="AM60" s="81"/>
      <c r="AN60" s="56" t="s">
        <v>279</v>
      </c>
      <c r="AO60" s="14" t="s">
        <v>266</v>
      </c>
      <c r="AP60" s="13">
        <v>200</v>
      </c>
      <c r="AQ60" s="42">
        <v>100</v>
      </c>
      <c r="AR60" s="59">
        <v>2</v>
      </c>
      <c r="AS60" s="45" t="s">
        <v>189</v>
      </c>
      <c r="AT60" s="48" t="s">
        <v>189</v>
      </c>
      <c r="AU60" s="45">
        <v>2</v>
      </c>
      <c r="AV60" s="48">
        <v>2</v>
      </c>
      <c r="AW60" s="45" t="s">
        <v>189</v>
      </c>
      <c r="AX60" s="48" t="s">
        <v>189</v>
      </c>
      <c r="AZ60" s="18" t="s">
        <v>117</v>
      </c>
      <c r="BB60" s="158" t="s">
        <v>393</v>
      </c>
      <c r="BC60" s="156">
        <f t="shared" si="13"/>
        <v>0</v>
      </c>
      <c r="BD60" s="156">
        <f t="shared" si="41"/>
        <v>0</v>
      </c>
      <c r="BE60" s="157">
        <f t="shared" si="41"/>
        <v>0</v>
      </c>
      <c r="BF60" s="157">
        <f t="shared" si="41"/>
        <v>0</v>
      </c>
      <c r="BG60" s="157">
        <f t="shared" si="41"/>
        <v>0</v>
      </c>
      <c r="BH60" s="157">
        <f t="shared" si="41"/>
        <v>0</v>
      </c>
      <c r="BI60" s="157">
        <f t="shared" si="41"/>
        <v>0</v>
      </c>
      <c r="BJ60" s="157">
        <f t="shared" si="41"/>
        <v>0</v>
      </c>
      <c r="BK60" s="157">
        <f t="shared" si="41"/>
        <v>0</v>
      </c>
      <c r="BL60" s="157">
        <f t="shared" si="41"/>
        <v>0</v>
      </c>
      <c r="BM60" s="157">
        <f t="shared" si="41"/>
        <v>0</v>
      </c>
      <c r="BN60" s="157">
        <f t="shared" si="41"/>
        <v>0</v>
      </c>
      <c r="BO60" s="157">
        <f t="shared" si="41"/>
        <v>0</v>
      </c>
      <c r="BP60" s="157">
        <f t="shared" si="41"/>
        <v>0</v>
      </c>
      <c r="BQ60" s="157">
        <f t="shared" si="41"/>
        <v>0</v>
      </c>
      <c r="BR60" s="157">
        <f t="shared" si="41"/>
        <v>0</v>
      </c>
      <c r="BS60" s="157">
        <f t="shared" si="41"/>
        <v>0</v>
      </c>
      <c r="BT60" s="157">
        <f t="shared" si="40"/>
        <v>0</v>
      </c>
      <c r="BU60" s="157">
        <f t="shared" si="40"/>
        <v>0</v>
      </c>
      <c r="BV60" s="157">
        <f t="shared" si="40"/>
        <v>0</v>
      </c>
      <c r="BW60" s="157">
        <f t="shared" si="40"/>
        <v>0</v>
      </c>
      <c r="BX60" s="157">
        <f t="shared" si="40"/>
        <v>0</v>
      </c>
      <c r="BY60" s="157">
        <f t="shared" si="40"/>
        <v>0</v>
      </c>
      <c r="BZ60" s="157">
        <f t="shared" si="40"/>
        <v>0</v>
      </c>
      <c r="CA60" s="157">
        <f t="shared" si="40"/>
        <v>0</v>
      </c>
      <c r="CB60" s="157">
        <f t="shared" si="40"/>
        <v>0</v>
      </c>
      <c r="CC60" s="157">
        <f t="shared" si="40"/>
        <v>0</v>
      </c>
      <c r="CD60" s="157">
        <f t="shared" si="40"/>
        <v>0</v>
      </c>
      <c r="CE60" s="157">
        <f t="shared" si="40"/>
        <v>0</v>
      </c>
      <c r="CF60" s="157">
        <f t="shared" si="40"/>
        <v>0</v>
      </c>
      <c r="CG60" s="157">
        <f t="shared" si="40"/>
        <v>0</v>
      </c>
      <c r="CH60" s="157">
        <f t="shared" si="40"/>
        <v>0</v>
      </c>
      <c r="CI60" s="157">
        <f t="shared" si="42"/>
        <v>0</v>
      </c>
      <c r="CJ60" s="157">
        <f t="shared" si="42"/>
        <v>0</v>
      </c>
      <c r="CK60" s="157">
        <f t="shared" si="42"/>
        <v>0</v>
      </c>
      <c r="CL60" s="157">
        <f t="shared" si="42"/>
        <v>0</v>
      </c>
      <c r="CM60" s="157">
        <f t="shared" si="42"/>
        <v>0</v>
      </c>
      <c r="CN60" s="157">
        <f t="shared" si="42"/>
        <v>0</v>
      </c>
      <c r="CO60" s="157">
        <f t="shared" si="42"/>
        <v>0</v>
      </c>
      <c r="CP60" s="157">
        <f t="shared" si="42"/>
        <v>0</v>
      </c>
      <c r="CQ60" s="157">
        <f t="shared" si="42"/>
        <v>0</v>
      </c>
      <c r="CR60" s="157">
        <f t="shared" si="42"/>
        <v>0</v>
      </c>
      <c r="CS60" s="157">
        <f t="shared" si="42"/>
        <v>0</v>
      </c>
      <c r="CT60" s="157">
        <f t="shared" si="42"/>
        <v>0</v>
      </c>
      <c r="CU60" s="157">
        <f t="shared" si="42"/>
        <v>0</v>
      </c>
      <c r="CV60" s="157">
        <f t="shared" si="42"/>
        <v>0</v>
      </c>
      <c r="CW60" s="157">
        <f t="shared" si="42"/>
        <v>0</v>
      </c>
      <c r="CX60" s="157">
        <f t="shared" si="42"/>
        <v>0</v>
      </c>
      <c r="CY60" s="157">
        <f t="shared" si="38"/>
        <v>0</v>
      </c>
      <c r="CZ60" s="157">
        <f t="shared" si="38"/>
        <v>0</v>
      </c>
      <c r="DA60" s="157">
        <f t="shared" si="38"/>
        <v>0</v>
      </c>
      <c r="DB60" s="157">
        <f t="shared" si="38"/>
        <v>0</v>
      </c>
      <c r="DC60" s="157">
        <f t="shared" si="38"/>
        <v>0</v>
      </c>
      <c r="DD60" s="157">
        <f t="shared" si="38"/>
        <v>0</v>
      </c>
      <c r="DE60" s="157">
        <f t="shared" si="38"/>
        <v>0</v>
      </c>
      <c r="DF60" s="157">
        <f t="shared" si="38"/>
        <v>0</v>
      </c>
      <c r="DG60" s="157">
        <f t="shared" si="38"/>
        <v>0</v>
      </c>
      <c r="DH60" s="157">
        <f t="shared" si="38"/>
        <v>0</v>
      </c>
      <c r="DI60" s="157">
        <f t="shared" si="38"/>
        <v>0</v>
      </c>
      <c r="DJ60" s="157">
        <f t="shared" si="39"/>
        <v>0</v>
      </c>
      <c r="DK60" s="157">
        <f t="shared" si="39"/>
        <v>0</v>
      </c>
      <c r="DL60" s="157">
        <f t="shared" si="39"/>
        <v>0</v>
      </c>
      <c r="DM60" s="157">
        <f t="shared" si="39"/>
        <v>0</v>
      </c>
      <c r="DN60" s="157">
        <f t="shared" si="39"/>
        <v>0</v>
      </c>
      <c r="DO60" s="157">
        <f t="shared" si="39"/>
        <v>0</v>
      </c>
      <c r="DP60" s="157">
        <f t="shared" si="39"/>
        <v>0</v>
      </c>
      <c r="DQ60" s="157">
        <f t="shared" si="39"/>
        <v>0</v>
      </c>
      <c r="DR60" s="157">
        <f t="shared" si="39"/>
        <v>0</v>
      </c>
      <c r="DS60" s="157">
        <f t="shared" si="39"/>
        <v>0</v>
      </c>
      <c r="DT60" s="157">
        <f t="shared" si="39"/>
        <v>0</v>
      </c>
    </row>
    <row r="61" spans="1:124" ht="120.75" thickBot="1" x14ac:dyDescent="0.3">
      <c r="A61" s="90"/>
      <c r="B61" s="86"/>
      <c r="C61" s="150"/>
      <c r="D61" s="105"/>
      <c r="E61" s="92"/>
      <c r="F61" s="92"/>
      <c r="G61" s="92"/>
      <c r="H61" s="106"/>
      <c r="I61" s="129"/>
      <c r="J61" s="130"/>
      <c r="K61" s="130"/>
      <c r="L61" s="130"/>
      <c r="M61" s="131"/>
      <c r="O61" s="114" t="e">
        <f t="shared" si="43"/>
        <v>#N/A</v>
      </c>
      <c r="P61" s="117" t="e">
        <f t="shared" si="44"/>
        <v>#N/A</v>
      </c>
      <c r="Q61" s="95" t="e">
        <f t="shared" si="4"/>
        <v>#N/A</v>
      </c>
      <c r="R61" s="117" t="e">
        <f t="shared" si="5"/>
        <v>#N/A</v>
      </c>
      <c r="S61" s="95" t="e">
        <f t="shared" si="6"/>
        <v>#N/A</v>
      </c>
      <c r="T61" s="117" t="e">
        <f t="shared" si="7"/>
        <v>#N/A</v>
      </c>
      <c r="U61" s="114" t="e">
        <f t="shared" si="8"/>
        <v>#N/A</v>
      </c>
      <c r="V61" s="96" t="e">
        <f t="shared" si="9"/>
        <v>#N/A</v>
      </c>
      <c r="W61" s="112" t="e">
        <f t="shared" si="10"/>
        <v>#N/A</v>
      </c>
      <c r="X61" s="94" t="e">
        <f t="shared" si="11"/>
        <v>#N/A</v>
      </c>
      <c r="AA61" s="122"/>
      <c r="AB61" s="37"/>
      <c r="AC61" s="37"/>
      <c r="AF61" s="184"/>
      <c r="AG61" s="185"/>
      <c r="AH61" s="185"/>
      <c r="AI61" s="185"/>
      <c r="AJ61" s="185"/>
      <c r="AK61" s="188"/>
      <c r="AL61" s="119"/>
      <c r="AM61" s="81"/>
      <c r="AN61" s="56" t="s">
        <v>280</v>
      </c>
      <c r="AO61" s="14" t="s">
        <v>266</v>
      </c>
      <c r="AP61" s="13">
        <v>200</v>
      </c>
      <c r="AQ61" s="42">
        <v>100</v>
      </c>
      <c r="AR61" s="59" t="s">
        <v>300</v>
      </c>
      <c r="AS61" s="45" t="s">
        <v>189</v>
      </c>
      <c r="AT61" s="48" t="s">
        <v>189</v>
      </c>
      <c r="AU61" s="56" t="s">
        <v>189</v>
      </c>
      <c r="AV61" s="66" t="s">
        <v>189</v>
      </c>
      <c r="AW61" s="45" t="s">
        <v>189</v>
      </c>
      <c r="AX61" s="48" t="s">
        <v>189</v>
      </c>
      <c r="AZ61" s="18" t="s">
        <v>118</v>
      </c>
      <c r="BB61" s="158" t="s">
        <v>394</v>
      </c>
      <c r="BC61" s="156">
        <f t="shared" si="13"/>
        <v>0</v>
      </c>
      <c r="BD61" s="156">
        <f t="shared" si="41"/>
        <v>0</v>
      </c>
      <c r="BE61" s="157">
        <f t="shared" si="41"/>
        <v>0</v>
      </c>
      <c r="BF61" s="157">
        <f t="shared" si="41"/>
        <v>0</v>
      </c>
      <c r="BG61" s="157">
        <f t="shared" si="41"/>
        <v>0</v>
      </c>
      <c r="BH61" s="157">
        <f t="shared" si="41"/>
        <v>0</v>
      </c>
      <c r="BI61" s="157">
        <f t="shared" si="41"/>
        <v>0</v>
      </c>
      <c r="BJ61" s="157">
        <f t="shared" si="41"/>
        <v>0</v>
      </c>
      <c r="BK61" s="157">
        <f t="shared" si="41"/>
        <v>0</v>
      </c>
      <c r="BL61" s="157">
        <f t="shared" si="41"/>
        <v>0</v>
      </c>
      <c r="BM61" s="157">
        <f t="shared" si="41"/>
        <v>0</v>
      </c>
      <c r="BN61" s="157">
        <f t="shared" si="41"/>
        <v>0</v>
      </c>
      <c r="BO61" s="157">
        <f t="shared" si="41"/>
        <v>0</v>
      </c>
      <c r="BP61" s="157">
        <f t="shared" si="41"/>
        <v>0</v>
      </c>
      <c r="BQ61" s="157">
        <f t="shared" si="41"/>
        <v>0</v>
      </c>
      <c r="BR61" s="157">
        <f t="shared" si="41"/>
        <v>0</v>
      </c>
      <c r="BS61" s="157">
        <f t="shared" si="41"/>
        <v>0</v>
      </c>
      <c r="BT61" s="157">
        <f t="shared" si="40"/>
        <v>0</v>
      </c>
      <c r="BU61" s="157">
        <f t="shared" si="40"/>
        <v>0</v>
      </c>
      <c r="BV61" s="157">
        <f t="shared" si="40"/>
        <v>0</v>
      </c>
      <c r="BW61" s="157">
        <f t="shared" si="40"/>
        <v>0</v>
      </c>
      <c r="BX61" s="157">
        <f t="shared" si="40"/>
        <v>0</v>
      </c>
      <c r="BY61" s="157">
        <f t="shared" si="40"/>
        <v>0</v>
      </c>
      <c r="BZ61" s="157">
        <f t="shared" si="40"/>
        <v>0</v>
      </c>
      <c r="CA61" s="157">
        <f t="shared" si="40"/>
        <v>0</v>
      </c>
      <c r="CB61" s="157">
        <f t="shared" si="40"/>
        <v>0</v>
      </c>
      <c r="CC61" s="157">
        <f t="shared" si="40"/>
        <v>0</v>
      </c>
      <c r="CD61" s="157">
        <f t="shared" si="40"/>
        <v>0</v>
      </c>
      <c r="CE61" s="157">
        <f t="shared" si="40"/>
        <v>0</v>
      </c>
      <c r="CF61" s="157">
        <f t="shared" si="40"/>
        <v>0</v>
      </c>
      <c r="CG61" s="157">
        <f t="shared" si="40"/>
        <v>0</v>
      </c>
      <c r="CH61" s="157">
        <f t="shared" si="40"/>
        <v>0</v>
      </c>
      <c r="CI61" s="157">
        <f t="shared" si="42"/>
        <v>0</v>
      </c>
      <c r="CJ61" s="157">
        <f t="shared" si="42"/>
        <v>0</v>
      </c>
      <c r="CK61" s="157">
        <f t="shared" si="42"/>
        <v>0</v>
      </c>
      <c r="CL61" s="157">
        <f t="shared" si="42"/>
        <v>0</v>
      </c>
      <c r="CM61" s="157">
        <f t="shared" si="42"/>
        <v>0</v>
      </c>
      <c r="CN61" s="157">
        <f t="shared" si="42"/>
        <v>0</v>
      </c>
      <c r="CO61" s="157">
        <f t="shared" si="42"/>
        <v>0</v>
      </c>
      <c r="CP61" s="157">
        <f t="shared" si="42"/>
        <v>0</v>
      </c>
      <c r="CQ61" s="157">
        <f t="shared" si="42"/>
        <v>0</v>
      </c>
      <c r="CR61" s="157">
        <f t="shared" si="42"/>
        <v>0</v>
      </c>
      <c r="CS61" s="157">
        <f t="shared" si="42"/>
        <v>0</v>
      </c>
      <c r="CT61" s="157">
        <f t="shared" si="42"/>
        <v>0</v>
      </c>
      <c r="CU61" s="157">
        <f t="shared" si="42"/>
        <v>0</v>
      </c>
      <c r="CV61" s="157">
        <f t="shared" si="42"/>
        <v>0</v>
      </c>
      <c r="CW61" s="157">
        <f t="shared" si="42"/>
        <v>0</v>
      </c>
      <c r="CX61" s="157">
        <f t="shared" si="42"/>
        <v>0</v>
      </c>
      <c r="CY61" s="157">
        <f t="shared" si="38"/>
        <v>0</v>
      </c>
      <c r="CZ61" s="157">
        <f t="shared" si="38"/>
        <v>0</v>
      </c>
      <c r="DA61" s="157">
        <f t="shared" si="38"/>
        <v>0</v>
      </c>
      <c r="DB61" s="157">
        <f t="shared" si="38"/>
        <v>0</v>
      </c>
      <c r="DC61" s="157">
        <f t="shared" si="38"/>
        <v>0</v>
      </c>
      <c r="DD61" s="157">
        <f t="shared" si="38"/>
        <v>0</v>
      </c>
      <c r="DE61" s="157">
        <f t="shared" si="38"/>
        <v>0</v>
      </c>
      <c r="DF61" s="157">
        <f t="shared" si="38"/>
        <v>0</v>
      </c>
      <c r="DG61" s="157">
        <f t="shared" si="38"/>
        <v>0</v>
      </c>
      <c r="DH61" s="157">
        <f t="shared" si="38"/>
        <v>0</v>
      </c>
      <c r="DI61" s="157">
        <f t="shared" si="38"/>
        <v>0</v>
      </c>
      <c r="DJ61" s="157">
        <f t="shared" si="39"/>
        <v>0</v>
      </c>
      <c r="DK61" s="157">
        <f t="shared" si="39"/>
        <v>0</v>
      </c>
      <c r="DL61" s="157">
        <f t="shared" si="39"/>
        <v>0</v>
      </c>
      <c r="DM61" s="157">
        <f t="shared" si="39"/>
        <v>0</v>
      </c>
      <c r="DN61" s="157">
        <f t="shared" si="39"/>
        <v>0</v>
      </c>
      <c r="DO61" s="157">
        <f t="shared" si="39"/>
        <v>0</v>
      </c>
      <c r="DP61" s="157">
        <f t="shared" si="39"/>
        <v>0</v>
      </c>
      <c r="DQ61" s="157">
        <f t="shared" si="39"/>
        <v>0</v>
      </c>
      <c r="DR61" s="157">
        <f t="shared" si="39"/>
        <v>0</v>
      </c>
      <c r="DS61" s="157">
        <f t="shared" si="39"/>
        <v>0</v>
      </c>
      <c r="DT61" s="157">
        <f t="shared" si="39"/>
        <v>0</v>
      </c>
    </row>
    <row r="62" spans="1:124" ht="30.75" thickBot="1" x14ac:dyDescent="0.3">
      <c r="A62" s="90"/>
      <c r="B62" s="86"/>
      <c r="C62" s="150"/>
      <c r="D62" s="105"/>
      <c r="E62" s="92"/>
      <c r="F62" s="92"/>
      <c r="G62" s="92"/>
      <c r="H62" s="106"/>
      <c r="I62" s="129"/>
      <c r="J62" s="130"/>
      <c r="K62" s="130"/>
      <c r="L62" s="130"/>
      <c r="M62" s="131"/>
      <c r="O62" s="114" t="e">
        <f t="shared" si="43"/>
        <v>#N/A</v>
      </c>
      <c r="P62" s="117" t="e">
        <f t="shared" si="44"/>
        <v>#N/A</v>
      </c>
      <c r="Q62" s="95" t="e">
        <f t="shared" si="4"/>
        <v>#N/A</v>
      </c>
      <c r="R62" s="117" t="e">
        <f t="shared" si="5"/>
        <v>#N/A</v>
      </c>
      <c r="S62" s="95" t="e">
        <f t="shared" si="6"/>
        <v>#N/A</v>
      </c>
      <c r="T62" s="117" t="e">
        <f t="shared" si="7"/>
        <v>#N/A</v>
      </c>
      <c r="U62" s="114" t="e">
        <f t="shared" si="8"/>
        <v>#N/A</v>
      </c>
      <c r="V62" s="96" t="e">
        <f t="shared" si="9"/>
        <v>#N/A</v>
      </c>
      <c r="W62" s="112" t="e">
        <f t="shared" si="10"/>
        <v>#N/A</v>
      </c>
      <c r="X62" s="94" t="e">
        <f t="shared" si="11"/>
        <v>#N/A</v>
      </c>
      <c r="AA62" s="122"/>
      <c r="AB62" s="37"/>
      <c r="AC62" s="37"/>
      <c r="AF62" s="184"/>
      <c r="AG62" s="185"/>
      <c r="AH62" s="185"/>
      <c r="AI62" s="185"/>
      <c r="AJ62" s="185"/>
      <c r="AK62" s="188"/>
      <c r="AL62" s="119"/>
      <c r="AM62" s="81"/>
      <c r="AN62" s="46">
        <v>4736</v>
      </c>
      <c r="AO62" s="14" t="s">
        <v>249</v>
      </c>
      <c r="AP62" s="13">
        <v>20</v>
      </c>
      <c r="AQ62" s="42">
        <v>5</v>
      </c>
      <c r="AR62" s="59">
        <v>5</v>
      </c>
      <c r="AS62" s="45" t="s">
        <v>189</v>
      </c>
      <c r="AT62" s="48" t="s">
        <v>189</v>
      </c>
      <c r="AU62" s="45">
        <v>5</v>
      </c>
      <c r="AV62" s="48">
        <v>0.1</v>
      </c>
      <c r="AW62" s="45" t="s">
        <v>189</v>
      </c>
      <c r="AX62" s="48" t="s">
        <v>189</v>
      </c>
      <c r="AZ62" s="18" t="s">
        <v>119</v>
      </c>
      <c r="BB62" s="158" t="s">
        <v>395</v>
      </c>
      <c r="BC62" s="156">
        <f t="shared" si="13"/>
        <v>0</v>
      </c>
      <c r="BD62" s="156">
        <f t="shared" si="41"/>
        <v>0</v>
      </c>
      <c r="BE62" s="157">
        <f t="shared" si="41"/>
        <v>0</v>
      </c>
      <c r="BF62" s="157">
        <f t="shared" si="41"/>
        <v>0</v>
      </c>
      <c r="BG62" s="157">
        <f t="shared" si="41"/>
        <v>0</v>
      </c>
      <c r="BH62" s="157">
        <f t="shared" si="41"/>
        <v>0</v>
      </c>
      <c r="BI62" s="157">
        <f t="shared" si="41"/>
        <v>0</v>
      </c>
      <c r="BJ62" s="157">
        <f t="shared" si="41"/>
        <v>0</v>
      </c>
      <c r="BK62" s="157">
        <f t="shared" si="41"/>
        <v>0</v>
      </c>
      <c r="BL62" s="157">
        <f t="shared" si="41"/>
        <v>0</v>
      </c>
      <c r="BM62" s="157">
        <f t="shared" si="41"/>
        <v>0</v>
      </c>
      <c r="BN62" s="157">
        <f t="shared" si="41"/>
        <v>0</v>
      </c>
      <c r="BO62" s="157">
        <f t="shared" si="41"/>
        <v>0</v>
      </c>
      <c r="BP62" s="157">
        <f t="shared" si="41"/>
        <v>0</v>
      </c>
      <c r="BQ62" s="157">
        <f t="shared" si="41"/>
        <v>0</v>
      </c>
      <c r="BR62" s="157">
        <f t="shared" si="41"/>
        <v>0</v>
      </c>
      <c r="BS62" s="157">
        <f t="shared" si="41"/>
        <v>0</v>
      </c>
      <c r="BT62" s="157">
        <f t="shared" si="40"/>
        <v>0</v>
      </c>
      <c r="BU62" s="157">
        <f t="shared" si="40"/>
        <v>0</v>
      </c>
      <c r="BV62" s="157">
        <f t="shared" si="40"/>
        <v>0</v>
      </c>
      <c r="BW62" s="157">
        <f t="shared" si="40"/>
        <v>0</v>
      </c>
      <c r="BX62" s="157">
        <f t="shared" si="40"/>
        <v>0</v>
      </c>
      <c r="BY62" s="157">
        <f t="shared" si="40"/>
        <v>0</v>
      </c>
      <c r="BZ62" s="157">
        <f t="shared" si="40"/>
        <v>0</v>
      </c>
      <c r="CA62" s="157">
        <f t="shared" si="40"/>
        <v>0</v>
      </c>
      <c r="CB62" s="157">
        <f t="shared" si="40"/>
        <v>0</v>
      </c>
      <c r="CC62" s="157">
        <f t="shared" si="40"/>
        <v>0</v>
      </c>
      <c r="CD62" s="157">
        <f t="shared" si="40"/>
        <v>0</v>
      </c>
      <c r="CE62" s="157">
        <f t="shared" si="40"/>
        <v>0</v>
      </c>
      <c r="CF62" s="157">
        <f t="shared" si="40"/>
        <v>0</v>
      </c>
      <c r="CG62" s="157">
        <f t="shared" si="40"/>
        <v>0</v>
      </c>
      <c r="CH62" s="157">
        <f t="shared" si="40"/>
        <v>0</v>
      </c>
      <c r="CI62" s="157">
        <f t="shared" si="42"/>
        <v>0</v>
      </c>
      <c r="CJ62" s="157">
        <f t="shared" si="42"/>
        <v>0</v>
      </c>
      <c r="CK62" s="157">
        <f t="shared" si="42"/>
        <v>0</v>
      </c>
      <c r="CL62" s="157">
        <f t="shared" si="42"/>
        <v>0</v>
      </c>
      <c r="CM62" s="157">
        <f t="shared" si="42"/>
        <v>0</v>
      </c>
      <c r="CN62" s="157">
        <f t="shared" si="42"/>
        <v>0</v>
      </c>
      <c r="CO62" s="157">
        <f t="shared" si="42"/>
        <v>0</v>
      </c>
      <c r="CP62" s="157">
        <f t="shared" si="42"/>
        <v>0</v>
      </c>
      <c r="CQ62" s="157">
        <f t="shared" si="42"/>
        <v>0</v>
      </c>
      <c r="CR62" s="157">
        <f t="shared" si="42"/>
        <v>0</v>
      </c>
      <c r="CS62" s="157">
        <f t="shared" si="42"/>
        <v>0</v>
      </c>
      <c r="CT62" s="157">
        <f t="shared" si="42"/>
        <v>0</v>
      </c>
      <c r="CU62" s="157">
        <f t="shared" si="42"/>
        <v>0</v>
      </c>
      <c r="CV62" s="157">
        <f t="shared" si="42"/>
        <v>0</v>
      </c>
      <c r="CW62" s="157">
        <f t="shared" si="42"/>
        <v>0</v>
      </c>
      <c r="CX62" s="157">
        <f t="shared" si="42"/>
        <v>0</v>
      </c>
      <c r="CY62" s="157">
        <f t="shared" si="38"/>
        <v>0</v>
      </c>
      <c r="CZ62" s="157">
        <f t="shared" si="38"/>
        <v>0</v>
      </c>
      <c r="DA62" s="157">
        <f t="shared" si="38"/>
        <v>0</v>
      </c>
      <c r="DB62" s="157">
        <f t="shared" si="38"/>
        <v>0</v>
      </c>
      <c r="DC62" s="157">
        <f t="shared" si="38"/>
        <v>0</v>
      </c>
      <c r="DD62" s="157">
        <f t="shared" si="38"/>
        <v>0</v>
      </c>
      <c r="DE62" s="157">
        <f t="shared" si="38"/>
        <v>0</v>
      </c>
      <c r="DF62" s="157">
        <f t="shared" si="38"/>
        <v>0</v>
      </c>
      <c r="DG62" s="157">
        <f t="shared" si="38"/>
        <v>0</v>
      </c>
      <c r="DH62" s="157">
        <f t="shared" si="38"/>
        <v>0</v>
      </c>
      <c r="DI62" s="157">
        <f t="shared" si="38"/>
        <v>0</v>
      </c>
      <c r="DJ62" s="157">
        <f t="shared" si="39"/>
        <v>0</v>
      </c>
      <c r="DK62" s="157">
        <f t="shared" si="39"/>
        <v>0</v>
      </c>
      <c r="DL62" s="157">
        <f t="shared" si="39"/>
        <v>0</v>
      </c>
      <c r="DM62" s="157">
        <f t="shared" si="39"/>
        <v>0</v>
      </c>
      <c r="DN62" s="157">
        <f t="shared" si="39"/>
        <v>0</v>
      </c>
      <c r="DO62" s="157">
        <f t="shared" si="39"/>
        <v>0</v>
      </c>
      <c r="DP62" s="157">
        <f t="shared" si="39"/>
        <v>0</v>
      </c>
      <c r="DQ62" s="157">
        <f t="shared" si="39"/>
        <v>0</v>
      </c>
      <c r="DR62" s="157">
        <f t="shared" si="39"/>
        <v>0</v>
      </c>
      <c r="DS62" s="157">
        <f t="shared" si="39"/>
        <v>0</v>
      </c>
      <c r="DT62" s="157">
        <f t="shared" si="39"/>
        <v>0</v>
      </c>
    </row>
    <row r="63" spans="1:124" ht="90.75" thickBot="1" x14ac:dyDescent="0.3">
      <c r="A63" s="90"/>
      <c r="B63" s="86"/>
      <c r="C63" s="151"/>
      <c r="D63" s="105"/>
      <c r="E63" s="92"/>
      <c r="F63" s="92"/>
      <c r="G63" s="92"/>
      <c r="H63" s="106"/>
      <c r="I63" s="152"/>
      <c r="J63" s="153"/>
      <c r="K63" s="153"/>
      <c r="L63" s="153"/>
      <c r="M63" s="154"/>
      <c r="O63" s="114" t="e">
        <f t="shared" si="43"/>
        <v>#N/A</v>
      </c>
      <c r="P63" s="117" t="e">
        <f t="shared" si="44"/>
        <v>#N/A</v>
      </c>
      <c r="Q63" s="95" t="e">
        <f t="shared" si="4"/>
        <v>#N/A</v>
      </c>
      <c r="R63" s="117" t="e">
        <f t="shared" si="5"/>
        <v>#N/A</v>
      </c>
      <c r="S63" s="95" t="e">
        <f t="shared" si="6"/>
        <v>#N/A</v>
      </c>
      <c r="T63" s="117" t="e">
        <f t="shared" si="7"/>
        <v>#N/A</v>
      </c>
      <c r="U63" s="114" t="e">
        <f t="shared" si="8"/>
        <v>#N/A</v>
      </c>
      <c r="V63" s="96" t="e">
        <f t="shared" si="9"/>
        <v>#N/A</v>
      </c>
      <c r="W63" s="112" t="e">
        <f t="shared" si="10"/>
        <v>#N/A</v>
      </c>
      <c r="X63" s="94" t="e">
        <f t="shared" si="11"/>
        <v>#N/A</v>
      </c>
      <c r="AA63" s="122"/>
      <c r="AB63" s="37"/>
      <c r="AC63" s="37"/>
      <c r="AF63" s="184"/>
      <c r="AG63" s="185"/>
      <c r="AH63" s="185"/>
      <c r="AI63" s="185"/>
      <c r="AJ63" s="185"/>
      <c r="AK63" s="188"/>
      <c r="AL63" s="119"/>
      <c r="AM63" s="81"/>
      <c r="AN63" s="46">
        <v>4708</v>
      </c>
      <c r="AO63" s="14" t="s">
        <v>223</v>
      </c>
      <c r="AP63" s="13">
        <v>0.1</v>
      </c>
      <c r="AQ63" s="42" t="s">
        <v>189</v>
      </c>
      <c r="AR63" s="59">
        <v>1E-3</v>
      </c>
      <c r="AS63" s="45" t="s">
        <v>189</v>
      </c>
      <c r="AT63" s="48" t="s">
        <v>189</v>
      </c>
      <c r="AU63" s="56" t="s">
        <v>189</v>
      </c>
      <c r="AV63" s="66" t="s">
        <v>189</v>
      </c>
      <c r="AW63" s="45" t="s">
        <v>189</v>
      </c>
      <c r="AX63" s="48" t="s">
        <v>189</v>
      </c>
      <c r="AZ63" s="18" t="s">
        <v>184</v>
      </c>
      <c r="BB63" s="158" t="s">
        <v>396</v>
      </c>
      <c r="BC63" s="156">
        <f t="shared" si="13"/>
        <v>0</v>
      </c>
      <c r="BD63" s="156">
        <f>IF(COUNTIF($I63:$M63,BD$2)=1,$C63,0)</f>
        <v>0</v>
      </c>
      <c r="BE63" s="157">
        <f t="shared" si="41"/>
        <v>0</v>
      </c>
      <c r="BF63" s="157">
        <f t="shared" si="41"/>
        <v>0</v>
      </c>
      <c r="BG63" s="157">
        <f t="shared" si="41"/>
        <v>0</v>
      </c>
      <c r="BH63" s="157">
        <f t="shared" si="41"/>
        <v>0</v>
      </c>
      <c r="BI63" s="157">
        <f t="shared" si="41"/>
        <v>0</v>
      </c>
      <c r="BJ63" s="157">
        <f t="shared" si="41"/>
        <v>0</v>
      </c>
      <c r="BK63" s="157">
        <f t="shared" si="41"/>
        <v>0</v>
      </c>
      <c r="BL63" s="157">
        <f t="shared" si="41"/>
        <v>0</v>
      </c>
      <c r="BM63" s="157">
        <f t="shared" si="41"/>
        <v>0</v>
      </c>
      <c r="BN63" s="157">
        <f t="shared" si="41"/>
        <v>0</v>
      </c>
      <c r="BO63" s="157">
        <f t="shared" si="41"/>
        <v>0</v>
      </c>
      <c r="BP63" s="157">
        <f t="shared" si="41"/>
        <v>0</v>
      </c>
      <c r="BQ63" s="157">
        <f t="shared" si="41"/>
        <v>0</v>
      </c>
      <c r="BR63" s="157">
        <f t="shared" si="41"/>
        <v>0</v>
      </c>
      <c r="BS63" s="157">
        <f t="shared" si="41"/>
        <v>0</v>
      </c>
      <c r="BT63" s="157">
        <f t="shared" si="40"/>
        <v>0</v>
      </c>
      <c r="BU63" s="157">
        <f t="shared" si="40"/>
        <v>0</v>
      </c>
      <c r="BV63" s="157">
        <f t="shared" si="40"/>
        <v>0</v>
      </c>
      <c r="BW63" s="157">
        <f t="shared" si="40"/>
        <v>0</v>
      </c>
      <c r="BX63" s="157">
        <f t="shared" si="40"/>
        <v>0</v>
      </c>
      <c r="BY63" s="157">
        <f t="shared" si="40"/>
        <v>0</v>
      </c>
      <c r="BZ63" s="157">
        <f t="shared" si="40"/>
        <v>0</v>
      </c>
      <c r="CA63" s="157">
        <f t="shared" si="40"/>
        <v>0</v>
      </c>
      <c r="CB63" s="157">
        <f t="shared" si="40"/>
        <v>0</v>
      </c>
      <c r="CC63" s="157">
        <f t="shared" si="40"/>
        <v>0</v>
      </c>
      <c r="CD63" s="157">
        <f t="shared" si="40"/>
        <v>0</v>
      </c>
      <c r="CE63" s="157">
        <f t="shared" si="40"/>
        <v>0</v>
      </c>
      <c r="CF63" s="157">
        <f t="shared" si="40"/>
        <v>0</v>
      </c>
      <c r="CG63" s="157">
        <f t="shared" si="40"/>
        <v>0</v>
      </c>
      <c r="CH63" s="157">
        <f t="shared" si="40"/>
        <v>0</v>
      </c>
      <c r="CI63" s="157">
        <f t="shared" si="42"/>
        <v>0</v>
      </c>
      <c r="CJ63" s="157">
        <f t="shared" si="42"/>
        <v>0</v>
      </c>
      <c r="CK63" s="157">
        <f t="shared" si="42"/>
        <v>0</v>
      </c>
      <c r="CL63" s="157">
        <f t="shared" si="42"/>
        <v>0</v>
      </c>
      <c r="CM63" s="157">
        <f t="shared" si="42"/>
        <v>0</v>
      </c>
      <c r="CN63" s="157">
        <f t="shared" si="42"/>
        <v>0</v>
      </c>
      <c r="CO63" s="157">
        <f t="shared" si="42"/>
        <v>0</v>
      </c>
      <c r="CP63" s="157">
        <f t="shared" si="42"/>
        <v>0</v>
      </c>
      <c r="CQ63" s="157">
        <f t="shared" si="42"/>
        <v>0</v>
      </c>
      <c r="CR63" s="157">
        <f t="shared" si="42"/>
        <v>0</v>
      </c>
      <c r="CS63" s="157">
        <f t="shared" si="42"/>
        <v>0</v>
      </c>
      <c r="CT63" s="157">
        <f t="shared" si="42"/>
        <v>0</v>
      </c>
      <c r="CU63" s="157">
        <f t="shared" si="42"/>
        <v>0</v>
      </c>
      <c r="CV63" s="157">
        <f t="shared" si="42"/>
        <v>0</v>
      </c>
      <c r="CW63" s="157">
        <f t="shared" si="42"/>
        <v>0</v>
      </c>
      <c r="CX63" s="157">
        <f t="shared" si="42"/>
        <v>0</v>
      </c>
      <c r="CY63" s="157">
        <f t="shared" si="38"/>
        <v>0</v>
      </c>
      <c r="CZ63" s="157">
        <f t="shared" si="38"/>
        <v>0</v>
      </c>
      <c r="DA63" s="157">
        <f t="shared" si="38"/>
        <v>0</v>
      </c>
      <c r="DB63" s="157">
        <f t="shared" si="38"/>
        <v>0</v>
      </c>
      <c r="DC63" s="157">
        <f t="shared" si="38"/>
        <v>0</v>
      </c>
      <c r="DD63" s="157">
        <f t="shared" si="38"/>
        <v>0</v>
      </c>
      <c r="DE63" s="157">
        <f t="shared" si="38"/>
        <v>0</v>
      </c>
      <c r="DF63" s="157">
        <f t="shared" si="38"/>
        <v>0</v>
      </c>
      <c r="DG63" s="157">
        <f t="shared" si="38"/>
        <v>0</v>
      </c>
      <c r="DH63" s="157">
        <f t="shared" si="38"/>
        <v>0</v>
      </c>
      <c r="DI63" s="157">
        <f t="shared" si="38"/>
        <v>0</v>
      </c>
      <c r="DJ63" s="157">
        <f t="shared" si="39"/>
        <v>0</v>
      </c>
      <c r="DK63" s="157">
        <f t="shared" si="39"/>
        <v>0</v>
      </c>
      <c r="DL63" s="157">
        <f t="shared" si="39"/>
        <v>0</v>
      </c>
      <c r="DM63" s="157">
        <f t="shared" si="39"/>
        <v>0</v>
      </c>
      <c r="DN63" s="157">
        <f t="shared" si="39"/>
        <v>0</v>
      </c>
      <c r="DO63" s="157">
        <f t="shared" si="39"/>
        <v>0</v>
      </c>
      <c r="DP63" s="157">
        <f t="shared" si="39"/>
        <v>0</v>
      </c>
      <c r="DQ63" s="157">
        <f t="shared" si="39"/>
        <v>0</v>
      </c>
      <c r="DR63" s="157">
        <f t="shared" si="39"/>
        <v>0</v>
      </c>
      <c r="DS63" s="157">
        <f t="shared" si="39"/>
        <v>0</v>
      </c>
      <c r="DT63" s="157">
        <f t="shared" si="39"/>
        <v>0</v>
      </c>
    </row>
    <row r="64" spans="1:124" ht="30.75" thickBot="1" x14ac:dyDescent="0.3">
      <c r="A64" s="90"/>
      <c r="B64" s="87"/>
      <c r="C64" s="151"/>
      <c r="D64" s="107"/>
      <c r="E64" s="108"/>
      <c r="F64" s="108"/>
      <c r="G64" s="108"/>
      <c r="H64" s="109"/>
      <c r="I64" s="132"/>
      <c r="J64" s="133"/>
      <c r="K64" s="133"/>
      <c r="L64" s="133"/>
      <c r="M64" s="134"/>
      <c r="O64" s="115" t="e">
        <f t="shared" si="43"/>
        <v>#N/A</v>
      </c>
      <c r="P64" s="118" t="e">
        <f t="shared" si="44"/>
        <v>#N/A</v>
      </c>
      <c r="Q64" s="97" t="e">
        <f t="shared" si="4"/>
        <v>#N/A</v>
      </c>
      <c r="R64" s="118" t="e">
        <f t="shared" si="5"/>
        <v>#N/A</v>
      </c>
      <c r="S64" s="97" t="e">
        <f t="shared" si="6"/>
        <v>#N/A</v>
      </c>
      <c r="T64" s="118" t="e">
        <f t="shared" si="7"/>
        <v>#N/A</v>
      </c>
      <c r="U64" s="115" t="e">
        <f t="shared" si="8"/>
        <v>#N/A</v>
      </c>
      <c r="V64" s="98" t="e">
        <f t="shared" si="9"/>
        <v>#N/A</v>
      </c>
      <c r="W64" s="112" t="e">
        <f t="shared" si="10"/>
        <v>#N/A</v>
      </c>
      <c r="X64" s="94" t="e">
        <f t="shared" si="11"/>
        <v>#N/A</v>
      </c>
      <c r="AA64" s="122"/>
      <c r="AB64" s="37"/>
      <c r="AC64" s="37"/>
      <c r="AF64" s="184"/>
      <c r="AG64" s="185"/>
      <c r="AH64" s="185"/>
      <c r="AI64" s="185"/>
      <c r="AJ64" s="185"/>
      <c r="AK64" s="188"/>
      <c r="AL64" s="119"/>
      <c r="AM64" s="81"/>
      <c r="AN64" s="46">
        <v>4731</v>
      </c>
      <c r="AO64" s="14" t="s">
        <v>293</v>
      </c>
      <c r="AP64" s="13">
        <v>75</v>
      </c>
      <c r="AQ64" s="66">
        <v>15</v>
      </c>
      <c r="AR64" s="61">
        <v>2</v>
      </c>
      <c r="AS64" s="45" t="s">
        <v>189</v>
      </c>
      <c r="AT64" s="48" t="s">
        <v>189</v>
      </c>
      <c r="AU64" s="45" t="s">
        <v>189</v>
      </c>
      <c r="AV64" s="48" t="s">
        <v>189</v>
      </c>
      <c r="AW64" s="45">
        <v>2</v>
      </c>
      <c r="AX64" s="48">
        <v>0.2</v>
      </c>
      <c r="AZ64" s="18" t="s">
        <v>120</v>
      </c>
      <c r="BB64" s="158" t="s">
        <v>397</v>
      </c>
      <c r="BC64" s="156">
        <f t="shared" si="13"/>
        <v>0</v>
      </c>
      <c r="BD64" s="156">
        <f t="shared" si="41"/>
        <v>0</v>
      </c>
      <c r="BE64" s="157">
        <f t="shared" si="41"/>
        <v>0</v>
      </c>
      <c r="BF64" s="157">
        <f t="shared" si="41"/>
        <v>0</v>
      </c>
      <c r="BG64" s="157">
        <f t="shared" si="41"/>
        <v>0</v>
      </c>
      <c r="BH64" s="157">
        <f t="shared" si="41"/>
        <v>0</v>
      </c>
      <c r="BI64" s="157">
        <f t="shared" si="41"/>
        <v>0</v>
      </c>
      <c r="BJ64" s="157">
        <f t="shared" si="41"/>
        <v>0</v>
      </c>
      <c r="BK64" s="157">
        <f t="shared" si="41"/>
        <v>0</v>
      </c>
      <c r="BL64" s="157">
        <f t="shared" si="41"/>
        <v>0</v>
      </c>
      <c r="BM64" s="157">
        <f t="shared" si="41"/>
        <v>0</v>
      </c>
      <c r="BN64" s="157">
        <f t="shared" si="41"/>
        <v>0</v>
      </c>
      <c r="BO64" s="157">
        <f t="shared" si="41"/>
        <v>0</v>
      </c>
      <c r="BP64" s="157">
        <f t="shared" si="41"/>
        <v>0</v>
      </c>
      <c r="BQ64" s="157">
        <f t="shared" si="41"/>
        <v>0</v>
      </c>
      <c r="BR64" s="157">
        <f t="shared" si="41"/>
        <v>0</v>
      </c>
      <c r="BS64" s="157">
        <f t="shared" si="41"/>
        <v>0</v>
      </c>
      <c r="BT64" s="157">
        <f t="shared" si="40"/>
        <v>0</v>
      </c>
      <c r="BU64" s="157">
        <f t="shared" si="40"/>
        <v>0</v>
      </c>
      <c r="BV64" s="157">
        <f t="shared" si="40"/>
        <v>0</v>
      </c>
      <c r="BW64" s="157">
        <f t="shared" si="40"/>
        <v>0</v>
      </c>
      <c r="BX64" s="157">
        <f t="shared" si="40"/>
        <v>0</v>
      </c>
      <c r="BY64" s="157">
        <f t="shared" si="40"/>
        <v>0</v>
      </c>
      <c r="BZ64" s="157">
        <f t="shared" si="40"/>
        <v>0</v>
      </c>
      <c r="CA64" s="157">
        <f t="shared" si="40"/>
        <v>0</v>
      </c>
      <c r="CB64" s="157">
        <f t="shared" si="40"/>
        <v>0</v>
      </c>
      <c r="CC64" s="157">
        <f t="shared" si="40"/>
        <v>0</v>
      </c>
      <c r="CD64" s="157">
        <f t="shared" si="40"/>
        <v>0</v>
      </c>
      <c r="CE64" s="157">
        <f t="shared" si="40"/>
        <v>0</v>
      </c>
      <c r="CF64" s="157">
        <f t="shared" si="40"/>
        <v>0</v>
      </c>
      <c r="CG64" s="157">
        <f t="shared" si="40"/>
        <v>0</v>
      </c>
      <c r="CH64" s="157">
        <f t="shared" si="40"/>
        <v>0</v>
      </c>
      <c r="CI64" s="157">
        <f t="shared" si="42"/>
        <v>0</v>
      </c>
      <c r="CJ64" s="157">
        <f t="shared" si="42"/>
        <v>0</v>
      </c>
      <c r="CK64" s="157">
        <f t="shared" si="42"/>
        <v>0</v>
      </c>
      <c r="CL64" s="157">
        <f t="shared" si="42"/>
        <v>0</v>
      </c>
      <c r="CM64" s="157">
        <f t="shared" si="42"/>
        <v>0</v>
      </c>
      <c r="CN64" s="157">
        <f t="shared" si="42"/>
        <v>0</v>
      </c>
      <c r="CO64" s="157">
        <f t="shared" si="42"/>
        <v>0</v>
      </c>
      <c r="CP64" s="157">
        <f t="shared" si="42"/>
        <v>0</v>
      </c>
      <c r="CQ64" s="157">
        <f t="shared" si="42"/>
        <v>0</v>
      </c>
      <c r="CR64" s="157">
        <f t="shared" si="42"/>
        <v>0</v>
      </c>
      <c r="CS64" s="157">
        <f t="shared" si="42"/>
        <v>0</v>
      </c>
      <c r="CT64" s="157">
        <f t="shared" si="42"/>
        <v>0</v>
      </c>
      <c r="CU64" s="157">
        <f t="shared" si="42"/>
        <v>0</v>
      </c>
      <c r="CV64" s="157">
        <f t="shared" si="42"/>
        <v>0</v>
      </c>
      <c r="CW64" s="157">
        <f t="shared" si="42"/>
        <v>0</v>
      </c>
      <c r="CX64" s="157">
        <f t="shared" si="42"/>
        <v>0</v>
      </c>
      <c r="CY64" s="157">
        <f t="shared" si="38"/>
        <v>0</v>
      </c>
      <c r="CZ64" s="157">
        <f t="shared" si="38"/>
        <v>0</v>
      </c>
      <c r="DA64" s="157">
        <f t="shared" si="38"/>
        <v>0</v>
      </c>
      <c r="DB64" s="157">
        <f t="shared" si="38"/>
        <v>0</v>
      </c>
      <c r="DC64" s="157">
        <f t="shared" si="38"/>
        <v>0</v>
      </c>
      <c r="DD64" s="157">
        <f t="shared" si="38"/>
        <v>0</v>
      </c>
      <c r="DE64" s="157">
        <f t="shared" si="38"/>
        <v>0</v>
      </c>
      <c r="DF64" s="157">
        <f t="shared" si="38"/>
        <v>0</v>
      </c>
      <c r="DG64" s="157">
        <f t="shared" si="38"/>
        <v>0</v>
      </c>
      <c r="DH64" s="157">
        <f t="shared" si="38"/>
        <v>0</v>
      </c>
      <c r="DI64" s="157">
        <f t="shared" si="38"/>
        <v>0</v>
      </c>
      <c r="DJ64" s="157">
        <f t="shared" si="39"/>
        <v>0</v>
      </c>
      <c r="DK64" s="157">
        <f t="shared" si="39"/>
        <v>0</v>
      </c>
      <c r="DL64" s="157">
        <f t="shared" si="39"/>
        <v>0</v>
      </c>
      <c r="DM64" s="157">
        <f t="shared" si="39"/>
        <v>0</v>
      </c>
      <c r="DN64" s="157">
        <f t="shared" si="39"/>
        <v>0</v>
      </c>
      <c r="DO64" s="157">
        <f t="shared" si="39"/>
        <v>0</v>
      </c>
      <c r="DP64" s="157">
        <f t="shared" si="39"/>
        <v>0</v>
      </c>
      <c r="DQ64" s="157">
        <f t="shared" si="39"/>
        <v>0</v>
      </c>
      <c r="DR64" s="157">
        <f t="shared" si="39"/>
        <v>0</v>
      </c>
      <c r="DS64" s="157">
        <f t="shared" si="39"/>
        <v>0</v>
      </c>
      <c r="DT64" s="157">
        <f t="shared" si="39"/>
        <v>0</v>
      </c>
    </row>
    <row r="65" spans="27:90" customFormat="1" x14ac:dyDescent="0.25">
      <c r="AA65" s="122"/>
      <c r="AB65" s="37"/>
      <c r="AC65" s="37"/>
      <c r="AF65" s="184"/>
      <c r="AG65" s="185"/>
      <c r="AH65" s="185"/>
      <c r="AI65" s="185"/>
      <c r="AJ65" s="185"/>
      <c r="AK65" s="188"/>
      <c r="AL65" s="119"/>
      <c r="AM65" s="81"/>
      <c r="AZ65" s="18" t="s">
        <v>121</v>
      </c>
      <c r="BD65" s="90"/>
      <c r="BE65" s="155"/>
      <c r="BJ65" s="90"/>
      <c r="BK65" s="90"/>
      <c r="BL65" s="90"/>
      <c r="BM65" s="90"/>
      <c r="BN65" s="90"/>
      <c r="CC65" s="88"/>
      <c r="CD65" s="88"/>
      <c r="CG65" s="144"/>
      <c r="CH65" s="144"/>
      <c r="CI65" s="144"/>
      <c r="CJ65" s="144"/>
      <c r="CK65" s="144"/>
      <c r="CL65" s="144"/>
    </row>
    <row r="66" spans="27:90" customFormat="1" x14ac:dyDescent="0.25">
      <c r="AA66" s="122"/>
      <c r="AB66" s="37"/>
      <c r="AC66" s="37"/>
      <c r="AF66" s="184"/>
      <c r="AG66" s="185"/>
      <c r="AH66" s="185"/>
      <c r="AI66" s="185"/>
      <c r="AJ66" s="185"/>
      <c r="AK66" s="188"/>
      <c r="AL66" s="119"/>
      <c r="AM66" s="81"/>
      <c r="AZ66" s="18" t="s">
        <v>122</v>
      </c>
      <c r="BD66" s="90"/>
      <c r="BE66" s="155"/>
      <c r="BJ66" s="90"/>
      <c r="BK66" s="90"/>
      <c r="BL66" s="90"/>
      <c r="BM66" s="90"/>
      <c r="BN66" s="90"/>
      <c r="CC66" s="88"/>
      <c r="CD66" s="88"/>
      <c r="CG66" s="144"/>
      <c r="CH66" s="144"/>
      <c r="CI66" s="144"/>
      <c r="CJ66" s="144"/>
      <c r="CK66" s="144"/>
      <c r="CL66" s="144"/>
    </row>
    <row r="67" spans="27:90" customFormat="1" x14ac:dyDescent="0.25">
      <c r="AA67" s="122"/>
      <c r="AB67" s="37"/>
      <c r="AC67" s="37"/>
      <c r="AF67" s="184"/>
      <c r="AG67" s="185"/>
      <c r="AH67" s="185"/>
      <c r="AI67" s="185"/>
      <c r="AJ67" s="185"/>
      <c r="AK67" s="188"/>
      <c r="AL67" s="119"/>
      <c r="AM67" s="81"/>
      <c r="AZ67" s="18" t="s">
        <v>123</v>
      </c>
      <c r="BD67" s="90"/>
      <c r="BJ67" s="90"/>
      <c r="BK67" s="90"/>
      <c r="BL67" s="90"/>
      <c r="BM67" s="90"/>
      <c r="BN67" s="90"/>
      <c r="CC67" s="88"/>
      <c r="CD67" s="88"/>
      <c r="CG67" s="144"/>
      <c r="CH67" s="144"/>
      <c r="CI67" s="144"/>
      <c r="CJ67" s="144"/>
      <c r="CK67" s="144"/>
      <c r="CL67" s="144"/>
    </row>
    <row r="68" spans="27:90" customFormat="1" ht="15.75" thickBot="1" x14ac:dyDescent="0.3">
      <c r="AA68" s="122"/>
      <c r="AB68" s="37"/>
      <c r="AC68" s="37"/>
      <c r="AF68" s="184"/>
      <c r="AG68" s="185"/>
      <c r="AH68" s="185"/>
      <c r="AI68" s="185"/>
      <c r="AJ68" s="185"/>
      <c r="AK68" s="188"/>
      <c r="AL68" s="119"/>
      <c r="AM68" s="81"/>
      <c r="AZ68" s="22" t="s">
        <v>124</v>
      </c>
      <c r="BD68" s="90"/>
      <c r="BJ68" s="90"/>
      <c r="BK68" s="90"/>
      <c r="BL68" s="90"/>
      <c r="BM68" s="90"/>
      <c r="BN68" s="90"/>
      <c r="CC68" s="88"/>
      <c r="CD68" s="88"/>
      <c r="CG68" s="144"/>
      <c r="CH68" s="144"/>
      <c r="CI68" s="144"/>
      <c r="CJ68" s="144"/>
      <c r="CK68" s="144"/>
      <c r="CL68" s="144"/>
    </row>
    <row r="69" spans="27:90" customFormat="1" x14ac:dyDescent="0.25">
      <c r="AA69" s="37"/>
      <c r="AB69" s="37"/>
      <c r="AC69" s="37"/>
      <c r="AF69" s="184"/>
      <c r="AG69" s="185"/>
      <c r="AH69" s="185"/>
      <c r="AI69" s="185"/>
      <c r="AJ69" s="185"/>
      <c r="AK69" s="188"/>
      <c r="AL69" s="119"/>
      <c r="AM69" s="81"/>
      <c r="AZ69" s="28" t="s">
        <v>194</v>
      </c>
      <c r="BD69" s="90"/>
      <c r="BJ69" s="90"/>
      <c r="BK69" s="90"/>
      <c r="BL69" s="90"/>
      <c r="BM69" s="90"/>
      <c r="BN69" s="90"/>
      <c r="CC69" s="88"/>
      <c r="CD69" s="88"/>
      <c r="CG69" s="144"/>
      <c r="CH69" s="144"/>
      <c r="CI69" s="144"/>
      <c r="CJ69" s="144"/>
      <c r="CK69" s="144"/>
      <c r="CL69" s="144"/>
    </row>
    <row r="70" spans="27:90" customFormat="1" x14ac:dyDescent="0.25">
      <c r="AA70" s="37"/>
      <c r="AB70" s="37"/>
      <c r="AC70" s="37"/>
      <c r="AF70" s="184"/>
      <c r="AG70" s="185"/>
      <c r="AH70" s="185"/>
      <c r="AI70" s="185"/>
      <c r="AJ70" s="185"/>
      <c r="AK70" s="188"/>
      <c r="AL70" s="119"/>
      <c r="AM70" s="81"/>
      <c r="AZ70" s="31" t="s">
        <v>195</v>
      </c>
      <c r="BD70" s="90"/>
      <c r="BJ70" s="90"/>
      <c r="BK70" s="90"/>
      <c r="BL70" s="90"/>
      <c r="BM70" s="90"/>
      <c r="BN70" s="90"/>
      <c r="CC70" s="88"/>
      <c r="CD70" s="88"/>
      <c r="CG70" s="144"/>
      <c r="CH70" s="144"/>
      <c r="CI70" s="144"/>
      <c r="CJ70" s="144"/>
      <c r="CK70" s="144"/>
      <c r="CL70" s="144"/>
    </row>
    <row r="71" spans="27:90" customFormat="1" x14ac:dyDescent="0.25">
      <c r="AA71" s="37"/>
      <c r="AB71" s="37"/>
      <c r="AC71" s="37"/>
      <c r="AF71" s="184"/>
      <c r="AG71" s="185"/>
      <c r="AH71" s="185"/>
      <c r="AI71" s="185"/>
      <c r="AJ71" s="185"/>
      <c r="AK71" s="188"/>
      <c r="AL71" s="119"/>
      <c r="AM71" s="81"/>
      <c r="AZ71" s="31" t="s">
        <v>196</v>
      </c>
      <c r="BD71" s="90"/>
      <c r="BJ71" s="90"/>
      <c r="BK71" s="90"/>
      <c r="BL71" s="90"/>
      <c r="BM71" s="90"/>
      <c r="BN71" s="90"/>
      <c r="CC71" s="88"/>
      <c r="CD71" s="88"/>
      <c r="CG71" s="144"/>
      <c r="CH71" s="144"/>
      <c r="CI71" s="144"/>
      <c r="CJ71" s="144"/>
      <c r="CK71" s="144"/>
      <c r="CL71" s="144"/>
    </row>
    <row r="72" spans="27:90" customFormat="1" x14ac:dyDescent="0.25">
      <c r="AA72" s="37"/>
      <c r="AB72" s="37"/>
      <c r="AC72" s="37"/>
      <c r="AF72" s="184"/>
      <c r="AG72" s="185"/>
      <c r="AH72" s="185"/>
      <c r="AI72" s="185"/>
      <c r="AJ72" s="185"/>
      <c r="AK72" s="188"/>
      <c r="AL72" s="119"/>
      <c r="AM72" s="81"/>
      <c r="AZ72" s="31" t="s">
        <v>198</v>
      </c>
      <c r="BD72" s="90"/>
      <c r="BJ72" s="90"/>
      <c r="BK72" s="90"/>
      <c r="BL72" s="90"/>
      <c r="BM72" s="90"/>
      <c r="BN72" s="90"/>
      <c r="CC72" s="88"/>
      <c r="CD72" s="88"/>
      <c r="CG72" s="144"/>
      <c r="CH72" s="144"/>
      <c r="CI72" s="144"/>
      <c r="CJ72" s="144"/>
      <c r="CK72" s="144"/>
      <c r="CL72" s="144"/>
    </row>
    <row r="73" spans="27:90" customFormat="1" ht="15.75" thickBot="1" x14ac:dyDescent="0.3">
      <c r="AA73" s="37"/>
      <c r="AB73" s="37"/>
      <c r="AC73" s="37"/>
      <c r="AF73" s="189"/>
      <c r="AG73" s="190"/>
      <c r="AH73" s="190"/>
      <c r="AI73" s="190"/>
      <c r="AJ73" s="190"/>
      <c r="AK73" s="191"/>
      <c r="AL73" s="119"/>
      <c r="AZ73" s="32" t="s">
        <v>197</v>
      </c>
      <c r="BD73" s="90"/>
      <c r="BJ73" s="90"/>
      <c r="BK73" s="90"/>
      <c r="BL73" s="90"/>
      <c r="BM73" s="90"/>
      <c r="BN73" s="90"/>
      <c r="CC73" s="88"/>
      <c r="CD73" s="88"/>
      <c r="CG73" s="144"/>
      <c r="CH73" s="144"/>
      <c r="CI73" s="144"/>
      <c r="CJ73" s="144"/>
      <c r="CK73" s="144"/>
      <c r="CL73" s="144"/>
    </row>
    <row r="74" spans="27:90" customFormat="1" x14ac:dyDescent="0.25">
      <c r="AB74" s="88"/>
      <c r="AC74" s="88"/>
      <c r="AF74" s="177"/>
      <c r="AG74" s="177"/>
      <c r="AH74" s="177"/>
      <c r="AI74" s="177"/>
      <c r="AJ74" s="177"/>
      <c r="AK74" s="177"/>
      <c r="BD74" s="90"/>
      <c r="BJ74" s="90"/>
      <c r="BK74" s="90"/>
      <c r="BL74" s="90"/>
      <c r="BM74" s="90"/>
      <c r="BN74" s="90"/>
      <c r="CC74" s="88"/>
      <c r="CD74" s="88"/>
      <c r="CG74" s="144"/>
      <c r="CH74" s="144"/>
      <c r="CI74" s="144"/>
      <c r="CJ74" s="144"/>
      <c r="CK74" s="144"/>
      <c r="CL74" s="144"/>
    </row>
    <row r="75" spans="27:90" customFormat="1" x14ac:dyDescent="0.25">
      <c r="AB75" s="88"/>
      <c r="AC75" s="88"/>
      <c r="AF75" s="177"/>
      <c r="AG75" s="177"/>
      <c r="AH75" s="177"/>
      <c r="AI75" s="177"/>
      <c r="AJ75" s="177"/>
      <c r="AK75" s="177"/>
      <c r="BD75" s="90"/>
      <c r="BJ75" s="90"/>
      <c r="BK75" s="90"/>
      <c r="BL75" s="90"/>
      <c r="BM75" s="90"/>
      <c r="BN75" s="90"/>
      <c r="CC75" s="88"/>
      <c r="CD75" s="88"/>
      <c r="CG75" s="144"/>
      <c r="CH75" s="144"/>
      <c r="CI75" s="144"/>
      <c r="CJ75" s="144"/>
      <c r="CK75" s="144"/>
      <c r="CL75" s="144"/>
    </row>
    <row r="76" spans="27:90" customFormat="1" x14ac:dyDescent="0.25">
      <c r="AB76" s="88"/>
      <c r="AC76" s="88"/>
      <c r="AF76" s="177"/>
      <c r="AG76" s="177"/>
      <c r="AH76" s="177"/>
      <c r="AI76" s="177"/>
      <c r="AJ76" s="177"/>
      <c r="AK76" s="177"/>
      <c r="BD76" s="90"/>
      <c r="BJ76" s="90"/>
      <c r="BK76" s="90"/>
      <c r="BL76" s="90"/>
      <c r="BM76" s="90"/>
      <c r="BN76" s="90"/>
      <c r="CC76" s="88"/>
      <c r="CD76" s="88"/>
      <c r="CG76" s="144"/>
      <c r="CH76" s="144"/>
      <c r="CI76" s="144"/>
      <c r="CJ76" s="144"/>
      <c r="CK76" s="144"/>
      <c r="CL76" s="144"/>
    </row>
    <row r="77" spans="27:90" customFormat="1" x14ac:dyDescent="0.25">
      <c r="AB77" s="88"/>
      <c r="AC77" s="88"/>
      <c r="AF77" s="177"/>
      <c r="AG77" s="177"/>
      <c r="AH77" s="177"/>
      <c r="AI77" s="177"/>
      <c r="AJ77" s="177"/>
      <c r="AK77" s="177"/>
      <c r="BD77" s="90"/>
      <c r="BJ77" s="90"/>
      <c r="BK77" s="90"/>
      <c r="BL77" s="90"/>
      <c r="BM77" s="90"/>
      <c r="BN77" s="90"/>
      <c r="CC77" s="88"/>
      <c r="CD77" s="88"/>
      <c r="CG77" s="144"/>
      <c r="CH77" s="144"/>
      <c r="CI77" s="144"/>
      <c r="CJ77" s="144"/>
      <c r="CK77" s="144"/>
      <c r="CL77" s="144"/>
    </row>
    <row r="78" spans="27:90" customFormat="1" x14ac:dyDescent="0.25">
      <c r="AB78" s="88"/>
      <c r="AC78" s="88"/>
      <c r="AF78" s="177"/>
      <c r="AG78" s="177"/>
      <c r="AH78" s="177"/>
      <c r="AI78" s="177"/>
      <c r="AJ78" s="177"/>
      <c r="AK78" s="177"/>
      <c r="BD78" s="90"/>
      <c r="BJ78" s="90"/>
      <c r="BK78" s="90"/>
      <c r="BL78" s="90"/>
      <c r="BM78" s="90"/>
      <c r="BN78" s="90"/>
      <c r="CC78" s="88"/>
      <c r="CD78" s="88"/>
      <c r="CG78" s="144"/>
      <c r="CH78" s="144"/>
      <c r="CI78" s="144"/>
      <c r="CJ78" s="144"/>
      <c r="CK78" s="144"/>
      <c r="CL78" s="144"/>
    </row>
    <row r="79" spans="27:90" customFormat="1" x14ac:dyDescent="0.25">
      <c r="AB79" s="88"/>
      <c r="AC79" s="88"/>
      <c r="AF79" s="177"/>
      <c r="AG79" s="177"/>
      <c r="AH79" s="177"/>
      <c r="AI79" s="177"/>
      <c r="AJ79" s="177"/>
      <c r="AK79" s="177"/>
      <c r="BD79" s="90"/>
      <c r="BJ79" s="90"/>
      <c r="BK79" s="90"/>
      <c r="BL79" s="90"/>
      <c r="BM79" s="90"/>
      <c r="BN79" s="90"/>
      <c r="CC79" s="88"/>
      <c r="CD79" s="88"/>
      <c r="CG79" s="144"/>
      <c r="CH79" s="144"/>
      <c r="CI79" s="144"/>
      <c r="CJ79" s="144"/>
      <c r="CK79" s="144"/>
      <c r="CL79" s="144"/>
    </row>
    <row r="80" spans="27:90" customFormat="1" x14ac:dyDescent="0.25">
      <c r="AB80" s="88"/>
      <c r="AC80" s="88"/>
      <c r="AF80" s="177"/>
      <c r="AG80" s="177"/>
      <c r="AH80" s="177"/>
      <c r="AI80" s="177"/>
      <c r="AJ80" s="177"/>
      <c r="AK80" s="177"/>
      <c r="BD80" s="90"/>
      <c r="BJ80" s="90"/>
      <c r="BK80" s="90"/>
      <c r="BL80" s="90"/>
      <c r="BM80" s="90"/>
      <c r="BN80" s="90"/>
      <c r="CC80" s="88"/>
      <c r="CD80" s="88"/>
      <c r="CG80" s="144"/>
      <c r="CH80" s="144"/>
      <c r="CI80" s="144"/>
      <c r="CJ80" s="144"/>
      <c r="CK80" s="144"/>
      <c r="CL80" s="144"/>
    </row>
    <row r="81" spans="32:90" customFormat="1" x14ac:dyDescent="0.25">
      <c r="AF81" s="177"/>
      <c r="AG81" s="177"/>
      <c r="AH81" s="177"/>
      <c r="AI81" s="177"/>
      <c r="AJ81" s="177"/>
      <c r="AK81" s="177"/>
      <c r="BD81" s="90"/>
      <c r="BJ81" s="90"/>
      <c r="BK81" s="90"/>
      <c r="BL81" s="90"/>
      <c r="BM81" s="90"/>
      <c r="BN81" s="90"/>
      <c r="CC81" s="88"/>
      <c r="CD81" s="88"/>
      <c r="CG81" s="144"/>
      <c r="CH81" s="144"/>
      <c r="CI81" s="144"/>
      <c r="CJ81" s="144"/>
      <c r="CK81" s="144"/>
      <c r="CL81" s="144"/>
    </row>
    <row r="82" spans="32:90" customFormat="1" x14ac:dyDescent="0.25">
      <c r="AF82" s="177"/>
      <c r="AG82" s="177"/>
      <c r="AH82" s="177"/>
      <c r="AI82" s="177"/>
      <c r="AJ82" s="177"/>
      <c r="AK82" s="177"/>
      <c r="BD82" s="90"/>
      <c r="BJ82" s="90"/>
      <c r="BK82" s="90"/>
      <c r="BL82" s="90"/>
      <c r="BM82" s="90"/>
      <c r="BN82" s="90"/>
      <c r="CC82" s="88"/>
      <c r="CD82" s="88"/>
      <c r="CG82" s="144"/>
      <c r="CH82" s="144"/>
      <c r="CI82" s="144"/>
      <c r="CJ82" s="144"/>
      <c r="CK82" s="144"/>
      <c r="CL82" s="144"/>
    </row>
    <row r="83" spans="32:90" customFormat="1" x14ac:dyDescent="0.25">
      <c r="AF83" s="177"/>
      <c r="AG83" s="177"/>
      <c r="AH83" s="177"/>
      <c r="AI83" s="177"/>
      <c r="AJ83" s="177"/>
      <c r="AK83" s="177"/>
      <c r="BD83" s="90"/>
      <c r="BJ83" s="90"/>
      <c r="BK83" s="90"/>
      <c r="BL83" s="90"/>
      <c r="BM83" s="90"/>
      <c r="BN83" s="90"/>
      <c r="CC83" s="88"/>
      <c r="CD83" s="88"/>
      <c r="CG83" s="144"/>
      <c r="CH83" s="144"/>
      <c r="CI83" s="144"/>
      <c r="CJ83" s="144"/>
      <c r="CK83" s="144"/>
      <c r="CL83" s="144"/>
    </row>
    <row r="84" spans="32:90" customFormat="1" x14ac:dyDescent="0.25">
      <c r="AF84" s="177"/>
      <c r="AG84" s="177"/>
      <c r="AH84" s="177"/>
      <c r="AI84" s="177"/>
      <c r="AJ84" s="177"/>
      <c r="AK84" s="177"/>
      <c r="BD84" s="90"/>
      <c r="BJ84" s="90"/>
      <c r="BK84" s="90"/>
      <c r="BL84" s="90"/>
      <c r="BM84" s="90"/>
      <c r="BN84" s="90"/>
      <c r="CC84" s="88"/>
      <c r="CD84" s="88"/>
      <c r="CG84" s="144"/>
      <c r="CH84" s="144"/>
      <c r="CI84" s="144"/>
      <c r="CJ84" s="144"/>
      <c r="CK84" s="144"/>
      <c r="CL84" s="144"/>
    </row>
    <row r="85" spans="32:90" customFormat="1" x14ac:dyDescent="0.25">
      <c r="AF85" s="177"/>
      <c r="AG85" s="177"/>
      <c r="AH85" s="177"/>
      <c r="AI85" s="177"/>
      <c r="AJ85" s="177"/>
      <c r="AK85" s="177"/>
      <c r="BD85" s="90"/>
      <c r="BJ85" s="90"/>
      <c r="BK85" s="90"/>
      <c r="BL85" s="90"/>
      <c r="BM85" s="90"/>
      <c r="BN85" s="90"/>
      <c r="CC85" s="88"/>
      <c r="CD85" s="88"/>
      <c r="CG85" s="144"/>
      <c r="CH85" s="144"/>
      <c r="CI85" s="144"/>
      <c r="CJ85" s="144"/>
      <c r="CK85" s="144"/>
      <c r="CL85" s="144"/>
    </row>
    <row r="86" spans="32:90" customFormat="1" x14ac:dyDescent="0.25">
      <c r="AF86" s="177"/>
      <c r="AG86" s="177"/>
      <c r="AH86" s="177"/>
      <c r="AI86" s="177"/>
      <c r="AJ86" s="177"/>
      <c r="AK86" s="177"/>
      <c r="BD86" s="90"/>
      <c r="BJ86" s="90"/>
      <c r="BK86" s="90"/>
      <c r="BL86" s="90"/>
      <c r="BM86" s="90"/>
      <c r="BN86" s="90"/>
      <c r="CC86" s="88"/>
      <c r="CD86" s="88"/>
      <c r="CG86" s="144"/>
      <c r="CH86" s="144"/>
      <c r="CI86" s="144"/>
      <c r="CJ86" s="144"/>
      <c r="CK86" s="144"/>
      <c r="CL86" s="144"/>
    </row>
    <row r="87" spans="32:90" customFormat="1" x14ac:dyDescent="0.25">
      <c r="AF87" s="177"/>
      <c r="AG87" s="177"/>
      <c r="AH87" s="177"/>
      <c r="AI87" s="177"/>
      <c r="AJ87" s="177"/>
      <c r="AK87" s="177"/>
      <c r="BD87" s="90"/>
      <c r="BJ87" s="90"/>
      <c r="BK87" s="90"/>
      <c r="BL87" s="90"/>
      <c r="BM87" s="90"/>
      <c r="BN87" s="90"/>
      <c r="CC87" s="88"/>
      <c r="CD87" s="88"/>
      <c r="CG87" s="144"/>
      <c r="CH87" s="144"/>
      <c r="CI87" s="144"/>
      <c r="CJ87" s="144"/>
      <c r="CK87" s="144"/>
      <c r="CL87" s="144"/>
    </row>
    <row r="88" spans="32:90" customFormat="1" x14ac:dyDescent="0.25">
      <c r="AF88" s="177"/>
      <c r="AG88" s="177"/>
      <c r="AH88" s="177"/>
      <c r="AI88" s="177"/>
      <c r="AJ88" s="177"/>
      <c r="AK88" s="177"/>
      <c r="BD88" s="90"/>
      <c r="BJ88" s="90"/>
      <c r="BK88" s="90"/>
      <c r="BL88" s="90"/>
      <c r="BM88" s="90"/>
      <c r="BN88" s="90"/>
      <c r="CC88" s="88"/>
      <c r="CD88" s="88"/>
      <c r="CG88" s="144"/>
      <c r="CH88" s="144"/>
      <c r="CI88" s="144"/>
      <c r="CJ88" s="144"/>
      <c r="CK88" s="144"/>
      <c r="CL88" s="144"/>
    </row>
    <row r="89" spans="32:90" customFormat="1" x14ac:dyDescent="0.25">
      <c r="AF89" s="177"/>
      <c r="AG89" s="177"/>
      <c r="AH89" s="177"/>
      <c r="AI89" s="177"/>
      <c r="AJ89" s="177"/>
      <c r="AK89" s="177"/>
      <c r="BD89" s="90"/>
      <c r="BJ89" s="90"/>
      <c r="BK89" s="90"/>
      <c r="BL89" s="90"/>
      <c r="BM89" s="90"/>
      <c r="BN89" s="90"/>
      <c r="CC89" s="88"/>
      <c r="CD89" s="88"/>
      <c r="CG89" s="144"/>
      <c r="CH89" s="144"/>
      <c r="CI89" s="144"/>
      <c r="CJ89" s="144"/>
      <c r="CK89" s="144"/>
      <c r="CL89" s="144"/>
    </row>
    <row r="90" spans="32:90" customFormat="1" x14ac:dyDescent="0.25">
      <c r="AF90" s="177"/>
      <c r="AG90" s="177"/>
      <c r="AH90" s="177"/>
      <c r="AI90" s="177"/>
      <c r="AJ90" s="177"/>
      <c r="AK90" s="177"/>
      <c r="BD90" s="90"/>
      <c r="BJ90" s="90"/>
      <c r="BK90" s="90"/>
      <c r="BL90" s="90"/>
      <c r="BM90" s="90"/>
      <c r="BN90" s="90"/>
      <c r="CC90" s="88"/>
      <c r="CD90" s="88"/>
      <c r="CG90" s="144"/>
      <c r="CH90" s="144"/>
      <c r="CI90" s="144"/>
      <c r="CJ90" s="144"/>
      <c r="CK90" s="144"/>
      <c r="CL90" s="144"/>
    </row>
    <row r="91" spans="32:90" customFormat="1" x14ac:dyDescent="0.25">
      <c r="AF91" s="177"/>
      <c r="AG91" s="177"/>
      <c r="AH91" s="177"/>
      <c r="AI91" s="177"/>
      <c r="AJ91" s="177"/>
      <c r="AK91" s="177"/>
      <c r="BD91" s="90"/>
      <c r="BJ91" s="90"/>
      <c r="BK91" s="90"/>
      <c r="BL91" s="90"/>
      <c r="BM91" s="90"/>
      <c r="BN91" s="90"/>
      <c r="CC91" s="88"/>
      <c r="CD91" s="88"/>
      <c r="CG91" s="144"/>
      <c r="CH91" s="144"/>
      <c r="CI91" s="144"/>
      <c r="CJ91" s="144"/>
      <c r="CK91" s="144"/>
      <c r="CL91" s="144"/>
    </row>
    <row r="92" spans="32:90" customFormat="1" x14ac:dyDescent="0.25">
      <c r="AF92" s="177"/>
      <c r="AG92" s="177"/>
      <c r="AH92" s="177"/>
      <c r="AI92" s="177"/>
      <c r="AJ92" s="177"/>
      <c r="AK92" s="177"/>
      <c r="BD92" s="90"/>
      <c r="BJ92" s="90"/>
      <c r="BK92" s="90"/>
      <c r="BL92" s="90"/>
      <c r="BM92" s="90"/>
      <c r="BN92" s="90"/>
      <c r="CC92" s="88"/>
      <c r="CD92" s="88"/>
      <c r="CG92" s="144"/>
      <c r="CH92" s="144"/>
      <c r="CI92" s="144"/>
      <c r="CJ92" s="144"/>
      <c r="CK92" s="144"/>
      <c r="CL92" s="144"/>
    </row>
    <row r="93" spans="32:90" customFormat="1" x14ac:dyDescent="0.25">
      <c r="AF93" s="177"/>
      <c r="AG93" s="177"/>
      <c r="AH93" s="177"/>
      <c r="AI93" s="177"/>
      <c r="AJ93" s="177"/>
      <c r="AK93" s="177"/>
      <c r="BD93" s="90"/>
      <c r="BJ93" s="90"/>
      <c r="BK93" s="90"/>
      <c r="BL93" s="90"/>
      <c r="BM93" s="90"/>
      <c r="BN93" s="90"/>
      <c r="CC93" s="88"/>
      <c r="CD93" s="88"/>
      <c r="CG93" s="144"/>
      <c r="CH93" s="144"/>
      <c r="CI93" s="144"/>
      <c r="CJ93" s="144"/>
      <c r="CK93" s="144"/>
      <c r="CL93" s="144"/>
    </row>
    <row r="94" spans="32:90" customFormat="1" x14ac:dyDescent="0.25">
      <c r="AF94" s="177"/>
      <c r="AG94" s="177"/>
      <c r="AH94" s="177"/>
      <c r="AI94" s="177"/>
      <c r="AJ94" s="177"/>
      <c r="AK94" s="177"/>
      <c r="BD94" s="90"/>
      <c r="BJ94" s="90"/>
      <c r="BK94" s="90"/>
      <c r="BL94" s="90"/>
      <c r="BM94" s="90"/>
      <c r="BN94" s="90"/>
      <c r="CC94" s="88"/>
      <c r="CD94" s="88"/>
      <c r="CG94" s="144"/>
      <c r="CH94" s="144"/>
      <c r="CI94" s="144"/>
      <c r="CJ94" s="144"/>
      <c r="CK94" s="144"/>
      <c r="CL94" s="144"/>
    </row>
    <row r="95" spans="32:90" customFormat="1" x14ac:dyDescent="0.25">
      <c r="AF95" s="177"/>
      <c r="AG95" s="177"/>
      <c r="AH95" s="177"/>
      <c r="AI95" s="177"/>
      <c r="AJ95" s="177"/>
      <c r="AK95" s="177"/>
      <c r="BD95" s="90"/>
      <c r="BJ95" s="90"/>
      <c r="BK95" s="90"/>
      <c r="BL95" s="90"/>
      <c r="BM95" s="90"/>
      <c r="BN95" s="90"/>
      <c r="CC95" s="88"/>
      <c r="CD95" s="88"/>
      <c r="CG95" s="144"/>
      <c r="CH95" s="144"/>
      <c r="CI95" s="144"/>
      <c r="CJ95" s="144"/>
      <c r="CK95" s="144"/>
      <c r="CL95" s="144"/>
    </row>
    <row r="96" spans="32:90" customFormat="1" x14ac:dyDescent="0.25">
      <c r="AF96" s="177"/>
      <c r="AG96" s="177"/>
      <c r="AH96" s="177"/>
      <c r="AI96" s="177"/>
      <c r="AJ96" s="177"/>
      <c r="AK96" s="177"/>
      <c r="BD96" s="90"/>
      <c r="BJ96" s="90"/>
      <c r="BK96" s="90"/>
      <c r="BL96" s="90"/>
      <c r="BM96" s="90"/>
      <c r="BN96" s="90"/>
      <c r="CC96" s="88"/>
      <c r="CD96" s="88"/>
      <c r="CG96" s="144"/>
      <c r="CH96" s="144"/>
      <c r="CI96" s="144"/>
      <c r="CJ96" s="144"/>
      <c r="CK96" s="144"/>
      <c r="CL96" s="144"/>
    </row>
    <row r="97" spans="32:90" customFormat="1" x14ac:dyDescent="0.25">
      <c r="AF97" s="177"/>
      <c r="AG97" s="177"/>
      <c r="AH97" s="177"/>
      <c r="AI97" s="177"/>
      <c r="AJ97" s="177"/>
      <c r="AK97" s="177"/>
      <c r="BD97" s="90"/>
      <c r="BJ97" s="90"/>
      <c r="BK97" s="90"/>
      <c r="BL97" s="90"/>
      <c r="BM97" s="90"/>
      <c r="BN97" s="90"/>
      <c r="CC97" s="88"/>
      <c r="CD97" s="88"/>
      <c r="CG97" s="144"/>
      <c r="CH97" s="144"/>
      <c r="CI97" s="144"/>
      <c r="CJ97" s="144"/>
      <c r="CK97" s="144"/>
      <c r="CL97" s="144"/>
    </row>
    <row r="98" spans="32:90" customFormat="1" x14ac:dyDescent="0.25">
      <c r="AF98" s="177"/>
      <c r="AG98" s="177"/>
      <c r="AH98" s="177"/>
      <c r="AI98" s="177"/>
      <c r="AJ98" s="177"/>
      <c r="AK98" s="177"/>
      <c r="BD98" s="90"/>
      <c r="BJ98" s="90"/>
      <c r="BK98" s="90"/>
      <c r="BL98" s="90"/>
      <c r="BM98" s="90"/>
      <c r="BN98" s="90"/>
      <c r="CC98" s="88"/>
      <c r="CD98" s="88"/>
      <c r="CG98" s="144"/>
      <c r="CH98" s="144"/>
      <c r="CI98" s="144"/>
      <c r="CJ98" s="144"/>
      <c r="CK98" s="144"/>
      <c r="CL98" s="144"/>
    </row>
    <row r="99" spans="32:90" customFormat="1" x14ac:dyDescent="0.25">
      <c r="AF99" s="177"/>
      <c r="AG99" s="177"/>
      <c r="AH99" s="177"/>
      <c r="AI99" s="177"/>
      <c r="AJ99" s="177"/>
      <c r="AK99" s="177"/>
      <c r="BD99" s="90"/>
      <c r="BJ99" s="90"/>
      <c r="BK99" s="90"/>
      <c r="BL99" s="90"/>
      <c r="BM99" s="90"/>
      <c r="BN99" s="90"/>
      <c r="CC99" s="88"/>
      <c r="CD99" s="88"/>
      <c r="CG99" s="144"/>
      <c r="CH99" s="144"/>
      <c r="CI99" s="144"/>
      <c r="CJ99" s="144"/>
      <c r="CK99" s="144"/>
      <c r="CL99" s="144"/>
    </row>
    <row r="100" spans="32:90" customFormat="1" x14ac:dyDescent="0.25">
      <c r="AF100" s="177"/>
      <c r="AG100" s="177"/>
      <c r="AH100" s="177"/>
      <c r="AI100" s="177"/>
      <c r="AJ100" s="177"/>
      <c r="AK100" s="177"/>
      <c r="BD100" s="90"/>
      <c r="BJ100" s="90"/>
      <c r="BK100" s="90"/>
      <c r="BL100" s="90"/>
      <c r="BM100" s="90"/>
      <c r="BN100" s="90"/>
      <c r="CC100" s="88"/>
      <c r="CD100" s="88"/>
      <c r="CG100" s="144"/>
      <c r="CH100" s="144"/>
      <c r="CI100" s="144"/>
      <c r="CJ100" s="144"/>
      <c r="CK100" s="144"/>
      <c r="CL100" s="144"/>
    </row>
    <row r="101" spans="32:90" customFormat="1" x14ac:dyDescent="0.25">
      <c r="AF101" s="177"/>
      <c r="AG101" s="177"/>
      <c r="AH101" s="177"/>
      <c r="AI101" s="177"/>
      <c r="AJ101" s="177"/>
      <c r="AK101" s="177"/>
      <c r="BD101" s="90"/>
      <c r="BJ101" s="90"/>
      <c r="BK101" s="90"/>
      <c r="BL101" s="90"/>
      <c r="BM101" s="90"/>
      <c r="BN101" s="90"/>
      <c r="CC101" s="88"/>
      <c r="CD101" s="88"/>
      <c r="CG101" s="144"/>
      <c r="CH101" s="144"/>
      <c r="CI101" s="144"/>
      <c r="CJ101" s="144"/>
      <c r="CK101" s="144"/>
      <c r="CL101" s="144"/>
    </row>
    <row r="102" spans="32:90" customFormat="1" x14ac:dyDescent="0.25">
      <c r="AF102" s="177"/>
      <c r="AG102" s="177"/>
      <c r="AH102" s="177"/>
      <c r="AI102" s="177"/>
      <c r="AJ102" s="177"/>
      <c r="AK102" s="177"/>
      <c r="BD102" s="90"/>
      <c r="BJ102" s="90"/>
      <c r="BK102" s="90"/>
      <c r="BL102" s="90"/>
      <c r="BM102" s="90"/>
      <c r="BN102" s="90"/>
      <c r="CC102" s="88"/>
      <c r="CD102" s="88"/>
      <c r="CG102" s="144"/>
      <c r="CH102" s="144"/>
      <c r="CI102" s="144"/>
      <c r="CJ102" s="144"/>
      <c r="CK102" s="144"/>
      <c r="CL102" s="144"/>
    </row>
    <row r="103" spans="32:90" customFormat="1" x14ac:dyDescent="0.25">
      <c r="AF103" s="177"/>
      <c r="AG103" s="177"/>
      <c r="AH103" s="177"/>
      <c r="AI103" s="177"/>
      <c r="AJ103" s="177"/>
      <c r="AK103" s="177"/>
      <c r="BD103" s="90"/>
      <c r="BJ103" s="90"/>
      <c r="BK103" s="90"/>
      <c r="BL103" s="90"/>
      <c r="BM103" s="90"/>
      <c r="BN103" s="90"/>
      <c r="CC103" s="88"/>
      <c r="CD103" s="88"/>
      <c r="CG103" s="144"/>
      <c r="CH103" s="144"/>
      <c r="CI103" s="144"/>
      <c r="CJ103" s="144"/>
      <c r="CK103" s="144"/>
      <c r="CL103" s="144"/>
    </row>
    <row r="104" spans="32:90" customFormat="1" x14ac:dyDescent="0.25">
      <c r="AF104" s="177"/>
      <c r="AG104" s="177"/>
      <c r="AH104" s="177"/>
      <c r="AI104" s="177"/>
      <c r="AJ104" s="177"/>
      <c r="AK104" s="177"/>
      <c r="BD104" s="90"/>
      <c r="BJ104" s="90"/>
      <c r="BK104" s="90"/>
      <c r="BL104" s="90"/>
      <c r="BM104" s="90"/>
      <c r="BN104" s="90"/>
      <c r="CC104" s="88"/>
      <c r="CD104" s="88"/>
      <c r="CG104" s="144"/>
      <c r="CH104" s="144"/>
      <c r="CI104" s="144"/>
      <c r="CJ104" s="144"/>
      <c r="CK104" s="144"/>
      <c r="CL104" s="144"/>
    </row>
    <row r="105" spans="32:90" customFormat="1" x14ac:dyDescent="0.25">
      <c r="AF105" s="177"/>
      <c r="AG105" s="177"/>
      <c r="AH105" s="177"/>
      <c r="AI105" s="177"/>
      <c r="AJ105" s="177"/>
      <c r="AK105" s="177"/>
      <c r="BD105" s="90"/>
      <c r="BJ105" s="90"/>
      <c r="BK105" s="90"/>
      <c r="BL105" s="90"/>
      <c r="BM105" s="90"/>
      <c r="BN105" s="90"/>
      <c r="CC105" s="88"/>
      <c r="CD105" s="88"/>
      <c r="CG105" s="144"/>
      <c r="CH105" s="144"/>
      <c r="CI105" s="144"/>
      <c r="CJ105" s="144"/>
      <c r="CK105" s="144"/>
      <c r="CL105" s="144"/>
    </row>
    <row r="106" spans="32:90" customFormat="1" x14ac:dyDescent="0.25">
      <c r="AF106" s="177"/>
      <c r="AG106" s="177"/>
      <c r="AH106" s="177"/>
      <c r="AI106" s="177"/>
      <c r="AJ106" s="177"/>
      <c r="AK106" s="177"/>
      <c r="BD106" s="90"/>
      <c r="BJ106" s="90"/>
      <c r="BK106" s="90"/>
      <c r="BL106" s="90"/>
      <c r="BM106" s="90"/>
      <c r="BN106" s="90"/>
      <c r="CC106" s="88"/>
      <c r="CD106" s="88"/>
      <c r="CG106" s="144"/>
      <c r="CH106" s="144"/>
      <c r="CI106" s="144"/>
      <c r="CJ106" s="144"/>
      <c r="CK106" s="144"/>
      <c r="CL106" s="144"/>
    </row>
    <row r="107" spans="32:90" customFormat="1" x14ac:dyDescent="0.25">
      <c r="AF107" s="177"/>
      <c r="AG107" s="177"/>
      <c r="AH107" s="177"/>
      <c r="AI107" s="177"/>
      <c r="AJ107" s="177"/>
      <c r="AK107" s="177"/>
      <c r="BD107" s="90"/>
      <c r="BJ107" s="90"/>
      <c r="BK107" s="90"/>
      <c r="BL107" s="90"/>
      <c r="BM107" s="90"/>
      <c r="BN107" s="90"/>
      <c r="CC107" s="88"/>
      <c r="CD107" s="88"/>
      <c r="CG107" s="144"/>
      <c r="CH107" s="144"/>
      <c r="CI107" s="144"/>
      <c r="CJ107" s="144"/>
      <c r="CK107" s="144"/>
      <c r="CL107" s="144"/>
    </row>
    <row r="108" spans="32:90" customFormat="1" x14ac:dyDescent="0.25">
      <c r="AF108" s="177"/>
      <c r="AG108" s="177"/>
      <c r="AH108" s="177"/>
      <c r="AI108" s="177"/>
      <c r="AJ108" s="177"/>
      <c r="AK108" s="177"/>
      <c r="BD108" s="90"/>
      <c r="BJ108" s="90"/>
      <c r="BK108" s="90"/>
      <c r="BL108" s="90"/>
      <c r="BM108" s="90"/>
      <c r="BN108" s="90"/>
      <c r="CC108" s="88"/>
      <c r="CD108" s="88"/>
      <c r="CG108" s="144"/>
      <c r="CH108" s="144"/>
      <c r="CI108" s="144"/>
      <c r="CJ108" s="144"/>
      <c r="CK108" s="144"/>
      <c r="CL108" s="144"/>
    </row>
    <row r="109" spans="32:90" customFormat="1" x14ac:dyDescent="0.25">
      <c r="AF109" s="177"/>
      <c r="AG109" s="177"/>
      <c r="AH109" s="177"/>
      <c r="AI109" s="177"/>
      <c r="AJ109" s="177"/>
      <c r="AK109" s="177"/>
      <c r="BD109" s="90"/>
      <c r="BJ109" s="90"/>
      <c r="BK109" s="90"/>
      <c r="BL109" s="90"/>
      <c r="BM109" s="90"/>
      <c r="BN109" s="90"/>
      <c r="CC109" s="88"/>
      <c r="CD109" s="88"/>
      <c r="CG109" s="144"/>
      <c r="CH109" s="144"/>
      <c r="CI109" s="144"/>
      <c r="CJ109" s="144"/>
      <c r="CK109" s="144"/>
      <c r="CL109" s="144"/>
    </row>
    <row r="110" spans="32:90" customFormat="1" x14ac:dyDescent="0.25">
      <c r="AF110" s="177"/>
      <c r="AG110" s="177"/>
      <c r="AH110" s="177"/>
      <c r="AI110" s="177"/>
      <c r="AJ110" s="177"/>
      <c r="AK110" s="177"/>
      <c r="BD110" s="90"/>
      <c r="BJ110" s="90"/>
      <c r="BK110" s="90"/>
      <c r="BL110" s="90"/>
      <c r="BM110" s="90"/>
      <c r="BN110" s="90"/>
      <c r="CC110" s="88"/>
      <c r="CD110" s="88"/>
      <c r="CG110" s="144"/>
      <c r="CH110" s="144"/>
      <c r="CI110" s="144"/>
      <c r="CJ110" s="144"/>
      <c r="CK110" s="144"/>
      <c r="CL110" s="144"/>
    </row>
    <row r="111" spans="32:90" customFormat="1" x14ac:dyDescent="0.25">
      <c r="AF111" s="177"/>
      <c r="AG111" s="177"/>
      <c r="AH111" s="177"/>
      <c r="AI111" s="177"/>
      <c r="AJ111" s="177"/>
      <c r="AK111" s="177"/>
      <c r="BD111" s="90"/>
      <c r="BJ111" s="90"/>
      <c r="BK111" s="90"/>
      <c r="BL111" s="90"/>
      <c r="BM111" s="90"/>
      <c r="BN111" s="90"/>
      <c r="CC111" s="88"/>
      <c r="CD111" s="88"/>
      <c r="CG111" s="144"/>
      <c r="CH111" s="144"/>
      <c r="CI111" s="144"/>
      <c r="CJ111" s="144"/>
      <c r="CK111" s="144"/>
      <c r="CL111" s="144"/>
    </row>
    <row r="112" spans="32:90" customFormat="1" x14ac:dyDescent="0.25">
      <c r="AF112" s="177"/>
      <c r="AG112" s="177"/>
      <c r="AH112" s="177"/>
      <c r="AI112" s="177"/>
      <c r="AJ112" s="177"/>
      <c r="AK112" s="177"/>
      <c r="BD112" s="90"/>
      <c r="BJ112" s="90"/>
      <c r="BK112" s="90"/>
      <c r="BL112" s="90"/>
      <c r="BM112" s="90"/>
      <c r="BN112" s="90"/>
      <c r="CC112" s="88"/>
      <c r="CD112" s="88"/>
      <c r="CG112" s="144"/>
      <c r="CH112" s="144"/>
      <c r="CI112" s="144"/>
      <c r="CJ112" s="144"/>
      <c r="CK112" s="144"/>
      <c r="CL112" s="144"/>
    </row>
    <row r="113" spans="32:90" customFormat="1" x14ac:dyDescent="0.25">
      <c r="AF113" s="177"/>
      <c r="AG113" s="177"/>
      <c r="AH113" s="177"/>
      <c r="AI113" s="177"/>
      <c r="AJ113" s="177"/>
      <c r="AK113" s="177"/>
      <c r="BD113" s="90"/>
      <c r="BJ113" s="90"/>
      <c r="BK113" s="90"/>
      <c r="BL113" s="90"/>
      <c r="BM113" s="90"/>
      <c r="BN113" s="90"/>
      <c r="CC113" s="88"/>
      <c r="CD113" s="88"/>
      <c r="CG113" s="144"/>
      <c r="CH113" s="144"/>
      <c r="CI113" s="144"/>
      <c r="CJ113" s="144"/>
      <c r="CK113" s="144"/>
      <c r="CL113" s="144"/>
    </row>
    <row r="114" spans="32:90" customFormat="1" x14ac:dyDescent="0.25">
      <c r="AF114" s="177"/>
      <c r="AG114" s="177"/>
      <c r="AH114" s="177"/>
      <c r="AI114" s="177"/>
      <c r="AJ114" s="177"/>
      <c r="AK114" s="177"/>
      <c r="BD114" s="90"/>
      <c r="BJ114" s="90"/>
      <c r="BK114" s="90"/>
      <c r="BL114" s="90"/>
      <c r="BM114" s="90"/>
      <c r="BN114" s="90"/>
      <c r="CC114" s="88"/>
      <c r="CD114" s="88"/>
      <c r="CG114" s="144"/>
      <c r="CH114" s="144"/>
      <c r="CI114" s="144"/>
      <c r="CJ114" s="144"/>
      <c r="CK114" s="144"/>
      <c r="CL114" s="144"/>
    </row>
    <row r="115" spans="32:90" customFormat="1" x14ac:dyDescent="0.25">
      <c r="AF115" s="177"/>
      <c r="AG115" s="177"/>
      <c r="AH115" s="177"/>
      <c r="AI115" s="177"/>
      <c r="AJ115" s="177"/>
      <c r="AK115" s="177"/>
      <c r="BD115" s="90"/>
      <c r="BJ115" s="90"/>
      <c r="BK115" s="90"/>
      <c r="BL115" s="90"/>
      <c r="BM115" s="90"/>
      <c r="BN115" s="90"/>
      <c r="CC115" s="88"/>
      <c r="CD115" s="88"/>
      <c r="CG115" s="144"/>
      <c r="CH115" s="144"/>
      <c r="CI115" s="144"/>
      <c r="CJ115" s="144"/>
      <c r="CK115" s="144"/>
      <c r="CL115" s="144"/>
    </row>
    <row r="116" spans="32:90" customFormat="1" x14ac:dyDescent="0.25">
      <c r="AF116" s="177"/>
      <c r="AG116" s="177"/>
      <c r="AH116" s="177"/>
      <c r="AI116" s="177"/>
      <c r="AJ116" s="177"/>
      <c r="AK116" s="177"/>
      <c r="BD116" s="90"/>
      <c r="BJ116" s="90"/>
      <c r="BK116" s="90"/>
      <c r="BL116" s="90"/>
      <c r="BM116" s="90"/>
      <c r="BN116" s="90"/>
      <c r="CC116" s="88"/>
      <c r="CD116" s="88"/>
      <c r="CG116" s="144"/>
      <c r="CH116" s="144"/>
      <c r="CI116" s="144"/>
      <c r="CJ116" s="144"/>
      <c r="CK116" s="144"/>
      <c r="CL116" s="144"/>
    </row>
    <row r="117" spans="32:90" customFormat="1" x14ac:dyDescent="0.25">
      <c r="AF117" s="177"/>
      <c r="AG117" s="177"/>
      <c r="AH117" s="177"/>
      <c r="AI117" s="177"/>
      <c r="AJ117" s="177"/>
      <c r="AK117" s="177"/>
      <c r="BD117" s="90"/>
      <c r="BJ117" s="90"/>
      <c r="BK117" s="90"/>
      <c r="BL117" s="90"/>
      <c r="BM117" s="90"/>
      <c r="BN117" s="90"/>
      <c r="CC117" s="88"/>
      <c r="CD117" s="88"/>
      <c r="CG117" s="144"/>
      <c r="CH117" s="144"/>
      <c r="CI117" s="144"/>
      <c r="CJ117" s="144"/>
      <c r="CK117" s="144"/>
      <c r="CL117" s="144"/>
    </row>
    <row r="118" spans="32:90" customFormat="1" x14ac:dyDescent="0.25">
      <c r="AF118" s="177"/>
      <c r="AG118" s="177"/>
      <c r="AH118" s="177"/>
      <c r="AI118" s="177"/>
      <c r="AJ118" s="177"/>
      <c r="AK118" s="177"/>
      <c r="BD118" s="90"/>
      <c r="BJ118" s="90"/>
      <c r="BK118" s="90"/>
      <c r="BL118" s="90"/>
      <c r="BM118" s="90"/>
      <c r="BN118" s="90"/>
      <c r="CC118" s="88"/>
      <c r="CD118" s="88"/>
      <c r="CG118" s="144"/>
      <c r="CH118" s="144"/>
      <c r="CI118" s="144"/>
      <c r="CJ118" s="144"/>
      <c r="CK118" s="144"/>
      <c r="CL118" s="144"/>
    </row>
    <row r="119" spans="32:90" customFormat="1" x14ac:dyDescent="0.25">
      <c r="AF119" s="177"/>
      <c r="AG119" s="177"/>
      <c r="AH119" s="177"/>
      <c r="AI119" s="177"/>
      <c r="AJ119" s="177"/>
      <c r="AK119" s="177"/>
      <c r="BD119" s="90"/>
      <c r="BJ119" s="90"/>
      <c r="BK119" s="90"/>
      <c r="BL119" s="90"/>
      <c r="BM119" s="90"/>
      <c r="BN119" s="90"/>
      <c r="CC119" s="88"/>
      <c r="CD119" s="88"/>
      <c r="CG119" s="144"/>
      <c r="CH119" s="144"/>
      <c r="CI119" s="144"/>
      <c r="CJ119" s="144"/>
      <c r="CK119" s="144"/>
      <c r="CL119" s="144"/>
    </row>
    <row r="120" spans="32:90" customFormat="1" x14ac:dyDescent="0.25">
      <c r="AF120" s="177"/>
      <c r="AG120" s="177"/>
      <c r="AH120" s="177"/>
      <c r="AI120" s="177"/>
      <c r="AJ120" s="177"/>
      <c r="AK120" s="177"/>
      <c r="BD120" s="90"/>
      <c r="BJ120" s="90"/>
      <c r="BK120" s="90"/>
      <c r="BL120" s="90"/>
      <c r="BM120" s="90"/>
      <c r="BN120" s="90"/>
      <c r="CC120" s="88"/>
      <c r="CD120" s="88"/>
      <c r="CG120" s="144"/>
      <c r="CH120" s="144"/>
      <c r="CI120" s="144"/>
      <c r="CJ120" s="144"/>
      <c r="CK120" s="144"/>
      <c r="CL120" s="144"/>
    </row>
    <row r="121" spans="32:90" customFormat="1" x14ac:dyDescent="0.25">
      <c r="AF121" s="177"/>
      <c r="AG121" s="177"/>
      <c r="AH121" s="177"/>
      <c r="AI121" s="177"/>
      <c r="AJ121" s="177"/>
      <c r="AK121" s="177"/>
      <c r="BD121" s="90"/>
      <c r="BJ121" s="90"/>
      <c r="BK121" s="90"/>
      <c r="BL121" s="90"/>
      <c r="BM121" s="90"/>
      <c r="BN121" s="90"/>
      <c r="CC121" s="88"/>
      <c r="CD121" s="88"/>
      <c r="CG121" s="144"/>
      <c r="CH121" s="144"/>
      <c r="CI121" s="144"/>
      <c r="CJ121" s="144"/>
      <c r="CK121" s="144"/>
      <c r="CL121" s="144"/>
    </row>
    <row r="122" spans="32:90" customFormat="1" x14ac:dyDescent="0.25">
      <c r="AF122" s="177"/>
      <c r="AG122" s="177"/>
      <c r="AH122" s="177"/>
      <c r="AI122" s="177"/>
      <c r="AJ122" s="177"/>
      <c r="AK122" s="177"/>
      <c r="BD122" s="90"/>
      <c r="BJ122" s="90"/>
      <c r="BK122" s="90"/>
      <c r="BL122" s="90"/>
      <c r="BM122" s="90"/>
      <c r="BN122" s="90"/>
      <c r="CC122" s="88"/>
      <c r="CD122" s="88"/>
      <c r="CG122" s="144"/>
      <c r="CH122" s="144"/>
      <c r="CI122" s="144"/>
      <c r="CJ122" s="144"/>
      <c r="CK122" s="144"/>
      <c r="CL122" s="144"/>
    </row>
    <row r="123" spans="32:90" customFormat="1" x14ac:dyDescent="0.25">
      <c r="AF123" s="177"/>
      <c r="AG123" s="177"/>
      <c r="AH123" s="177"/>
      <c r="AI123" s="177"/>
      <c r="AJ123" s="177"/>
      <c r="AK123" s="177"/>
      <c r="BD123" s="90"/>
      <c r="BJ123" s="90"/>
      <c r="BK123" s="90"/>
      <c r="BL123" s="90"/>
      <c r="BM123" s="90"/>
      <c r="BN123" s="90"/>
      <c r="CC123" s="88"/>
      <c r="CD123" s="88"/>
      <c r="CG123" s="144"/>
      <c r="CH123" s="144"/>
      <c r="CI123" s="144"/>
      <c r="CJ123" s="144"/>
      <c r="CK123" s="144"/>
      <c r="CL123" s="144"/>
    </row>
    <row r="124" spans="32:90" customFormat="1" x14ac:dyDescent="0.25">
      <c r="AF124" s="177"/>
      <c r="AG124" s="177"/>
      <c r="AH124" s="177"/>
      <c r="AI124" s="177"/>
      <c r="AJ124" s="177"/>
      <c r="AK124" s="177"/>
      <c r="BD124" s="90"/>
      <c r="BJ124" s="90"/>
      <c r="BK124" s="90"/>
      <c r="BL124" s="90"/>
      <c r="BM124" s="90"/>
      <c r="BN124" s="90"/>
      <c r="CC124" s="88"/>
      <c r="CD124" s="88"/>
      <c r="CG124" s="144"/>
      <c r="CH124" s="144"/>
      <c r="CI124" s="144"/>
      <c r="CJ124" s="144"/>
      <c r="CK124" s="144"/>
      <c r="CL124" s="144"/>
    </row>
    <row r="125" spans="32:90" customFormat="1" x14ac:dyDescent="0.25">
      <c r="AF125" s="177"/>
      <c r="AG125" s="177"/>
      <c r="AH125" s="177"/>
      <c r="AI125" s="177"/>
      <c r="AJ125" s="177"/>
      <c r="AK125" s="177"/>
      <c r="BD125" s="90"/>
      <c r="BJ125" s="90"/>
      <c r="BK125" s="90"/>
      <c r="BL125" s="90"/>
      <c r="BM125" s="90"/>
      <c r="BN125" s="90"/>
      <c r="CC125" s="88"/>
      <c r="CD125" s="88"/>
      <c r="CG125" s="144"/>
      <c r="CH125" s="144"/>
      <c r="CI125" s="144"/>
      <c r="CJ125" s="144"/>
      <c r="CK125" s="144"/>
      <c r="CL125" s="144"/>
    </row>
    <row r="126" spans="32:90" customFormat="1" x14ac:dyDescent="0.25">
      <c r="AF126" s="177"/>
      <c r="AG126" s="177"/>
      <c r="AH126" s="177"/>
      <c r="AI126" s="177"/>
      <c r="AJ126" s="177"/>
      <c r="AK126" s="177"/>
      <c r="BD126" s="90"/>
      <c r="BJ126" s="90"/>
      <c r="BK126" s="90"/>
      <c r="BL126" s="90"/>
      <c r="BM126" s="90"/>
      <c r="BN126" s="90"/>
      <c r="CC126" s="88"/>
      <c r="CD126" s="88"/>
      <c r="CG126" s="144"/>
      <c r="CH126" s="144"/>
      <c r="CI126" s="144"/>
      <c r="CJ126" s="144"/>
      <c r="CK126" s="144"/>
      <c r="CL126" s="144"/>
    </row>
    <row r="127" spans="32:90" customFormat="1" x14ac:dyDescent="0.25">
      <c r="AF127" s="177"/>
      <c r="AG127" s="177"/>
      <c r="AH127" s="177"/>
      <c r="AI127" s="177"/>
      <c r="AJ127" s="177"/>
      <c r="AK127" s="177"/>
      <c r="BD127" s="90"/>
      <c r="BJ127" s="90"/>
      <c r="BK127" s="90"/>
      <c r="BL127" s="90"/>
      <c r="BM127" s="90"/>
      <c r="BN127" s="90"/>
      <c r="CC127" s="88"/>
      <c r="CD127" s="88"/>
      <c r="CG127" s="144"/>
      <c r="CH127" s="144"/>
      <c r="CI127" s="144"/>
      <c r="CJ127" s="144"/>
      <c r="CK127" s="144"/>
      <c r="CL127" s="144"/>
    </row>
    <row r="128" spans="32:90" customFormat="1" x14ac:dyDescent="0.25">
      <c r="AF128" s="177"/>
      <c r="AG128" s="177"/>
      <c r="AH128" s="177"/>
      <c r="AI128" s="177"/>
      <c r="AJ128" s="177"/>
      <c r="AK128" s="177"/>
      <c r="BD128" s="90"/>
      <c r="BJ128" s="90"/>
      <c r="BK128" s="90"/>
      <c r="BL128" s="90"/>
      <c r="BM128" s="90"/>
      <c r="BN128" s="90"/>
      <c r="CC128" s="88"/>
      <c r="CD128" s="88"/>
      <c r="CG128" s="144"/>
      <c r="CH128" s="144"/>
      <c r="CI128" s="144"/>
      <c r="CJ128" s="144"/>
      <c r="CK128" s="144"/>
      <c r="CL128" s="144"/>
    </row>
    <row r="129" spans="32:90" customFormat="1" x14ac:dyDescent="0.25">
      <c r="AF129" s="177"/>
      <c r="AG129" s="177"/>
      <c r="AH129" s="177"/>
      <c r="AI129" s="177"/>
      <c r="AJ129" s="177"/>
      <c r="AK129" s="177"/>
      <c r="BD129" s="90"/>
      <c r="BJ129" s="90"/>
      <c r="BK129" s="90"/>
      <c r="BL129" s="90"/>
      <c r="BM129" s="90"/>
      <c r="BN129" s="90"/>
      <c r="CC129" s="88"/>
      <c r="CD129" s="88"/>
      <c r="CG129" s="144"/>
      <c r="CH129" s="144"/>
      <c r="CI129" s="144"/>
      <c r="CJ129" s="144"/>
      <c r="CK129" s="144"/>
      <c r="CL129" s="144"/>
    </row>
    <row r="130" spans="32:90" customFormat="1" x14ac:dyDescent="0.25">
      <c r="AF130" s="177"/>
      <c r="AG130" s="177"/>
      <c r="AH130" s="177"/>
      <c r="AI130" s="177"/>
      <c r="AJ130" s="177"/>
      <c r="AK130" s="177"/>
      <c r="BD130" s="90"/>
      <c r="BJ130" s="90"/>
      <c r="BK130" s="90"/>
      <c r="BL130" s="90"/>
      <c r="BM130" s="90"/>
      <c r="BN130" s="90"/>
      <c r="CC130" s="88"/>
      <c r="CD130" s="88"/>
      <c r="CG130" s="144"/>
      <c r="CH130" s="144"/>
      <c r="CI130" s="144"/>
      <c r="CJ130" s="144"/>
      <c r="CK130" s="144"/>
      <c r="CL130" s="144"/>
    </row>
    <row r="131" spans="32:90" customFormat="1" x14ac:dyDescent="0.25">
      <c r="AF131" s="177"/>
      <c r="AG131" s="177"/>
      <c r="AH131" s="177"/>
      <c r="AI131" s="177"/>
      <c r="AJ131" s="177"/>
      <c r="AK131" s="177"/>
      <c r="BD131" s="90"/>
      <c r="BJ131" s="90"/>
      <c r="BK131" s="90"/>
      <c r="BL131" s="90"/>
      <c r="BM131" s="90"/>
      <c r="BN131" s="90"/>
      <c r="CC131" s="88"/>
      <c r="CD131" s="88"/>
      <c r="CG131" s="144"/>
      <c r="CH131" s="144"/>
      <c r="CI131" s="144"/>
      <c r="CJ131" s="144"/>
      <c r="CK131" s="144"/>
      <c r="CL131" s="144"/>
    </row>
    <row r="132" spans="32:90" customFormat="1" x14ac:dyDescent="0.25">
      <c r="AF132" s="177"/>
      <c r="AG132" s="177"/>
      <c r="AH132" s="177"/>
      <c r="AI132" s="177"/>
      <c r="AJ132" s="177"/>
      <c r="AK132" s="177"/>
      <c r="BD132" s="90"/>
      <c r="BJ132" s="90"/>
      <c r="BK132" s="90"/>
      <c r="BL132" s="90"/>
      <c r="BM132" s="90"/>
      <c r="BN132" s="90"/>
      <c r="CC132" s="88"/>
      <c r="CD132" s="88"/>
      <c r="CG132" s="144"/>
      <c r="CH132" s="144"/>
      <c r="CI132" s="144"/>
      <c r="CJ132" s="144"/>
      <c r="CK132" s="144"/>
      <c r="CL132" s="144"/>
    </row>
    <row r="133" spans="32:90" customFormat="1" x14ac:dyDescent="0.25">
      <c r="AF133" s="177"/>
      <c r="AG133" s="177"/>
      <c r="AH133" s="177"/>
      <c r="AI133" s="177"/>
      <c r="AJ133" s="177"/>
      <c r="AK133" s="177"/>
      <c r="BD133" s="90"/>
      <c r="BJ133" s="90"/>
      <c r="BK133" s="90"/>
      <c r="BL133" s="90"/>
      <c r="BM133" s="90"/>
      <c r="BN133" s="90"/>
      <c r="CC133" s="88"/>
      <c r="CD133" s="88"/>
      <c r="CG133" s="144"/>
      <c r="CH133" s="144"/>
      <c r="CI133" s="144"/>
      <c r="CJ133" s="144"/>
      <c r="CK133" s="144"/>
      <c r="CL133" s="144"/>
    </row>
    <row r="134" spans="32:90" customFormat="1" x14ac:dyDescent="0.25">
      <c r="AF134" s="177"/>
      <c r="AG134" s="177"/>
      <c r="AH134" s="177"/>
      <c r="AI134" s="177"/>
      <c r="AJ134" s="177"/>
      <c r="AK134" s="177"/>
      <c r="BD134" s="90"/>
      <c r="BJ134" s="90"/>
      <c r="BK134" s="90"/>
      <c r="BL134" s="90"/>
      <c r="BM134" s="90"/>
      <c r="BN134" s="90"/>
      <c r="CC134" s="88"/>
      <c r="CD134" s="88"/>
      <c r="CG134" s="144"/>
      <c r="CH134" s="144"/>
      <c r="CI134" s="144"/>
      <c r="CJ134" s="144"/>
      <c r="CK134" s="144"/>
      <c r="CL134" s="144"/>
    </row>
    <row r="135" spans="32:90" customFormat="1" x14ac:dyDescent="0.25">
      <c r="AF135" s="177"/>
      <c r="AG135" s="177"/>
      <c r="AH135" s="177"/>
      <c r="AI135" s="177"/>
      <c r="AJ135" s="177"/>
      <c r="AK135" s="177"/>
      <c r="BD135" s="90"/>
      <c r="BJ135" s="90"/>
      <c r="BK135" s="90"/>
      <c r="BL135" s="90"/>
      <c r="BM135" s="90"/>
      <c r="BN135" s="90"/>
      <c r="CC135" s="88"/>
      <c r="CD135" s="88"/>
      <c r="CG135" s="144"/>
      <c r="CH135" s="144"/>
      <c r="CI135" s="144"/>
      <c r="CJ135" s="144"/>
      <c r="CK135" s="144"/>
      <c r="CL135" s="144"/>
    </row>
    <row r="136" spans="32:90" customFormat="1" x14ac:dyDescent="0.25">
      <c r="AF136" s="177"/>
      <c r="AG136" s="177"/>
      <c r="AH136" s="177"/>
      <c r="AI136" s="177"/>
      <c r="AJ136" s="177"/>
      <c r="AK136" s="177"/>
      <c r="BD136" s="90"/>
      <c r="BJ136" s="90"/>
      <c r="BK136" s="90"/>
      <c r="BL136" s="90"/>
      <c r="BM136" s="90"/>
      <c r="BN136" s="90"/>
      <c r="CC136" s="88"/>
      <c r="CD136" s="88"/>
      <c r="CG136" s="144"/>
      <c r="CH136" s="144"/>
      <c r="CI136" s="144"/>
      <c r="CJ136" s="144"/>
      <c r="CK136" s="144"/>
      <c r="CL136" s="144"/>
    </row>
    <row r="137" spans="32:90" customFormat="1" x14ac:dyDescent="0.25">
      <c r="AF137" s="177"/>
      <c r="AG137" s="177"/>
      <c r="AH137" s="177"/>
      <c r="AI137" s="177"/>
      <c r="AJ137" s="177"/>
      <c r="AK137" s="177"/>
      <c r="BD137" s="90"/>
      <c r="BJ137" s="90"/>
      <c r="BK137" s="90"/>
      <c r="BL137" s="90"/>
      <c r="BM137" s="90"/>
      <c r="BN137" s="90"/>
      <c r="CC137" s="88"/>
      <c r="CD137" s="88"/>
      <c r="CG137" s="144"/>
      <c r="CH137" s="144"/>
      <c r="CI137" s="144"/>
      <c r="CJ137" s="144"/>
      <c r="CK137" s="144"/>
      <c r="CL137" s="144"/>
    </row>
    <row r="138" spans="32:90" customFormat="1" x14ac:dyDescent="0.25">
      <c r="AF138" s="177"/>
      <c r="AG138" s="177"/>
      <c r="AH138" s="177"/>
      <c r="AI138" s="177"/>
      <c r="AJ138" s="177"/>
      <c r="AK138" s="177"/>
      <c r="BD138" s="90"/>
      <c r="BJ138" s="90"/>
      <c r="BK138" s="90"/>
      <c r="BL138" s="90"/>
      <c r="BM138" s="90"/>
      <c r="BN138" s="90"/>
      <c r="CC138" s="88"/>
      <c r="CD138" s="88"/>
      <c r="CG138" s="144"/>
      <c r="CH138" s="144"/>
      <c r="CI138" s="144"/>
      <c r="CJ138" s="144"/>
      <c r="CK138" s="144"/>
      <c r="CL138" s="144"/>
    </row>
    <row r="139" spans="32:90" customFormat="1" x14ac:dyDescent="0.25">
      <c r="AF139" s="177"/>
      <c r="AG139" s="177"/>
      <c r="AH139" s="177"/>
      <c r="AI139" s="177"/>
      <c r="AJ139" s="177"/>
      <c r="AK139" s="177"/>
      <c r="BD139" s="90"/>
      <c r="BJ139" s="90"/>
      <c r="BK139" s="90"/>
      <c r="BL139" s="90"/>
      <c r="BM139" s="90"/>
      <c r="BN139" s="90"/>
      <c r="CC139" s="88"/>
      <c r="CD139" s="88"/>
      <c r="CG139" s="144"/>
      <c r="CH139" s="144"/>
      <c r="CI139" s="144"/>
      <c r="CJ139" s="144"/>
      <c r="CK139" s="144"/>
      <c r="CL139" s="144"/>
    </row>
    <row r="140" spans="32:90" customFormat="1" x14ac:dyDescent="0.25">
      <c r="AF140" s="177"/>
      <c r="AG140" s="177"/>
      <c r="AH140" s="177"/>
      <c r="AI140" s="177"/>
      <c r="AJ140" s="177"/>
      <c r="AK140" s="177"/>
      <c r="BD140" s="90"/>
      <c r="BJ140" s="90"/>
      <c r="BK140" s="90"/>
      <c r="BL140" s="90"/>
      <c r="BM140" s="90"/>
      <c r="BN140" s="90"/>
      <c r="CC140" s="88"/>
      <c r="CD140" s="88"/>
      <c r="CG140" s="144"/>
      <c r="CH140" s="144"/>
      <c r="CI140" s="144"/>
      <c r="CJ140" s="144"/>
      <c r="CK140" s="144"/>
      <c r="CL140" s="144"/>
    </row>
    <row r="141" spans="32:90" customFormat="1" x14ac:dyDescent="0.25">
      <c r="AF141" s="177"/>
      <c r="AG141" s="177"/>
      <c r="AH141" s="177"/>
      <c r="AI141" s="177"/>
      <c r="AJ141" s="177"/>
      <c r="AK141" s="177"/>
      <c r="BD141" s="90"/>
      <c r="BJ141" s="90"/>
      <c r="BK141" s="90"/>
      <c r="BL141" s="90"/>
      <c r="BM141" s="90"/>
      <c r="BN141" s="90"/>
      <c r="CC141" s="88"/>
      <c r="CD141" s="88"/>
      <c r="CG141" s="144"/>
      <c r="CH141" s="144"/>
      <c r="CI141" s="144"/>
      <c r="CJ141" s="144"/>
      <c r="CK141" s="144"/>
      <c r="CL141" s="144"/>
    </row>
    <row r="142" spans="32:90" customFormat="1" x14ac:dyDescent="0.25">
      <c r="AF142" s="177"/>
      <c r="AG142" s="177"/>
      <c r="AH142" s="177"/>
      <c r="AI142" s="177"/>
      <c r="AJ142" s="177"/>
      <c r="AK142" s="177"/>
      <c r="BD142" s="90"/>
      <c r="BJ142" s="90"/>
      <c r="BK142" s="90"/>
      <c r="BL142" s="90"/>
      <c r="BM142" s="90"/>
      <c r="BN142" s="90"/>
      <c r="CC142" s="88"/>
      <c r="CD142" s="88"/>
      <c r="CG142" s="144"/>
      <c r="CH142" s="144"/>
      <c r="CI142" s="144"/>
      <c r="CJ142" s="144"/>
      <c r="CK142" s="144"/>
      <c r="CL142" s="144"/>
    </row>
    <row r="143" spans="32:90" customFormat="1" x14ac:dyDescent="0.25">
      <c r="AF143" s="177"/>
      <c r="AG143" s="177"/>
      <c r="AH143" s="177"/>
      <c r="AI143" s="177"/>
      <c r="AJ143" s="177"/>
      <c r="AK143" s="177"/>
      <c r="BD143" s="90"/>
      <c r="BJ143" s="90"/>
      <c r="BK143" s="90"/>
      <c r="BL143" s="90"/>
      <c r="BM143" s="90"/>
      <c r="BN143" s="90"/>
      <c r="CC143" s="88"/>
      <c r="CD143" s="88"/>
      <c r="CG143" s="144"/>
      <c r="CH143" s="144"/>
      <c r="CI143" s="144"/>
      <c r="CJ143" s="144"/>
      <c r="CK143" s="144"/>
      <c r="CL143" s="144"/>
    </row>
    <row r="144" spans="32:90" customFormat="1" x14ac:dyDescent="0.25">
      <c r="AF144" s="177"/>
      <c r="AG144" s="177"/>
      <c r="AH144" s="177"/>
      <c r="AI144" s="177"/>
      <c r="AJ144" s="177"/>
      <c r="AK144" s="177"/>
      <c r="BD144" s="90"/>
      <c r="BJ144" s="90"/>
      <c r="BK144" s="90"/>
      <c r="BL144" s="90"/>
      <c r="BM144" s="90"/>
      <c r="BN144" s="90"/>
      <c r="CC144" s="88"/>
      <c r="CD144" s="88"/>
      <c r="CG144" s="144"/>
      <c r="CH144" s="144"/>
      <c r="CI144" s="144"/>
      <c r="CJ144" s="144"/>
      <c r="CK144" s="144"/>
      <c r="CL144" s="144"/>
    </row>
    <row r="145" spans="32:90" customFormat="1" x14ac:dyDescent="0.25">
      <c r="AF145" s="177"/>
      <c r="AG145" s="177"/>
      <c r="AH145" s="177"/>
      <c r="AI145" s="177"/>
      <c r="AJ145" s="177"/>
      <c r="AK145" s="177"/>
      <c r="BD145" s="90"/>
      <c r="BJ145" s="90"/>
      <c r="BK145" s="90"/>
      <c r="BL145" s="90"/>
      <c r="BM145" s="90"/>
      <c r="BN145" s="90"/>
      <c r="CC145" s="88"/>
      <c r="CD145" s="88"/>
      <c r="CG145" s="144"/>
      <c r="CH145" s="144"/>
      <c r="CI145" s="144"/>
      <c r="CJ145" s="144"/>
      <c r="CK145" s="144"/>
      <c r="CL145" s="144"/>
    </row>
    <row r="146" spans="32:90" customFormat="1" x14ac:dyDescent="0.25">
      <c r="AF146" s="177"/>
      <c r="AG146" s="177"/>
      <c r="AH146" s="177"/>
      <c r="AI146" s="177"/>
      <c r="AJ146" s="177"/>
      <c r="AK146" s="177"/>
      <c r="BD146" s="90"/>
      <c r="BJ146" s="90"/>
      <c r="BK146" s="90"/>
      <c r="BL146" s="90"/>
      <c r="BM146" s="90"/>
      <c r="BN146" s="90"/>
      <c r="CC146" s="88"/>
      <c r="CD146" s="88"/>
      <c r="CG146" s="144"/>
      <c r="CH146" s="144"/>
      <c r="CI146" s="144"/>
      <c r="CJ146" s="144"/>
      <c r="CK146" s="144"/>
      <c r="CL146" s="144"/>
    </row>
    <row r="147" spans="32:90" customFormat="1" x14ac:dyDescent="0.25">
      <c r="AF147" s="177"/>
      <c r="AG147" s="177"/>
      <c r="AH147" s="177"/>
      <c r="AI147" s="177"/>
      <c r="AJ147" s="177"/>
      <c r="AK147" s="177"/>
      <c r="BD147" s="90"/>
      <c r="BJ147" s="90"/>
      <c r="BK147" s="90"/>
      <c r="BL147" s="90"/>
      <c r="BM147" s="90"/>
      <c r="BN147" s="90"/>
      <c r="CC147" s="88"/>
      <c r="CD147" s="88"/>
      <c r="CG147" s="144"/>
      <c r="CH147" s="144"/>
      <c r="CI147" s="144"/>
      <c r="CJ147" s="144"/>
      <c r="CK147" s="144"/>
      <c r="CL147" s="144"/>
    </row>
    <row r="148" spans="32:90" customFormat="1" x14ac:dyDescent="0.25">
      <c r="AF148" s="177"/>
      <c r="AG148" s="177"/>
      <c r="AH148" s="177"/>
      <c r="AI148" s="177"/>
      <c r="AJ148" s="177"/>
      <c r="AK148" s="177"/>
      <c r="BD148" s="90"/>
      <c r="BJ148" s="90"/>
      <c r="BK148" s="90"/>
      <c r="BL148" s="90"/>
      <c r="BM148" s="90"/>
      <c r="BN148" s="90"/>
      <c r="CC148" s="88"/>
      <c r="CD148" s="88"/>
      <c r="CG148" s="144"/>
      <c r="CH148" s="144"/>
      <c r="CI148" s="144"/>
      <c r="CJ148" s="144"/>
      <c r="CK148" s="144"/>
      <c r="CL148" s="144"/>
    </row>
    <row r="149" spans="32:90" customFormat="1" x14ac:dyDescent="0.25">
      <c r="AF149" s="177"/>
      <c r="AG149" s="177"/>
      <c r="AH149" s="177"/>
      <c r="AI149" s="177"/>
      <c r="AJ149" s="177"/>
      <c r="AK149" s="177"/>
      <c r="BD149" s="90"/>
      <c r="BJ149" s="90"/>
      <c r="BK149" s="90"/>
      <c r="BL149" s="90"/>
      <c r="BM149" s="90"/>
      <c r="BN149" s="90"/>
      <c r="CC149" s="88"/>
      <c r="CD149" s="88"/>
      <c r="CG149" s="144"/>
      <c r="CH149" s="144"/>
      <c r="CI149" s="144"/>
      <c r="CJ149" s="144"/>
      <c r="CK149" s="144"/>
      <c r="CL149" s="144"/>
    </row>
    <row r="150" spans="32:90" customFormat="1" x14ac:dyDescent="0.25">
      <c r="AF150" s="177"/>
      <c r="AG150" s="177"/>
      <c r="AH150" s="177"/>
      <c r="AI150" s="177"/>
      <c r="AJ150" s="177"/>
      <c r="AK150" s="177"/>
      <c r="BD150" s="90"/>
      <c r="BJ150" s="90"/>
      <c r="BK150" s="90"/>
      <c r="BL150" s="90"/>
      <c r="BM150" s="90"/>
      <c r="BN150" s="90"/>
      <c r="CC150" s="88"/>
      <c r="CD150" s="88"/>
      <c r="CG150" s="144"/>
      <c r="CH150" s="144"/>
      <c r="CI150" s="144"/>
      <c r="CJ150" s="144"/>
      <c r="CK150" s="144"/>
      <c r="CL150" s="144"/>
    </row>
    <row r="151" spans="32:90" customFormat="1" x14ac:dyDescent="0.25">
      <c r="AF151" s="177"/>
      <c r="AG151" s="177"/>
      <c r="AH151" s="177"/>
      <c r="AI151" s="177"/>
      <c r="AJ151" s="177"/>
      <c r="AK151" s="177"/>
      <c r="BD151" s="90"/>
      <c r="BJ151" s="90"/>
      <c r="BK151" s="90"/>
      <c r="BL151" s="90"/>
      <c r="BM151" s="90"/>
      <c r="BN151" s="90"/>
      <c r="CC151" s="88"/>
      <c r="CD151" s="88"/>
      <c r="CG151" s="144"/>
      <c r="CH151" s="144"/>
      <c r="CI151" s="144"/>
      <c r="CJ151" s="144"/>
      <c r="CK151" s="144"/>
      <c r="CL151" s="144"/>
    </row>
    <row r="152" spans="32:90" customFormat="1" x14ac:dyDescent="0.25">
      <c r="AF152" s="177"/>
      <c r="AG152" s="177"/>
      <c r="AH152" s="177"/>
      <c r="AI152" s="177"/>
      <c r="AJ152" s="177"/>
      <c r="AK152" s="177"/>
      <c r="BD152" s="90"/>
      <c r="BJ152" s="90"/>
      <c r="BK152" s="90"/>
      <c r="BL152" s="90"/>
      <c r="BM152" s="90"/>
      <c r="BN152" s="90"/>
      <c r="CC152" s="88"/>
      <c r="CD152" s="88"/>
      <c r="CG152" s="144"/>
      <c r="CH152" s="144"/>
      <c r="CI152" s="144"/>
      <c r="CJ152" s="144"/>
      <c r="CK152" s="144"/>
      <c r="CL152" s="144"/>
    </row>
    <row r="153" spans="32:90" customFormat="1" x14ac:dyDescent="0.25">
      <c r="AF153" s="177"/>
      <c r="AG153" s="177"/>
      <c r="AH153" s="177"/>
      <c r="AI153" s="177"/>
      <c r="AJ153" s="177"/>
      <c r="AK153" s="177"/>
      <c r="BD153" s="90"/>
      <c r="BJ153" s="90"/>
      <c r="BK153" s="90"/>
      <c r="BL153" s="90"/>
      <c r="BM153" s="90"/>
      <c r="BN153" s="90"/>
      <c r="CC153" s="88"/>
      <c r="CD153" s="88"/>
      <c r="CG153" s="144"/>
      <c r="CH153" s="144"/>
      <c r="CI153" s="144"/>
      <c r="CJ153" s="144"/>
      <c r="CK153" s="144"/>
      <c r="CL153" s="144"/>
    </row>
    <row r="154" spans="32:90" customFormat="1" x14ac:dyDescent="0.25">
      <c r="AF154" s="177"/>
      <c r="AG154" s="177"/>
      <c r="AH154" s="177"/>
      <c r="AI154" s="177"/>
      <c r="AJ154" s="177"/>
      <c r="AK154" s="177"/>
      <c r="BD154" s="90"/>
      <c r="BJ154" s="90"/>
      <c r="BK154" s="90"/>
      <c r="BL154" s="90"/>
      <c r="BM154" s="90"/>
      <c r="BN154" s="90"/>
      <c r="CC154" s="88"/>
      <c r="CD154" s="88"/>
      <c r="CG154" s="144"/>
      <c r="CH154" s="144"/>
      <c r="CI154" s="144"/>
      <c r="CJ154" s="144"/>
      <c r="CK154" s="144"/>
      <c r="CL154" s="144"/>
    </row>
    <row r="155" spans="32:90" customFormat="1" x14ac:dyDescent="0.25">
      <c r="AF155" s="177"/>
      <c r="AG155" s="177"/>
      <c r="AH155" s="177"/>
      <c r="AI155" s="177"/>
      <c r="AJ155" s="177"/>
      <c r="AK155" s="177"/>
      <c r="BD155" s="90"/>
      <c r="BJ155" s="90"/>
      <c r="BK155" s="90"/>
      <c r="BL155" s="90"/>
      <c r="BM155" s="90"/>
      <c r="BN155" s="90"/>
      <c r="CC155" s="88"/>
      <c r="CD155" s="88"/>
      <c r="CG155" s="144"/>
      <c r="CH155" s="144"/>
      <c r="CI155" s="144"/>
      <c r="CJ155" s="144"/>
      <c r="CK155" s="144"/>
      <c r="CL155" s="144"/>
    </row>
    <row r="156" spans="32:90" customFormat="1" x14ac:dyDescent="0.25">
      <c r="AF156" s="177"/>
      <c r="AG156" s="177"/>
      <c r="AH156" s="177"/>
      <c r="AI156" s="177"/>
      <c r="AJ156" s="177"/>
      <c r="AK156" s="177"/>
      <c r="BD156" s="90"/>
      <c r="BJ156" s="90"/>
      <c r="BK156" s="90"/>
      <c r="BL156" s="90"/>
      <c r="BM156" s="90"/>
      <c r="BN156" s="90"/>
      <c r="CC156" s="88"/>
      <c r="CD156" s="88"/>
      <c r="CG156" s="144"/>
      <c r="CH156" s="144"/>
      <c r="CI156" s="144"/>
      <c r="CJ156" s="144"/>
      <c r="CK156" s="144"/>
      <c r="CL156" s="144"/>
    </row>
    <row r="157" spans="32:90" customFormat="1" x14ac:dyDescent="0.25">
      <c r="AF157" s="177"/>
      <c r="AG157" s="177"/>
      <c r="AH157" s="177"/>
      <c r="AI157" s="177"/>
      <c r="AJ157" s="177"/>
      <c r="AK157" s="177"/>
      <c r="BD157" s="90"/>
      <c r="BJ157" s="90"/>
      <c r="BK157" s="90"/>
      <c r="BL157" s="90"/>
      <c r="BM157" s="90"/>
      <c r="BN157" s="90"/>
      <c r="CC157" s="88"/>
      <c r="CD157" s="88"/>
      <c r="CG157" s="144"/>
      <c r="CH157" s="144"/>
      <c r="CI157" s="144"/>
      <c r="CJ157" s="144"/>
      <c r="CK157" s="144"/>
      <c r="CL157" s="144"/>
    </row>
    <row r="158" spans="32:90" customFormat="1" x14ac:dyDescent="0.25">
      <c r="AF158" s="177"/>
      <c r="AG158" s="177"/>
      <c r="AH158" s="177"/>
      <c r="AI158" s="177"/>
      <c r="AJ158" s="177"/>
      <c r="AK158" s="177"/>
      <c r="BD158" s="90"/>
      <c r="BJ158" s="90"/>
      <c r="BK158" s="90"/>
      <c r="BL158" s="90"/>
      <c r="BM158" s="90"/>
      <c r="BN158" s="90"/>
      <c r="CC158" s="88"/>
      <c r="CD158" s="88"/>
      <c r="CG158" s="144"/>
      <c r="CH158" s="144"/>
      <c r="CI158" s="144"/>
      <c r="CJ158" s="144"/>
      <c r="CK158" s="144"/>
      <c r="CL158" s="144"/>
    </row>
    <row r="159" spans="32:90" customFormat="1" x14ac:dyDescent="0.25">
      <c r="AF159" s="177"/>
      <c r="AG159" s="177"/>
      <c r="AH159" s="177"/>
      <c r="AI159" s="177"/>
      <c r="AJ159" s="177"/>
      <c r="AK159" s="177"/>
      <c r="BD159" s="90"/>
      <c r="BJ159" s="90"/>
      <c r="BK159" s="90"/>
      <c r="BL159" s="90"/>
      <c r="BM159" s="90"/>
      <c r="BN159" s="90"/>
      <c r="CC159" s="88"/>
      <c r="CD159" s="88"/>
      <c r="CG159" s="144"/>
      <c r="CH159" s="144"/>
      <c r="CI159" s="144"/>
      <c r="CJ159" s="144"/>
      <c r="CK159" s="144"/>
      <c r="CL159" s="144"/>
    </row>
    <row r="160" spans="32:90" customFormat="1" x14ac:dyDescent="0.25">
      <c r="AF160" s="177"/>
      <c r="AG160" s="177"/>
      <c r="AH160" s="177"/>
      <c r="AI160" s="177"/>
      <c r="AJ160" s="177"/>
      <c r="AK160" s="177"/>
      <c r="BD160" s="90"/>
      <c r="BJ160" s="90"/>
      <c r="BK160" s="90"/>
      <c r="BL160" s="90"/>
      <c r="BM160" s="90"/>
      <c r="BN160" s="90"/>
      <c r="CC160" s="88"/>
      <c r="CD160" s="88"/>
      <c r="CG160" s="144"/>
      <c r="CH160" s="144"/>
      <c r="CI160" s="144"/>
      <c r="CJ160" s="144"/>
      <c r="CK160" s="144"/>
      <c r="CL160" s="144"/>
    </row>
    <row r="161" spans="32:90" customFormat="1" x14ac:dyDescent="0.25">
      <c r="AF161" s="177"/>
      <c r="AG161" s="177"/>
      <c r="AH161" s="177"/>
      <c r="AI161" s="177"/>
      <c r="AJ161" s="177"/>
      <c r="AK161" s="177"/>
      <c r="BD161" s="90"/>
      <c r="BJ161" s="90"/>
      <c r="BK161" s="90"/>
      <c r="BL161" s="90"/>
      <c r="BM161" s="90"/>
      <c r="BN161" s="90"/>
      <c r="CC161" s="88"/>
      <c r="CD161" s="88"/>
      <c r="CG161" s="144"/>
      <c r="CH161" s="144"/>
      <c r="CI161" s="144"/>
      <c r="CJ161" s="144"/>
      <c r="CK161" s="144"/>
      <c r="CL161" s="144"/>
    </row>
    <row r="162" spans="32:90" customFormat="1" x14ac:dyDescent="0.25">
      <c r="AF162" s="177"/>
      <c r="AG162" s="177"/>
      <c r="AH162" s="177"/>
      <c r="AI162" s="177"/>
      <c r="AJ162" s="177"/>
      <c r="AK162" s="177"/>
      <c r="BD162" s="90"/>
      <c r="BJ162" s="90"/>
      <c r="BK162" s="90"/>
      <c r="BL162" s="90"/>
      <c r="BM162" s="90"/>
      <c r="BN162" s="90"/>
      <c r="CC162" s="88"/>
      <c r="CD162" s="88"/>
      <c r="CG162" s="144"/>
      <c r="CH162" s="144"/>
      <c r="CI162" s="144"/>
      <c r="CJ162" s="144"/>
      <c r="CK162" s="144"/>
      <c r="CL162" s="144"/>
    </row>
    <row r="163" spans="32:90" customFormat="1" x14ac:dyDescent="0.25">
      <c r="AF163" s="177"/>
      <c r="AG163" s="177"/>
      <c r="AH163" s="177"/>
      <c r="AI163" s="177"/>
      <c r="AJ163" s="177"/>
      <c r="AK163" s="177"/>
      <c r="BD163" s="90"/>
      <c r="BJ163" s="90"/>
      <c r="BK163" s="90"/>
      <c r="BL163" s="90"/>
      <c r="BM163" s="90"/>
      <c r="BN163" s="90"/>
      <c r="CC163" s="88"/>
      <c r="CD163" s="88"/>
      <c r="CG163" s="144"/>
      <c r="CH163" s="144"/>
      <c r="CI163" s="144"/>
      <c r="CJ163" s="144"/>
      <c r="CK163" s="144"/>
      <c r="CL163" s="144"/>
    </row>
    <row r="164" spans="32:90" customFormat="1" x14ac:dyDescent="0.25">
      <c r="AF164" s="177"/>
      <c r="AG164" s="177"/>
      <c r="AH164" s="177"/>
      <c r="AI164" s="177"/>
      <c r="AJ164" s="177"/>
      <c r="AK164" s="177"/>
      <c r="BD164" s="90"/>
      <c r="BJ164" s="90"/>
      <c r="BK164" s="90"/>
      <c r="BL164" s="90"/>
      <c r="BM164" s="90"/>
      <c r="BN164" s="90"/>
      <c r="CC164" s="88"/>
      <c r="CD164" s="88"/>
      <c r="CG164" s="144"/>
      <c r="CH164" s="144"/>
      <c r="CI164" s="144"/>
      <c r="CJ164" s="144"/>
      <c r="CK164" s="144"/>
      <c r="CL164" s="144"/>
    </row>
    <row r="165" spans="32:90" customFormat="1" x14ac:dyDescent="0.25">
      <c r="AF165" s="177"/>
      <c r="AG165" s="177"/>
      <c r="AH165" s="177"/>
      <c r="AI165" s="177"/>
      <c r="AJ165" s="177"/>
      <c r="AK165" s="177"/>
      <c r="BD165" s="90"/>
      <c r="BJ165" s="90"/>
      <c r="BK165" s="90"/>
      <c r="BL165" s="90"/>
      <c r="BM165" s="90"/>
      <c r="BN165" s="90"/>
      <c r="CC165" s="88"/>
      <c r="CD165" s="88"/>
      <c r="CG165" s="144"/>
      <c r="CH165" s="144"/>
      <c r="CI165" s="144"/>
      <c r="CJ165" s="144"/>
      <c r="CK165" s="144"/>
      <c r="CL165" s="144"/>
    </row>
    <row r="166" spans="32:90" customFormat="1" x14ac:dyDescent="0.25">
      <c r="AF166" s="177"/>
      <c r="AG166" s="177"/>
      <c r="AH166" s="177"/>
      <c r="AI166" s="177"/>
      <c r="AJ166" s="177"/>
      <c r="AK166" s="177"/>
      <c r="BD166" s="90"/>
      <c r="BJ166" s="90"/>
      <c r="BK166" s="90"/>
      <c r="BL166" s="90"/>
      <c r="BM166" s="90"/>
      <c r="BN166" s="90"/>
      <c r="CC166" s="88"/>
      <c r="CD166" s="88"/>
      <c r="CG166" s="144"/>
      <c r="CH166" s="144"/>
      <c r="CI166" s="144"/>
      <c r="CJ166" s="144"/>
      <c r="CK166" s="144"/>
      <c r="CL166" s="144"/>
    </row>
    <row r="167" spans="32:90" customFormat="1" x14ac:dyDescent="0.25">
      <c r="AF167" s="177"/>
      <c r="AG167" s="177"/>
      <c r="AH167" s="177"/>
      <c r="AI167" s="177"/>
      <c r="AJ167" s="177"/>
      <c r="AK167" s="177"/>
      <c r="BD167" s="90"/>
      <c r="BJ167" s="90"/>
      <c r="BK167" s="90"/>
      <c r="BL167" s="90"/>
      <c r="BM167" s="90"/>
      <c r="BN167" s="90"/>
      <c r="CC167" s="88"/>
      <c r="CD167" s="88"/>
      <c r="CG167" s="144"/>
      <c r="CH167" s="144"/>
      <c r="CI167" s="144"/>
      <c r="CJ167" s="144"/>
      <c r="CK167" s="144"/>
      <c r="CL167" s="144"/>
    </row>
    <row r="168" spans="32:90" customFormat="1" x14ac:dyDescent="0.25">
      <c r="AF168" s="177"/>
      <c r="AG168" s="177"/>
      <c r="AH168" s="177"/>
      <c r="AI168" s="177"/>
      <c r="AJ168" s="177"/>
      <c r="AK168" s="177"/>
      <c r="BD168" s="90"/>
      <c r="BJ168" s="90"/>
      <c r="BK168" s="90"/>
      <c r="BL168" s="90"/>
      <c r="BM168" s="90"/>
      <c r="BN168" s="90"/>
      <c r="CC168" s="88"/>
      <c r="CD168" s="88"/>
      <c r="CG168" s="144"/>
      <c r="CH168" s="144"/>
      <c r="CI168" s="144"/>
      <c r="CJ168" s="144"/>
      <c r="CK168" s="144"/>
      <c r="CL168" s="144"/>
    </row>
    <row r="169" spans="32:90" customFormat="1" x14ac:dyDescent="0.25">
      <c r="AF169" s="177"/>
      <c r="AG169" s="177"/>
      <c r="AH169" s="177"/>
      <c r="AI169" s="177"/>
      <c r="AJ169" s="177"/>
      <c r="AK169" s="177"/>
      <c r="BD169" s="90"/>
      <c r="BJ169" s="90"/>
      <c r="BK169" s="90"/>
      <c r="BL169" s="90"/>
      <c r="BM169" s="90"/>
      <c r="BN169" s="90"/>
      <c r="CC169" s="88"/>
      <c r="CD169" s="88"/>
      <c r="CG169" s="144"/>
      <c r="CH169" s="144"/>
      <c r="CI169" s="144"/>
      <c r="CJ169" s="144"/>
      <c r="CK169" s="144"/>
      <c r="CL169" s="144"/>
    </row>
    <row r="170" spans="32:90" customFormat="1" x14ac:dyDescent="0.25">
      <c r="AF170" s="177"/>
      <c r="AG170" s="177"/>
      <c r="AH170" s="177"/>
      <c r="AI170" s="177"/>
      <c r="AJ170" s="177"/>
      <c r="AK170" s="177"/>
      <c r="BD170" s="90"/>
      <c r="BJ170" s="90"/>
      <c r="BK170" s="90"/>
      <c r="BL170" s="90"/>
      <c r="BM170" s="90"/>
      <c r="BN170" s="90"/>
      <c r="CC170" s="88"/>
      <c r="CD170" s="88"/>
      <c r="CG170" s="144"/>
      <c r="CH170" s="144"/>
      <c r="CI170" s="144"/>
      <c r="CJ170" s="144"/>
      <c r="CK170" s="144"/>
      <c r="CL170" s="144"/>
    </row>
    <row r="171" spans="32:90" customFormat="1" x14ac:dyDescent="0.25">
      <c r="AF171" s="177"/>
      <c r="AG171" s="177"/>
      <c r="AH171" s="177"/>
      <c r="AI171" s="177"/>
      <c r="AJ171" s="177"/>
      <c r="AK171" s="177"/>
      <c r="BD171" s="90"/>
      <c r="BJ171" s="90"/>
      <c r="BK171" s="90"/>
      <c r="BL171" s="90"/>
      <c r="BM171" s="90"/>
      <c r="BN171" s="90"/>
      <c r="CC171" s="88"/>
      <c r="CD171" s="88"/>
      <c r="CG171" s="144"/>
      <c r="CH171" s="144"/>
      <c r="CI171" s="144"/>
      <c r="CJ171" s="144"/>
      <c r="CK171" s="144"/>
      <c r="CL171" s="144"/>
    </row>
    <row r="172" spans="32:90" customFormat="1" x14ac:dyDescent="0.25">
      <c r="AF172" s="177"/>
      <c r="AG172" s="177"/>
      <c r="AH172" s="177"/>
      <c r="AI172" s="177"/>
      <c r="AJ172" s="177"/>
      <c r="AK172" s="177"/>
      <c r="BD172" s="90"/>
      <c r="BJ172" s="90"/>
      <c r="BK172" s="90"/>
      <c r="BL172" s="90"/>
      <c r="BM172" s="90"/>
      <c r="BN172" s="90"/>
      <c r="CC172" s="88"/>
      <c r="CD172" s="88"/>
      <c r="CG172" s="144"/>
      <c r="CH172" s="144"/>
      <c r="CI172" s="144"/>
      <c r="CJ172" s="144"/>
      <c r="CK172" s="144"/>
      <c r="CL172" s="144"/>
    </row>
    <row r="173" spans="32:90" customFormat="1" x14ac:dyDescent="0.25">
      <c r="AF173" s="177"/>
      <c r="AG173" s="177"/>
      <c r="AH173" s="177"/>
      <c r="AI173" s="177"/>
      <c r="AJ173" s="177"/>
      <c r="AK173" s="177"/>
      <c r="BD173" s="90"/>
      <c r="BJ173" s="90"/>
      <c r="BK173" s="90"/>
      <c r="BL173" s="90"/>
      <c r="BM173" s="90"/>
      <c r="BN173" s="90"/>
      <c r="CC173" s="88"/>
      <c r="CD173" s="88"/>
      <c r="CG173" s="144"/>
      <c r="CH173" s="144"/>
      <c r="CI173" s="144"/>
      <c r="CJ173" s="144"/>
      <c r="CK173" s="144"/>
      <c r="CL173" s="144"/>
    </row>
    <row r="174" spans="32:90" customFormat="1" x14ac:dyDescent="0.25">
      <c r="AF174" s="177"/>
      <c r="AG174" s="177"/>
      <c r="AH174" s="177"/>
      <c r="AI174" s="177"/>
      <c r="AJ174" s="177"/>
      <c r="AK174" s="177"/>
      <c r="BD174" s="90"/>
      <c r="BJ174" s="90"/>
      <c r="BK174" s="90"/>
      <c r="BL174" s="90"/>
      <c r="BM174" s="90"/>
      <c r="BN174" s="90"/>
      <c r="CC174" s="88"/>
      <c r="CD174" s="88"/>
      <c r="CG174" s="144"/>
      <c r="CH174" s="144"/>
      <c r="CI174" s="144"/>
      <c r="CJ174" s="144"/>
      <c r="CK174" s="144"/>
      <c r="CL174" s="144"/>
    </row>
    <row r="175" spans="32:90" customFormat="1" x14ac:dyDescent="0.25">
      <c r="AF175" s="177"/>
      <c r="AG175" s="177"/>
      <c r="AH175" s="177"/>
      <c r="AI175" s="177"/>
      <c r="AJ175" s="177"/>
      <c r="AK175" s="177"/>
      <c r="BD175" s="90"/>
      <c r="BJ175" s="90"/>
      <c r="BK175" s="90"/>
      <c r="BL175" s="90"/>
      <c r="BM175" s="90"/>
      <c r="BN175" s="90"/>
      <c r="CC175" s="88"/>
      <c r="CD175" s="88"/>
      <c r="CG175" s="144"/>
      <c r="CH175" s="144"/>
      <c r="CI175" s="144"/>
      <c r="CJ175" s="144"/>
      <c r="CK175" s="144"/>
      <c r="CL175" s="144"/>
    </row>
    <row r="176" spans="32:90" customFormat="1" x14ac:dyDescent="0.25">
      <c r="AF176" s="177"/>
      <c r="AG176" s="177"/>
      <c r="AH176" s="177"/>
      <c r="AI176" s="177"/>
      <c r="AJ176" s="177"/>
      <c r="AK176" s="177"/>
      <c r="BD176" s="90"/>
      <c r="BJ176" s="90"/>
      <c r="BK176" s="90"/>
      <c r="BL176" s="90"/>
      <c r="BM176" s="90"/>
      <c r="BN176" s="90"/>
      <c r="CC176" s="88"/>
      <c r="CD176" s="88"/>
      <c r="CG176" s="144"/>
      <c r="CH176" s="144"/>
      <c r="CI176" s="144"/>
      <c r="CJ176" s="144"/>
      <c r="CK176" s="144"/>
      <c r="CL176" s="144"/>
    </row>
    <row r="177" spans="32:90" customFormat="1" x14ac:dyDescent="0.25">
      <c r="AF177" s="177"/>
      <c r="AG177" s="177"/>
      <c r="AH177" s="177"/>
      <c r="AI177" s="177"/>
      <c r="AJ177" s="177"/>
      <c r="AK177" s="177"/>
      <c r="BD177" s="90"/>
      <c r="BJ177" s="90"/>
      <c r="BK177" s="90"/>
      <c r="BL177" s="90"/>
      <c r="BM177" s="90"/>
      <c r="BN177" s="90"/>
      <c r="CC177" s="88"/>
      <c r="CD177" s="88"/>
      <c r="CG177" s="144"/>
      <c r="CH177" s="144"/>
      <c r="CI177" s="144"/>
      <c r="CJ177" s="144"/>
      <c r="CK177" s="144"/>
      <c r="CL177" s="144"/>
    </row>
    <row r="178" spans="32:90" customFormat="1" x14ac:dyDescent="0.25">
      <c r="AF178" s="177"/>
      <c r="AG178" s="177"/>
      <c r="AH178" s="177"/>
      <c r="AI178" s="177"/>
      <c r="AJ178" s="177"/>
      <c r="AK178" s="177"/>
      <c r="BD178" s="90"/>
      <c r="BJ178" s="90"/>
      <c r="BK178" s="90"/>
      <c r="BL178" s="90"/>
      <c r="BM178" s="90"/>
      <c r="BN178" s="90"/>
      <c r="CC178" s="88"/>
      <c r="CD178" s="88"/>
      <c r="CG178" s="144"/>
      <c r="CH178" s="144"/>
      <c r="CI178" s="144"/>
      <c r="CJ178" s="144"/>
      <c r="CK178" s="144"/>
      <c r="CL178" s="144"/>
    </row>
    <row r="179" spans="32:90" customFormat="1" x14ac:dyDescent="0.25">
      <c r="AF179" s="177"/>
      <c r="AG179" s="177"/>
      <c r="AH179" s="177"/>
      <c r="AI179" s="177"/>
      <c r="AJ179" s="177"/>
      <c r="AK179" s="177"/>
      <c r="BD179" s="90"/>
      <c r="BJ179" s="90"/>
      <c r="BK179" s="90"/>
      <c r="BL179" s="90"/>
      <c r="BM179" s="90"/>
      <c r="BN179" s="90"/>
      <c r="CC179" s="88"/>
      <c r="CD179" s="88"/>
      <c r="CG179" s="144"/>
      <c r="CH179" s="144"/>
      <c r="CI179" s="144"/>
      <c r="CJ179" s="144"/>
      <c r="CK179" s="144"/>
      <c r="CL179" s="144"/>
    </row>
    <row r="180" spans="32:90" customFormat="1" x14ac:dyDescent="0.25">
      <c r="AF180" s="177"/>
      <c r="AG180" s="177"/>
      <c r="AH180" s="177"/>
      <c r="AI180" s="177"/>
      <c r="AJ180" s="177"/>
      <c r="AK180" s="177"/>
      <c r="BD180" s="90"/>
      <c r="BJ180" s="90"/>
      <c r="BK180" s="90"/>
      <c r="BL180" s="90"/>
      <c r="BM180" s="90"/>
      <c r="BN180" s="90"/>
      <c r="CC180" s="88"/>
      <c r="CD180" s="88"/>
      <c r="CG180" s="144"/>
      <c r="CH180" s="144"/>
      <c r="CI180" s="144"/>
      <c r="CJ180" s="144"/>
      <c r="CK180" s="144"/>
      <c r="CL180" s="144"/>
    </row>
    <row r="181" spans="32:90" customFormat="1" x14ac:dyDescent="0.25">
      <c r="AF181" s="177"/>
      <c r="AG181" s="177"/>
      <c r="AH181" s="177"/>
      <c r="AI181" s="177"/>
      <c r="AJ181" s="177"/>
      <c r="AK181" s="177"/>
      <c r="BD181" s="90"/>
      <c r="BJ181" s="90"/>
      <c r="BK181" s="90"/>
      <c r="BL181" s="90"/>
      <c r="BM181" s="90"/>
      <c r="BN181" s="90"/>
      <c r="CC181" s="88"/>
      <c r="CD181" s="88"/>
      <c r="CG181" s="144"/>
      <c r="CH181" s="144"/>
      <c r="CI181" s="144"/>
      <c r="CJ181" s="144"/>
      <c r="CK181" s="144"/>
      <c r="CL181" s="144"/>
    </row>
    <row r="182" spans="32:90" customFormat="1" x14ac:dyDescent="0.25">
      <c r="AF182" s="177"/>
      <c r="AG182" s="177"/>
      <c r="AH182" s="177"/>
      <c r="AI182" s="177"/>
      <c r="AJ182" s="177"/>
      <c r="AK182" s="177"/>
      <c r="BD182" s="90"/>
      <c r="BJ182" s="90"/>
      <c r="BK182" s="90"/>
      <c r="BL182" s="90"/>
      <c r="BM182" s="90"/>
      <c r="BN182" s="90"/>
      <c r="CC182" s="88"/>
      <c r="CD182" s="88"/>
      <c r="CG182" s="144"/>
      <c r="CH182" s="144"/>
      <c r="CI182" s="144"/>
      <c r="CJ182" s="144"/>
      <c r="CK182" s="144"/>
      <c r="CL182" s="144"/>
    </row>
    <row r="183" spans="32:90" customFormat="1" x14ac:dyDescent="0.25">
      <c r="AF183" s="177"/>
      <c r="AG183" s="177"/>
      <c r="AH183" s="177"/>
      <c r="AI183" s="177"/>
      <c r="AJ183" s="177"/>
      <c r="AK183" s="177"/>
      <c r="BD183" s="90"/>
      <c r="BJ183" s="90"/>
      <c r="BK183" s="90"/>
      <c r="BL183" s="90"/>
      <c r="BM183" s="90"/>
      <c r="BN183" s="90"/>
      <c r="CC183" s="88"/>
      <c r="CD183" s="88"/>
      <c r="CG183" s="144"/>
      <c r="CH183" s="144"/>
      <c r="CI183" s="144"/>
      <c r="CJ183" s="144"/>
      <c r="CK183" s="144"/>
      <c r="CL183" s="144"/>
    </row>
    <row r="184" spans="32:90" customFormat="1" x14ac:dyDescent="0.25">
      <c r="AF184" s="177"/>
      <c r="AG184" s="177"/>
      <c r="AH184" s="177"/>
      <c r="AI184" s="177"/>
      <c r="AJ184" s="177"/>
      <c r="AK184" s="177"/>
      <c r="BD184" s="90"/>
      <c r="BJ184" s="90"/>
      <c r="BK184" s="90"/>
      <c r="BL184" s="90"/>
      <c r="BM184" s="90"/>
      <c r="BN184" s="90"/>
      <c r="CC184" s="88"/>
      <c r="CD184" s="88"/>
      <c r="CG184" s="144"/>
      <c r="CH184" s="144"/>
      <c r="CI184" s="144"/>
      <c r="CJ184" s="144"/>
      <c r="CK184" s="144"/>
      <c r="CL184" s="144"/>
    </row>
    <row r="185" spans="32:90" customFormat="1" x14ac:dyDescent="0.25">
      <c r="AF185" s="177"/>
      <c r="AG185" s="177"/>
      <c r="AH185" s="177"/>
      <c r="AI185" s="177"/>
      <c r="AJ185" s="177"/>
      <c r="AK185" s="177"/>
      <c r="BD185" s="90"/>
      <c r="BJ185" s="90"/>
      <c r="BK185" s="90"/>
      <c r="BL185" s="90"/>
      <c r="BM185" s="90"/>
      <c r="BN185" s="90"/>
      <c r="CC185" s="88"/>
      <c r="CD185" s="88"/>
      <c r="CG185" s="144"/>
      <c r="CH185" s="144"/>
      <c r="CI185" s="144"/>
      <c r="CJ185" s="144"/>
      <c r="CK185" s="144"/>
      <c r="CL185" s="144"/>
    </row>
    <row r="186" spans="32:90" customFormat="1" x14ac:dyDescent="0.25">
      <c r="AF186" s="177"/>
      <c r="AG186" s="177"/>
      <c r="AH186" s="177"/>
      <c r="AI186" s="177"/>
      <c r="AJ186" s="177"/>
      <c r="AK186" s="177"/>
      <c r="BD186" s="90"/>
      <c r="BJ186" s="90"/>
      <c r="BK186" s="90"/>
      <c r="BL186" s="90"/>
      <c r="BM186" s="90"/>
      <c r="BN186" s="90"/>
      <c r="CC186" s="88"/>
      <c r="CD186" s="88"/>
      <c r="CG186" s="144"/>
      <c r="CH186" s="144"/>
      <c r="CI186" s="144"/>
      <c r="CJ186" s="144"/>
      <c r="CK186" s="144"/>
      <c r="CL186" s="144"/>
    </row>
    <row r="187" spans="32:90" customFormat="1" x14ac:dyDescent="0.25">
      <c r="AF187" s="177"/>
      <c r="AG187" s="177"/>
      <c r="AH187" s="177"/>
      <c r="AI187" s="177"/>
      <c r="AJ187" s="177"/>
      <c r="AK187" s="177"/>
      <c r="BD187" s="90"/>
      <c r="BJ187" s="90"/>
      <c r="BK187" s="90"/>
      <c r="BL187" s="90"/>
      <c r="BM187" s="90"/>
      <c r="BN187" s="90"/>
      <c r="CC187" s="88"/>
      <c r="CD187" s="88"/>
      <c r="CG187" s="144"/>
      <c r="CH187" s="144"/>
      <c r="CI187" s="144"/>
      <c r="CJ187" s="144"/>
      <c r="CK187" s="144"/>
      <c r="CL187" s="144"/>
    </row>
    <row r="188" spans="32:90" customFormat="1" x14ac:dyDescent="0.25">
      <c r="AF188" s="177"/>
      <c r="AG188" s="177"/>
      <c r="AH188" s="177"/>
      <c r="AI188" s="177"/>
      <c r="AJ188" s="177"/>
      <c r="AK188" s="177"/>
      <c r="BD188" s="90"/>
      <c r="BJ188" s="90"/>
      <c r="BK188" s="90"/>
      <c r="BL188" s="90"/>
      <c r="BM188" s="90"/>
      <c r="BN188" s="90"/>
      <c r="CC188" s="88"/>
      <c r="CD188" s="88"/>
      <c r="CG188" s="144"/>
      <c r="CH188" s="144"/>
      <c r="CI188" s="144"/>
      <c r="CJ188" s="144"/>
      <c r="CK188" s="144"/>
      <c r="CL188" s="144"/>
    </row>
    <row r="189" spans="32:90" customFormat="1" x14ac:dyDescent="0.25">
      <c r="AF189" s="177"/>
      <c r="AG189" s="177"/>
      <c r="AH189" s="177"/>
      <c r="AI189" s="177"/>
      <c r="AJ189" s="177"/>
      <c r="AK189" s="177"/>
      <c r="BD189" s="90"/>
      <c r="BJ189" s="90"/>
      <c r="BK189" s="90"/>
      <c r="BL189" s="90"/>
      <c r="BM189" s="90"/>
      <c r="BN189" s="90"/>
      <c r="CC189" s="88"/>
      <c r="CD189" s="88"/>
      <c r="CG189" s="144"/>
      <c r="CH189" s="144"/>
      <c r="CI189" s="144"/>
      <c r="CJ189" s="144"/>
      <c r="CK189" s="144"/>
      <c r="CL189" s="144"/>
    </row>
    <row r="190" spans="32:90" customFormat="1" x14ac:dyDescent="0.25">
      <c r="AF190" s="177"/>
      <c r="AG190" s="177"/>
      <c r="AH190" s="177"/>
      <c r="AI190" s="177"/>
      <c r="AJ190" s="177"/>
      <c r="AK190" s="177"/>
      <c r="BD190" s="90"/>
      <c r="BJ190" s="90"/>
      <c r="BK190" s="90"/>
      <c r="BL190" s="90"/>
      <c r="BM190" s="90"/>
      <c r="BN190" s="90"/>
      <c r="CC190" s="88"/>
      <c r="CD190" s="88"/>
      <c r="CG190" s="144"/>
      <c r="CH190" s="144"/>
      <c r="CI190" s="144"/>
      <c r="CJ190" s="144"/>
      <c r="CK190" s="144"/>
      <c r="CL190" s="144"/>
    </row>
    <row r="191" spans="32:90" customFormat="1" x14ac:dyDescent="0.25">
      <c r="AF191" s="177"/>
      <c r="AG191" s="177"/>
      <c r="AH191" s="177"/>
      <c r="AI191" s="177"/>
      <c r="AJ191" s="177"/>
      <c r="AK191" s="177"/>
      <c r="BD191" s="90"/>
      <c r="BJ191" s="90"/>
      <c r="BK191" s="90"/>
      <c r="BL191" s="90"/>
      <c r="BM191" s="90"/>
      <c r="BN191" s="90"/>
      <c r="CC191" s="88"/>
      <c r="CD191" s="88"/>
      <c r="CG191" s="144"/>
      <c r="CH191" s="144"/>
      <c r="CI191" s="144"/>
      <c r="CJ191" s="144"/>
      <c r="CK191" s="144"/>
      <c r="CL191" s="144"/>
    </row>
    <row r="192" spans="32:90" customFormat="1" x14ac:dyDescent="0.25">
      <c r="AF192" s="177"/>
      <c r="AG192" s="177"/>
      <c r="AH192" s="177"/>
      <c r="AI192" s="177"/>
      <c r="AJ192" s="177"/>
      <c r="AK192" s="177"/>
      <c r="BD192" s="90"/>
      <c r="BJ192" s="90"/>
      <c r="BK192" s="90"/>
      <c r="BL192" s="90"/>
      <c r="BM192" s="90"/>
      <c r="BN192" s="90"/>
      <c r="CC192" s="88"/>
      <c r="CD192" s="88"/>
      <c r="CG192" s="144"/>
      <c r="CH192" s="144"/>
      <c r="CI192" s="144"/>
      <c r="CJ192" s="144"/>
      <c r="CK192" s="144"/>
      <c r="CL192" s="144"/>
    </row>
    <row r="193" spans="32:90" customFormat="1" x14ac:dyDescent="0.25">
      <c r="AF193" s="177"/>
      <c r="AG193" s="177"/>
      <c r="AH193" s="177"/>
      <c r="AI193" s="177"/>
      <c r="AJ193" s="177"/>
      <c r="AK193" s="177"/>
      <c r="BD193" s="90"/>
      <c r="BJ193" s="90"/>
      <c r="BK193" s="90"/>
      <c r="BL193" s="90"/>
      <c r="BM193" s="90"/>
      <c r="BN193" s="90"/>
      <c r="CC193" s="88"/>
      <c r="CD193" s="88"/>
      <c r="CG193" s="144"/>
      <c r="CH193" s="144"/>
      <c r="CI193" s="144"/>
      <c r="CJ193" s="144"/>
      <c r="CK193" s="144"/>
      <c r="CL193" s="144"/>
    </row>
    <row r="194" spans="32:90" customFormat="1" x14ac:dyDescent="0.25">
      <c r="AF194" s="177"/>
      <c r="AG194" s="177"/>
      <c r="AH194" s="177"/>
      <c r="AI194" s="177"/>
      <c r="AJ194" s="177"/>
      <c r="AK194" s="177"/>
      <c r="BD194" s="90"/>
      <c r="BJ194" s="90"/>
      <c r="BK194" s="90"/>
      <c r="BL194" s="90"/>
      <c r="BM194" s="90"/>
      <c r="BN194" s="90"/>
      <c r="CC194" s="88"/>
      <c r="CD194" s="88"/>
      <c r="CG194" s="144"/>
      <c r="CH194" s="144"/>
      <c r="CI194" s="144"/>
      <c r="CJ194" s="144"/>
      <c r="CK194" s="144"/>
      <c r="CL194" s="144"/>
    </row>
    <row r="195" spans="32:90" customFormat="1" x14ac:dyDescent="0.25">
      <c r="AF195" s="177"/>
      <c r="AG195" s="177"/>
      <c r="AH195" s="177"/>
      <c r="AI195" s="177"/>
      <c r="AJ195" s="177"/>
      <c r="AK195" s="177"/>
      <c r="BD195" s="90"/>
      <c r="BJ195" s="90"/>
      <c r="BK195" s="90"/>
      <c r="BL195" s="90"/>
      <c r="BM195" s="90"/>
      <c r="BN195" s="90"/>
      <c r="CC195" s="88"/>
      <c r="CD195" s="88"/>
      <c r="CG195" s="144"/>
      <c r="CH195" s="144"/>
      <c r="CI195" s="144"/>
      <c r="CJ195" s="144"/>
      <c r="CK195" s="144"/>
      <c r="CL195" s="144"/>
    </row>
    <row r="196" spans="32:90" customFormat="1" x14ac:dyDescent="0.25">
      <c r="AF196" s="177"/>
      <c r="AG196" s="177"/>
      <c r="AH196" s="177"/>
      <c r="AI196" s="177"/>
      <c r="AJ196" s="177"/>
      <c r="AK196" s="177"/>
      <c r="BD196" s="90"/>
      <c r="BJ196" s="90"/>
      <c r="BK196" s="90"/>
      <c r="BL196" s="90"/>
      <c r="BM196" s="90"/>
      <c r="BN196" s="90"/>
      <c r="CC196" s="88"/>
      <c r="CD196" s="88"/>
      <c r="CG196" s="144"/>
      <c r="CH196" s="144"/>
      <c r="CI196" s="144"/>
      <c r="CJ196" s="144"/>
      <c r="CK196" s="144"/>
      <c r="CL196" s="144"/>
    </row>
    <row r="197" spans="32:90" customFormat="1" x14ac:dyDescent="0.25">
      <c r="AF197" s="177"/>
      <c r="AG197" s="177"/>
      <c r="AH197" s="177"/>
      <c r="AI197" s="177"/>
      <c r="AJ197" s="177"/>
      <c r="AK197" s="177"/>
      <c r="BD197" s="90"/>
      <c r="BJ197" s="90"/>
      <c r="BK197" s="90"/>
      <c r="BL197" s="90"/>
      <c r="BM197" s="90"/>
      <c r="BN197" s="90"/>
      <c r="CC197" s="88"/>
      <c r="CD197" s="88"/>
      <c r="CG197" s="144"/>
      <c r="CH197" s="144"/>
      <c r="CI197" s="144"/>
      <c r="CJ197" s="144"/>
      <c r="CK197" s="144"/>
      <c r="CL197" s="144"/>
    </row>
    <row r="198" spans="32:90" customFormat="1" x14ac:dyDescent="0.25">
      <c r="AF198" s="177"/>
      <c r="AG198" s="177"/>
      <c r="AH198" s="177"/>
      <c r="AI198" s="177"/>
      <c r="AJ198" s="177"/>
      <c r="AK198" s="177"/>
      <c r="BD198" s="90"/>
      <c r="BJ198" s="90"/>
      <c r="BK198" s="90"/>
      <c r="BL198" s="90"/>
      <c r="BM198" s="90"/>
      <c r="BN198" s="90"/>
      <c r="CC198" s="88"/>
      <c r="CD198" s="88"/>
      <c r="CG198" s="144"/>
      <c r="CH198" s="144"/>
      <c r="CI198" s="144"/>
      <c r="CJ198" s="144"/>
      <c r="CK198" s="144"/>
      <c r="CL198" s="144"/>
    </row>
    <row r="199" spans="32:90" customFormat="1" x14ac:dyDescent="0.25">
      <c r="AF199" s="177"/>
      <c r="AG199" s="177"/>
      <c r="AH199" s="177"/>
      <c r="AI199" s="177"/>
      <c r="AJ199" s="177"/>
      <c r="AK199" s="177"/>
      <c r="BD199" s="90"/>
      <c r="BJ199" s="90"/>
      <c r="BK199" s="90"/>
      <c r="BL199" s="90"/>
      <c r="BM199" s="90"/>
      <c r="BN199" s="90"/>
      <c r="CC199" s="88"/>
      <c r="CD199" s="88"/>
      <c r="CG199" s="144"/>
      <c r="CH199" s="144"/>
      <c r="CI199" s="144"/>
      <c r="CJ199" s="144"/>
      <c r="CK199" s="144"/>
      <c r="CL199" s="144"/>
    </row>
    <row r="200" spans="32:90" customFormat="1" x14ac:dyDescent="0.25">
      <c r="AF200" s="177"/>
      <c r="AG200" s="177"/>
      <c r="AH200" s="177"/>
      <c r="AI200" s="177"/>
      <c r="AJ200" s="177"/>
      <c r="AK200" s="177"/>
      <c r="BD200" s="90"/>
      <c r="BJ200" s="90"/>
      <c r="BK200" s="90"/>
      <c r="BL200" s="90"/>
      <c r="BM200" s="90"/>
      <c r="BN200" s="90"/>
      <c r="CC200" s="88"/>
      <c r="CD200" s="88"/>
      <c r="CG200" s="144"/>
      <c r="CH200" s="144"/>
      <c r="CI200" s="144"/>
      <c r="CJ200" s="144"/>
      <c r="CK200" s="144"/>
      <c r="CL200" s="144"/>
    </row>
    <row r="201" spans="32:90" customFormat="1" x14ac:dyDescent="0.25">
      <c r="AF201" s="177"/>
      <c r="AG201" s="177"/>
      <c r="AH201" s="177"/>
      <c r="AI201" s="177"/>
      <c r="AJ201" s="177"/>
      <c r="AK201" s="177"/>
      <c r="BD201" s="90"/>
      <c r="BJ201" s="90"/>
      <c r="BK201" s="90"/>
      <c r="BL201" s="90"/>
      <c r="BM201" s="90"/>
      <c r="BN201" s="90"/>
      <c r="CC201" s="88"/>
      <c r="CD201" s="88"/>
      <c r="CG201" s="144"/>
      <c r="CH201" s="144"/>
      <c r="CI201" s="144"/>
      <c r="CJ201" s="144"/>
      <c r="CK201" s="144"/>
      <c r="CL201" s="144"/>
    </row>
    <row r="202" spans="32:90" customFormat="1" x14ac:dyDescent="0.25">
      <c r="AF202" s="177"/>
      <c r="AG202" s="177"/>
      <c r="AH202" s="177"/>
      <c r="AI202" s="177"/>
      <c r="AJ202" s="177"/>
      <c r="AK202" s="177"/>
      <c r="BD202" s="90"/>
      <c r="BJ202" s="90"/>
      <c r="BK202" s="90"/>
      <c r="BL202" s="90"/>
      <c r="BM202" s="90"/>
      <c r="BN202" s="90"/>
      <c r="CC202" s="88"/>
      <c r="CD202" s="88"/>
      <c r="CG202" s="144"/>
      <c r="CH202" s="144"/>
      <c r="CI202" s="144"/>
      <c r="CJ202" s="144"/>
      <c r="CK202" s="144"/>
      <c r="CL202" s="144"/>
    </row>
    <row r="203" spans="32:90" customFormat="1" x14ac:dyDescent="0.25">
      <c r="AF203" s="177"/>
      <c r="AG203" s="177"/>
      <c r="AH203" s="177"/>
      <c r="AI203" s="177"/>
      <c r="AJ203" s="177"/>
      <c r="AK203" s="177"/>
      <c r="BD203" s="90"/>
      <c r="BJ203" s="90"/>
      <c r="BK203" s="90"/>
      <c r="BL203" s="90"/>
      <c r="BM203" s="90"/>
      <c r="BN203" s="90"/>
      <c r="CC203" s="88"/>
      <c r="CD203" s="88"/>
      <c r="CG203" s="144"/>
      <c r="CH203" s="144"/>
      <c r="CI203" s="144"/>
      <c r="CJ203" s="144"/>
      <c r="CK203" s="144"/>
      <c r="CL203" s="144"/>
    </row>
    <row r="204" spans="32:90" customFormat="1" x14ac:dyDescent="0.25">
      <c r="AF204" s="177"/>
      <c r="AG204" s="177"/>
      <c r="AH204" s="177"/>
      <c r="AI204" s="177"/>
      <c r="AJ204" s="177"/>
      <c r="AK204" s="177"/>
      <c r="BD204" s="90"/>
      <c r="BJ204" s="90"/>
      <c r="BK204" s="90"/>
      <c r="BL204" s="90"/>
      <c r="BM204" s="90"/>
      <c r="BN204" s="90"/>
      <c r="CC204" s="88"/>
      <c r="CD204" s="88"/>
      <c r="CG204" s="144"/>
      <c r="CH204" s="144"/>
      <c r="CI204" s="144"/>
      <c r="CJ204" s="144"/>
      <c r="CK204" s="144"/>
      <c r="CL204" s="144"/>
    </row>
    <row r="205" spans="32:90" customFormat="1" x14ac:dyDescent="0.25">
      <c r="AF205" s="177"/>
      <c r="AG205" s="177"/>
      <c r="AH205" s="177"/>
      <c r="AI205" s="177"/>
      <c r="AJ205" s="177"/>
      <c r="AK205" s="177"/>
      <c r="BD205" s="90"/>
      <c r="BJ205" s="90"/>
      <c r="BK205" s="90"/>
      <c r="BL205" s="90"/>
      <c r="BM205" s="90"/>
      <c r="BN205" s="90"/>
      <c r="CC205" s="88"/>
      <c r="CD205" s="88"/>
      <c r="CG205" s="144"/>
      <c r="CH205" s="144"/>
      <c r="CI205" s="144"/>
      <c r="CJ205" s="144"/>
      <c r="CK205" s="144"/>
      <c r="CL205" s="144"/>
    </row>
    <row r="206" spans="32:90" customFormat="1" x14ac:dyDescent="0.25">
      <c r="AF206" s="177"/>
      <c r="AG206" s="177"/>
      <c r="AH206" s="177"/>
      <c r="AI206" s="177"/>
      <c r="AJ206" s="177"/>
      <c r="AK206" s="177"/>
      <c r="BD206" s="90"/>
      <c r="BJ206" s="90"/>
      <c r="BK206" s="90"/>
      <c r="BL206" s="90"/>
      <c r="BM206" s="90"/>
      <c r="BN206" s="90"/>
      <c r="CC206" s="88"/>
      <c r="CD206" s="88"/>
      <c r="CG206" s="144"/>
      <c r="CH206" s="144"/>
      <c r="CI206" s="144"/>
      <c r="CJ206" s="144"/>
      <c r="CK206" s="144"/>
      <c r="CL206" s="144"/>
    </row>
    <row r="207" spans="32:90" customFormat="1" x14ac:dyDescent="0.25">
      <c r="AF207" s="177"/>
      <c r="AG207" s="177"/>
      <c r="AH207" s="177"/>
      <c r="AI207" s="177"/>
      <c r="AJ207" s="177"/>
      <c r="AK207" s="177"/>
      <c r="BD207" s="90"/>
      <c r="BJ207" s="90"/>
      <c r="BK207" s="90"/>
      <c r="BL207" s="90"/>
      <c r="BM207" s="90"/>
      <c r="BN207" s="90"/>
      <c r="CC207" s="88"/>
      <c r="CD207" s="88"/>
      <c r="CG207" s="144"/>
      <c r="CH207" s="144"/>
      <c r="CI207" s="144"/>
      <c r="CJ207" s="144"/>
      <c r="CK207" s="144"/>
      <c r="CL207" s="144"/>
    </row>
    <row r="208" spans="32:90" customFormat="1" x14ac:dyDescent="0.25">
      <c r="AF208" s="177"/>
      <c r="AG208" s="177"/>
      <c r="AH208" s="177"/>
      <c r="AI208" s="177"/>
      <c r="AJ208" s="177"/>
      <c r="AK208" s="177"/>
      <c r="BD208" s="90"/>
      <c r="BJ208" s="90"/>
      <c r="BK208" s="90"/>
      <c r="BL208" s="90"/>
      <c r="BM208" s="90"/>
      <c r="BN208" s="90"/>
      <c r="CC208" s="88"/>
      <c r="CD208" s="88"/>
      <c r="CG208" s="144"/>
      <c r="CH208" s="144"/>
      <c r="CI208" s="144"/>
      <c r="CJ208" s="144"/>
      <c r="CK208" s="144"/>
      <c r="CL208" s="144"/>
    </row>
    <row r="209" spans="32:90" customFormat="1" x14ac:dyDescent="0.25">
      <c r="AF209" s="177"/>
      <c r="AG209" s="177"/>
      <c r="AH209" s="177"/>
      <c r="AI209" s="177"/>
      <c r="AJ209" s="177"/>
      <c r="AK209" s="177"/>
      <c r="BD209" s="90"/>
      <c r="BJ209" s="90"/>
      <c r="BK209" s="90"/>
      <c r="BL209" s="90"/>
      <c r="BM209" s="90"/>
      <c r="BN209" s="90"/>
      <c r="CC209" s="88"/>
      <c r="CD209" s="88"/>
      <c r="CG209" s="144"/>
      <c r="CH209" s="144"/>
      <c r="CI209" s="144"/>
      <c r="CJ209" s="144"/>
      <c r="CK209" s="144"/>
      <c r="CL209" s="144"/>
    </row>
    <row r="210" spans="32:90" customFormat="1" x14ac:dyDescent="0.25">
      <c r="AF210" s="177"/>
      <c r="AG210" s="177"/>
      <c r="AH210" s="177"/>
      <c r="AI210" s="177"/>
      <c r="AJ210" s="177"/>
      <c r="AK210" s="177"/>
      <c r="BD210" s="90"/>
      <c r="BJ210" s="90"/>
      <c r="BK210" s="90"/>
      <c r="BL210" s="90"/>
      <c r="BM210" s="90"/>
      <c r="BN210" s="90"/>
      <c r="CC210" s="88"/>
      <c r="CD210" s="88"/>
      <c r="CG210" s="144"/>
      <c r="CH210" s="144"/>
      <c r="CI210" s="144"/>
      <c r="CJ210" s="144"/>
      <c r="CK210" s="144"/>
      <c r="CL210" s="144"/>
    </row>
    <row r="211" spans="32:90" customFormat="1" x14ac:dyDescent="0.25">
      <c r="AF211" s="177"/>
      <c r="AG211" s="177"/>
      <c r="AH211" s="177"/>
      <c r="AI211" s="177"/>
      <c r="AJ211" s="177"/>
      <c r="AK211" s="177"/>
      <c r="BD211" s="90"/>
      <c r="BJ211" s="90"/>
      <c r="BK211" s="90"/>
      <c r="BL211" s="90"/>
      <c r="BM211" s="90"/>
      <c r="BN211" s="90"/>
      <c r="CC211" s="88"/>
      <c r="CD211" s="88"/>
      <c r="CG211" s="144"/>
      <c r="CH211" s="144"/>
      <c r="CI211" s="144"/>
      <c r="CJ211" s="144"/>
      <c r="CK211" s="144"/>
      <c r="CL211" s="144"/>
    </row>
    <row r="212" spans="32:90" customFormat="1" x14ac:dyDescent="0.25">
      <c r="AF212" s="177"/>
      <c r="AG212" s="177"/>
      <c r="AH212" s="177"/>
      <c r="AI212" s="177"/>
      <c r="AJ212" s="177"/>
      <c r="AK212" s="177"/>
      <c r="BD212" s="90"/>
      <c r="BJ212" s="90"/>
      <c r="BK212" s="90"/>
      <c r="BL212" s="90"/>
      <c r="BM212" s="90"/>
      <c r="BN212" s="90"/>
      <c r="CC212" s="88"/>
      <c r="CD212" s="88"/>
      <c r="CG212" s="144"/>
      <c r="CH212" s="144"/>
      <c r="CI212" s="144"/>
      <c r="CJ212" s="144"/>
      <c r="CK212" s="144"/>
      <c r="CL212" s="144"/>
    </row>
    <row r="213" spans="32:90" customFormat="1" x14ac:dyDescent="0.25">
      <c r="AF213" s="177"/>
      <c r="AG213" s="177"/>
      <c r="AH213" s="177"/>
      <c r="AI213" s="177"/>
      <c r="AJ213" s="177"/>
      <c r="AK213" s="177"/>
      <c r="BD213" s="90"/>
      <c r="BJ213" s="90"/>
      <c r="BK213" s="90"/>
      <c r="BL213" s="90"/>
      <c r="BM213" s="90"/>
      <c r="BN213" s="90"/>
      <c r="CC213" s="88"/>
      <c r="CD213" s="88"/>
      <c r="CG213" s="144"/>
      <c r="CH213" s="144"/>
      <c r="CI213" s="144"/>
      <c r="CJ213" s="144"/>
      <c r="CK213" s="144"/>
      <c r="CL213" s="144"/>
    </row>
    <row r="214" spans="32:90" customFormat="1" x14ac:dyDescent="0.25">
      <c r="AF214" s="177"/>
      <c r="AG214" s="177"/>
      <c r="AH214" s="177"/>
      <c r="AI214" s="177"/>
      <c r="AJ214" s="177"/>
      <c r="AK214" s="177"/>
      <c r="BD214" s="90"/>
      <c r="BJ214" s="90"/>
      <c r="BK214" s="90"/>
      <c r="BL214" s="90"/>
      <c r="BM214" s="90"/>
      <c r="BN214" s="90"/>
      <c r="CC214" s="88"/>
      <c r="CD214" s="88"/>
      <c r="CG214" s="144"/>
      <c r="CH214" s="144"/>
      <c r="CI214" s="144"/>
      <c r="CJ214" s="144"/>
      <c r="CK214" s="144"/>
      <c r="CL214" s="144"/>
    </row>
    <row r="215" spans="32:90" customFormat="1" x14ac:dyDescent="0.25">
      <c r="AF215" s="177"/>
      <c r="AG215" s="177"/>
      <c r="AH215" s="177"/>
      <c r="AI215" s="177"/>
      <c r="AJ215" s="177"/>
      <c r="AK215" s="177"/>
      <c r="BD215" s="90"/>
      <c r="BJ215" s="90"/>
      <c r="BK215" s="90"/>
      <c r="BL215" s="90"/>
      <c r="BM215" s="90"/>
      <c r="BN215" s="90"/>
      <c r="CC215" s="88"/>
      <c r="CD215" s="88"/>
      <c r="CG215" s="144"/>
      <c r="CH215" s="144"/>
      <c r="CI215" s="144"/>
      <c r="CJ215" s="144"/>
      <c r="CK215" s="144"/>
      <c r="CL215" s="144"/>
    </row>
    <row r="216" spans="32:90" customFormat="1" x14ac:dyDescent="0.25">
      <c r="AF216" s="177"/>
      <c r="AG216" s="177"/>
      <c r="AH216" s="177"/>
      <c r="AI216" s="177"/>
      <c r="AJ216" s="177"/>
      <c r="AK216" s="177"/>
      <c r="BD216" s="90"/>
      <c r="BJ216" s="90"/>
      <c r="BK216" s="90"/>
      <c r="BL216" s="90"/>
      <c r="BM216" s="90"/>
      <c r="BN216" s="90"/>
      <c r="CC216" s="88"/>
      <c r="CD216" s="88"/>
      <c r="CG216" s="144"/>
      <c r="CH216" s="144"/>
      <c r="CI216" s="144"/>
      <c r="CJ216" s="144"/>
      <c r="CK216" s="144"/>
      <c r="CL216" s="144"/>
    </row>
    <row r="217" spans="32:90" customFormat="1" x14ac:dyDescent="0.25">
      <c r="AF217" s="177"/>
      <c r="AG217" s="177"/>
      <c r="AH217" s="177"/>
      <c r="AI217" s="177"/>
      <c r="AJ217" s="177"/>
      <c r="AK217" s="177"/>
      <c r="BD217" s="90"/>
      <c r="BJ217" s="90"/>
      <c r="BK217" s="90"/>
      <c r="BL217" s="90"/>
      <c r="BM217" s="90"/>
      <c r="BN217" s="90"/>
      <c r="CC217" s="88"/>
      <c r="CD217" s="88"/>
      <c r="CG217" s="144"/>
      <c r="CH217" s="144"/>
      <c r="CI217" s="144"/>
      <c r="CJ217" s="144"/>
      <c r="CK217" s="144"/>
      <c r="CL217" s="144"/>
    </row>
    <row r="218" spans="32:90" customFormat="1" x14ac:dyDescent="0.25">
      <c r="AF218" s="177"/>
      <c r="AG218" s="177"/>
      <c r="AH218" s="177"/>
      <c r="AI218" s="177"/>
      <c r="AJ218" s="177"/>
      <c r="AK218" s="177"/>
      <c r="BD218" s="90"/>
      <c r="BJ218" s="90"/>
      <c r="BK218" s="90"/>
      <c r="BL218" s="90"/>
      <c r="BM218" s="90"/>
      <c r="BN218" s="90"/>
      <c r="CC218" s="88"/>
      <c r="CD218" s="88"/>
      <c r="CG218" s="144"/>
      <c r="CH218" s="144"/>
      <c r="CI218" s="144"/>
      <c r="CJ218" s="144"/>
      <c r="CK218" s="144"/>
      <c r="CL218" s="144"/>
    </row>
    <row r="219" spans="32:90" customFormat="1" x14ac:dyDescent="0.25">
      <c r="AF219" s="177"/>
      <c r="AG219" s="177"/>
      <c r="AH219" s="177"/>
      <c r="AI219" s="177"/>
      <c r="AJ219" s="177"/>
      <c r="AK219" s="177"/>
      <c r="BD219" s="90"/>
      <c r="BJ219" s="90"/>
      <c r="BK219" s="90"/>
      <c r="BL219" s="90"/>
      <c r="BM219" s="90"/>
      <c r="BN219" s="90"/>
      <c r="CC219" s="88"/>
      <c r="CD219" s="88"/>
      <c r="CG219" s="144"/>
      <c r="CH219" s="144"/>
      <c r="CI219" s="144"/>
      <c r="CJ219" s="144"/>
      <c r="CK219" s="144"/>
      <c r="CL219" s="144"/>
    </row>
    <row r="220" spans="32:90" customFormat="1" x14ac:dyDescent="0.25">
      <c r="AF220" s="177"/>
      <c r="AG220" s="177"/>
      <c r="AH220" s="177"/>
      <c r="AI220" s="177"/>
      <c r="AJ220" s="177"/>
      <c r="AK220" s="177"/>
      <c r="BD220" s="90"/>
      <c r="BJ220" s="90"/>
      <c r="BK220" s="90"/>
      <c r="BL220" s="90"/>
      <c r="BM220" s="90"/>
      <c r="BN220" s="90"/>
      <c r="CC220" s="88"/>
      <c r="CD220" s="88"/>
      <c r="CG220" s="144"/>
      <c r="CH220" s="144"/>
      <c r="CI220" s="144"/>
      <c r="CJ220" s="144"/>
      <c r="CK220" s="144"/>
      <c r="CL220" s="144"/>
    </row>
    <row r="221" spans="32:90" customFormat="1" x14ac:dyDescent="0.25">
      <c r="AF221" s="177"/>
      <c r="AG221" s="177"/>
      <c r="AH221" s="177"/>
      <c r="AI221" s="177"/>
      <c r="AJ221" s="177"/>
      <c r="AK221" s="177"/>
      <c r="BD221" s="90"/>
      <c r="BJ221" s="90"/>
      <c r="BK221" s="90"/>
      <c r="BL221" s="90"/>
      <c r="BM221" s="90"/>
      <c r="BN221" s="90"/>
      <c r="CC221" s="88"/>
      <c r="CD221" s="88"/>
      <c r="CG221" s="144"/>
      <c r="CH221" s="144"/>
      <c r="CI221" s="144"/>
      <c r="CJ221" s="144"/>
      <c r="CK221" s="144"/>
      <c r="CL221" s="144"/>
    </row>
    <row r="222" spans="32:90" customFormat="1" x14ac:dyDescent="0.25">
      <c r="AF222" s="177"/>
      <c r="AG222" s="177"/>
      <c r="AH222" s="177"/>
      <c r="AI222" s="177"/>
      <c r="AJ222" s="177"/>
      <c r="AK222" s="177"/>
      <c r="BD222" s="90"/>
      <c r="BJ222" s="90"/>
      <c r="BK222" s="90"/>
      <c r="BL222" s="90"/>
      <c r="BM222" s="90"/>
      <c r="BN222" s="90"/>
      <c r="CC222" s="88"/>
      <c r="CD222" s="88"/>
      <c r="CG222" s="144"/>
      <c r="CH222" s="144"/>
      <c r="CI222" s="144"/>
      <c r="CJ222" s="144"/>
      <c r="CK222" s="144"/>
      <c r="CL222" s="144"/>
    </row>
    <row r="223" spans="32:90" customFormat="1" x14ac:dyDescent="0.25">
      <c r="AF223" s="177"/>
      <c r="AG223" s="177"/>
      <c r="AH223" s="177"/>
      <c r="AI223" s="177"/>
      <c r="AJ223" s="177"/>
      <c r="AK223" s="177"/>
      <c r="BD223" s="90"/>
      <c r="BJ223" s="90"/>
      <c r="BK223" s="90"/>
      <c r="BL223" s="90"/>
      <c r="BM223" s="90"/>
      <c r="BN223" s="90"/>
      <c r="CC223" s="88"/>
      <c r="CD223" s="88"/>
      <c r="CG223" s="144"/>
      <c r="CH223" s="144"/>
      <c r="CI223" s="144"/>
      <c r="CJ223" s="144"/>
      <c r="CK223" s="144"/>
      <c r="CL223" s="144"/>
    </row>
    <row r="224" spans="32:90" customFormat="1" x14ac:dyDescent="0.25">
      <c r="AF224" s="177"/>
      <c r="AG224" s="177"/>
      <c r="AH224" s="177"/>
      <c r="AI224" s="177"/>
      <c r="AJ224" s="177"/>
      <c r="AK224" s="177"/>
      <c r="BD224" s="90"/>
      <c r="BJ224" s="90"/>
      <c r="BK224" s="90"/>
      <c r="BL224" s="90"/>
      <c r="BM224" s="90"/>
      <c r="BN224" s="90"/>
      <c r="CC224" s="88"/>
      <c r="CD224" s="88"/>
      <c r="CG224" s="144"/>
      <c r="CH224" s="144"/>
      <c r="CI224" s="144"/>
      <c r="CJ224" s="144"/>
      <c r="CK224" s="144"/>
      <c r="CL224" s="144"/>
    </row>
    <row r="225" spans="32:90" customFormat="1" x14ac:dyDescent="0.25">
      <c r="AF225" s="177"/>
      <c r="AG225" s="177"/>
      <c r="AH225" s="177"/>
      <c r="AI225" s="177"/>
      <c r="AJ225" s="177"/>
      <c r="AK225" s="177"/>
      <c r="BD225" s="90"/>
      <c r="BJ225" s="90"/>
      <c r="BK225" s="90"/>
      <c r="BL225" s="90"/>
      <c r="BM225" s="90"/>
      <c r="BN225" s="90"/>
      <c r="CC225" s="88"/>
      <c r="CD225" s="88"/>
      <c r="CG225" s="144"/>
      <c r="CH225" s="144"/>
      <c r="CI225" s="144"/>
      <c r="CJ225" s="144"/>
      <c r="CK225" s="144"/>
      <c r="CL225" s="144"/>
    </row>
    <row r="226" spans="32:90" customFormat="1" x14ac:dyDescent="0.25">
      <c r="AF226" s="177"/>
      <c r="AG226" s="177"/>
      <c r="AH226" s="177"/>
      <c r="AI226" s="177"/>
      <c r="AJ226" s="177"/>
      <c r="AK226" s="177"/>
      <c r="BD226" s="90"/>
      <c r="BJ226" s="90"/>
      <c r="BK226" s="90"/>
      <c r="BL226" s="90"/>
      <c r="BM226" s="90"/>
      <c r="BN226" s="90"/>
      <c r="CC226" s="88"/>
      <c r="CD226" s="88"/>
      <c r="CG226" s="144"/>
      <c r="CH226" s="144"/>
      <c r="CI226" s="144"/>
      <c r="CJ226" s="144"/>
      <c r="CK226" s="144"/>
      <c r="CL226" s="144"/>
    </row>
    <row r="227" spans="32:90" customFormat="1" x14ac:dyDescent="0.25">
      <c r="AF227" s="177"/>
      <c r="AG227" s="177"/>
      <c r="AH227" s="177"/>
      <c r="AI227" s="177"/>
      <c r="AJ227" s="177"/>
      <c r="AK227" s="177"/>
      <c r="BD227" s="90"/>
      <c r="BJ227" s="90"/>
      <c r="BK227" s="90"/>
      <c r="BL227" s="90"/>
      <c r="BM227" s="90"/>
      <c r="BN227" s="90"/>
      <c r="CC227" s="88"/>
      <c r="CD227" s="88"/>
      <c r="CG227" s="144"/>
      <c r="CH227" s="144"/>
      <c r="CI227" s="144"/>
      <c r="CJ227" s="144"/>
      <c r="CK227" s="144"/>
      <c r="CL227" s="144"/>
    </row>
    <row r="228" spans="32:90" customFormat="1" x14ac:dyDescent="0.25">
      <c r="AF228" s="177"/>
      <c r="AG228" s="177"/>
      <c r="AH228" s="177"/>
      <c r="AI228" s="177"/>
      <c r="AJ228" s="177"/>
      <c r="AK228" s="177"/>
      <c r="BD228" s="90"/>
      <c r="BJ228" s="90"/>
      <c r="BK228" s="90"/>
      <c r="BL228" s="90"/>
      <c r="BM228" s="90"/>
      <c r="BN228" s="90"/>
      <c r="CC228" s="88"/>
      <c r="CD228" s="88"/>
      <c r="CG228" s="144"/>
      <c r="CH228" s="144"/>
      <c r="CI228" s="144"/>
      <c r="CJ228" s="144"/>
      <c r="CK228" s="144"/>
      <c r="CL228" s="144"/>
    </row>
    <row r="229" spans="32:90" customFormat="1" x14ac:dyDescent="0.25">
      <c r="AF229" s="177"/>
      <c r="AG229" s="177"/>
      <c r="AH229" s="177"/>
      <c r="AI229" s="177"/>
      <c r="AJ229" s="177"/>
      <c r="AK229" s="177"/>
      <c r="BD229" s="90"/>
      <c r="BJ229" s="90"/>
      <c r="BK229" s="90"/>
      <c r="BL229" s="90"/>
      <c r="BM229" s="90"/>
      <c r="BN229" s="90"/>
      <c r="CC229" s="88"/>
      <c r="CD229" s="88"/>
      <c r="CG229" s="144"/>
      <c r="CH229" s="144"/>
      <c r="CI229" s="144"/>
      <c r="CJ229" s="144"/>
      <c r="CK229" s="144"/>
      <c r="CL229" s="144"/>
    </row>
    <row r="230" spans="32:90" customFormat="1" x14ac:dyDescent="0.25">
      <c r="AF230" s="177"/>
      <c r="AG230" s="177"/>
      <c r="AH230" s="177"/>
      <c r="AI230" s="177"/>
      <c r="AJ230" s="177"/>
      <c r="AK230" s="177"/>
      <c r="BD230" s="90"/>
      <c r="BJ230" s="90"/>
      <c r="BK230" s="90"/>
      <c r="BL230" s="90"/>
      <c r="BM230" s="90"/>
      <c r="BN230" s="90"/>
      <c r="CC230" s="88"/>
      <c r="CD230" s="88"/>
      <c r="CG230" s="144"/>
      <c r="CH230" s="144"/>
      <c r="CI230" s="144"/>
      <c r="CJ230" s="144"/>
      <c r="CK230" s="144"/>
      <c r="CL230" s="144"/>
    </row>
    <row r="231" spans="32:90" customFormat="1" x14ac:dyDescent="0.25">
      <c r="AF231" s="177"/>
      <c r="AG231" s="177"/>
      <c r="AH231" s="177"/>
      <c r="AI231" s="177"/>
      <c r="AJ231" s="177"/>
      <c r="AK231" s="177"/>
      <c r="BD231" s="90"/>
      <c r="BJ231" s="90"/>
      <c r="BK231" s="90"/>
      <c r="BL231" s="90"/>
      <c r="BM231" s="90"/>
      <c r="BN231" s="90"/>
      <c r="CC231" s="88"/>
      <c r="CD231" s="88"/>
      <c r="CG231" s="144"/>
      <c r="CH231" s="144"/>
      <c r="CI231" s="144"/>
      <c r="CJ231" s="144"/>
      <c r="CK231" s="144"/>
      <c r="CL231" s="144"/>
    </row>
    <row r="232" spans="32:90" customFormat="1" x14ac:dyDescent="0.25">
      <c r="AF232" s="177"/>
      <c r="AG232" s="177"/>
      <c r="AH232" s="177"/>
      <c r="AI232" s="177"/>
      <c r="AJ232" s="177"/>
      <c r="AK232" s="177"/>
      <c r="BD232" s="90"/>
      <c r="BJ232" s="90"/>
      <c r="BK232" s="90"/>
      <c r="BL232" s="90"/>
      <c r="BM232" s="90"/>
      <c r="BN232" s="90"/>
      <c r="CC232" s="88"/>
      <c r="CD232" s="88"/>
      <c r="CG232" s="144"/>
      <c r="CH232" s="144"/>
      <c r="CI232" s="144"/>
      <c r="CJ232" s="144"/>
      <c r="CK232" s="144"/>
      <c r="CL232" s="144"/>
    </row>
    <row r="233" spans="32:90" customFormat="1" x14ac:dyDescent="0.25">
      <c r="AF233" s="177"/>
      <c r="AG233" s="177"/>
      <c r="AH233" s="177"/>
      <c r="AI233" s="177"/>
      <c r="AJ233" s="177"/>
      <c r="AK233" s="177"/>
      <c r="BD233" s="90"/>
      <c r="BJ233" s="90"/>
      <c r="BK233" s="90"/>
      <c r="BL233" s="90"/>
      <c r="BM233" s="90"/>
      <c r="BN233" s="90"/>
      <c r="CC233" s="88"/>
      <c r="CD233" s="88"/>
      <c r="CG233" s="144"/>
      <c r="CH233" s="144"/>
      <c r="CI233" s="144"/>
      <c r="CJ233" s="144"/>
      <c r="CK233" s="144"/>
      <c r="CL233" s="144"/>
    </row>
    <row r="234" spans="32:90" customFormat="1" x14ac:dyDescent="0.25">
      <c r="AF234" s="177"/>
      <c r="AG234" s="177"/>
      <c r="AH234" s="177"/>
      <c r="AI234" s="177"/>
      <c r="AJ234" s="177"/>
      <c r="AK234" s="177"/>
      <c r="BD234" s="90"/>
      <c r="BJ234" s="90"/>
      <c r="BK234" s="90"/>
      <c r="BL234" s="90"/>
      <c r="BM234" s="90"/>
      <c r="BN234" s="90"/>
      <c r="CC234" s="88"/>
      <c r="CD234" s="88"/>
      <c r="CG234" s="144"/>
      <c r="CH234" s="144"/>
      <c r="CI234" s="144"/>
      <c r="CJ234" s="144"/>
      <c r="CK234" s="144"/>
      <c r="CL234" s="144"/>
    </row>
    <row r="235" spans="32:90" customFormat="1" x14ac:dyDescent="0.25">
      <c r="AF235" s="177"/>
      <c r="AG235" s="177"/>
      <c r="AH235" s="177"/>
      <c r="AI235" s="177"/>
      <c r="AJ235" s="177"/>
      <c r="AK235" s="177"/>
      <c r="BD235" s="90"/>
      <c r="BJ235" s="90"/>
      <c r="BK235" s="90"/>
      <c r="BL235" s="90"/>
      <c r="BM235" s="90"/>
      <c r="BN235" s="90"/>
      <c r="CC235" s="88"/>
      <c r="CD235" s="88"/>
      <c r="CG235" s="144"/>
      <c r="CH235" s="144"/>
      <c r="CI235" s="144"/>
      <c r="CJ235" s="144"/>
      <c r="CK235" s="144"/>
      <c r="CL235" s="144"/>
    </row>
    <row r="236" spans="32:90" customFormat="1" x14ac:dyDescent="0.25">
      <c r="AF236" s="177"/>
      <c r="AG236" s="177"/>
      <c r="AH236" s="177"/>
      <c r="AI236" s="177"/>
      <c r="AJ236" s="177"/>
      <c r="AK236" s="177"/>
      <c r="BD236" s="90"/>
      <c r="BJ236" s="90"/>
      <c r="BK236" s="90"/>
      <c r="BL236" s="90"/>
      <c r="BM236" s="90"/>
      <c r="BN236" s="90"/>
      <c r="CC236" s="88"/>
      <c r="CD236" s="88"/>
      <c r="CG236" s="144"/>
      <c r="CH236" s="144"/>
      <c r="CI236" s="144"/>
      <c r="CJ236" s="144"/>
      <c r="CK236" s="144"/>
      <c r="CL236" s="144"/>
    </row>
    <row r="237" spans="32:90" customFormat="1" x14ac:dyDescent="0.25">
      <c r="AF237" s="177"/>
      <c r="AG237" s="177"/>
      <c r="AH237" s="177"/>
      <c r="AI237" s="177"/>
      <c r="AJ237" s="177"/>
      <c r="AK237" s="177"/>
      <c r="BD237" s="90"/>
      <c r="BJ237" s="90"/>
      <c r="BK237" s="90"/>
      <c r="BL237" s="90"/>
      <c r="BM237" s="90"/>
      <c r="BN237" s="90"/>
      <c r="CC237" s="88"/>
      <c r="CD237" s="88"/>
      <c r="CG237" s="144"/>
      <c r="CH237" s="144"/>
      <c r="CI237" s="144"/>
      <c r="CJ237" s="144"/>
      <c r="CK237" s="144"/>
      <c r="CL237" s="144"/>
    </row>
    <row r="238" spans="32:90" customFormat="1" x14ac:dyDescent="0.25">
      <c r="AF238" s="177"/>
      <c r="AG238" s="177"/>
      <c r="AH238" s="177"/>
      <c r="AI238" s="177"/>
      <c r="AJ238" s="177"/>
      <c r="AK238" s="177"/>
      <c r="BD238" s="90"/>
      <c r="BJ238" s="90"/>
      <c r="BK238" s="90"/>
      <c r="BL238" s="90"/>
      <c r="BM238" s="90"/>
      <c r="BN238" s="90"/>
      <c r="CC238" s="88"/>
      <c r="CD238" s="88"/>
      <c r="CG238" s="144"/>
      <c r="CH238" s="144"/>
      <c r="CI238" s="144"/>
      <c r="CJ238" s="144"/>
      <c r="CK238" s="144"/>
      <c r="CL238" s="144"/>
    </row>
    <row r="239" spans="32:90" customFormat="1" x14ac:dyDescent="0.25">
      <c r="AF239" s="177"/>
      <c r="AG239" s="177"/>
      <c r="AH239" s="177"/>
      <c r="AI239" s="177"/>
      <c r="AJ239" s="177"/>
      <c r="AK239" s="177"/>
      <c r="BD239" s="90"/>
      <c r="BJ239" s="90"/>
      <c r="BK239" s="90"/>
      <c r="BL239" s="90"/>
      <c r="BM239" s="90"/>
      <c r="BN239" s="90"/>
      <c r="CC239" s="88"/>
      <c r="CD239" s="88"/>
      <c r="CG239" s="144"/>
      <c r="CH239" s="144"/>
      <c r="CI239" s="144"/>
      <c r="CJ239" s="144"/>
      <c r="CK239" s="144"/>
      <c r="CL239" s="144"/>
    </row>
    <row r="240" spans="32:90" customFormat="1" x14ac:dyDescent="0.25">
      <c r="AF240" s="177"/>
      <c r="AG240" s="177"/>
      <c r="AH240" s="177"/>
      <c r="AI240" s="177"/>
      <c r="AJ240" s="177"/>
      <c r="AK240" s="177"/>
      <c r="BD240" s="90"/>
      <c r="BJ240" s="90"/>
      <c r="BK240" s="90"/>
      <c r="BL240" s="90"/>
      <c r="BM240" s="90"/>
      <c r="BN240" s="90"/>
      <c r="CC240" s="88"/>
      <c r="CD240" s="88"/>
      <c r="CG240" s="144"/>
      <c r="CH240" s="144"/>
      <c r="CI240" s="144"/>
      <c r="CJ240" s="144"/>
      <c r="CK240" s="144"/>
      <c r="CL240" s="144"/>
    </row>
    <row r="241" spans="32:90" customFormat="1" x14ac:dyDescent="0.25">
      <c r="AF241" s="177"/>
      <c r="AG241" s="177"/>
      <c r="AH241" s="177"/>
      <c r="AI241" s="177"/>
      <c r="AJ241" s="177"/>
      <c r="AK241" s="177"/>
      <c r="BD241" s="90"/>
      <c r="BJ241" s="90"/>
      <c r="BK241" s="90"/>
      <c r="BL241" s="90"/>
      <c r="BM241" s="90"/>
      <c r="BN241" s="90"/>
      <c r="CC241" s="88"/>
      <c r="CD241" s="88"/>
      <c r="CG241" s="144"/>
      <c r="CH241" s="144"/>
      <c r="CI241" s="144"/>
      <c r="CJ241" s="144"/>
      <c r="CK241" s="144"/>
      <c r="CL241" s="144"/>
    </row>
    <row r="242" spans="32:90" customFormat="1" x14ac:dyDescent="0.25">
      <c r="AF242" s="177"/>
      <c r="AG242" s="177"/>
      <c r="AH242" s="177"/>
      <c r="AI242" s="177"/>
      <c r="AJ242" s="177"/>
      <c r="AK242" s="177"/>
      <c r="BD242" s="90"/>
      <c r="BJ242" s="90"/>
      <c r="BK242" s="90"/>
      <c r="BL242" s="90"/>
      <c r="BM242" s="90"/>
      <c r="BN242" s="90"/>
      <c r="CC242" s="88"/>
      <c r="CD242" s="88"/>
      <c r="CG242" s="144"/>
      <c r="CH242" s="144"/>
      <c r="CI242" s="144"/>
      <c r="CJ242" s="144"/>
      <c r="CK242" s="144"/>
      <c r="CL242" s="144"/>
    </row>
    <row r="243" spans="32:90" customFormat="1" x14ac:dyDescent="0.25">
      <c r="AF243" s="177"/>
      <c r="AG243" s="177"/>
      <c r="AH243" s="177"/>
      <c r="AI243" s="177"/>
      <c r="AJ243" s="177"/>
      <c r="AK243" s="177"/>
      <c r="BD243" s="90"/>
      <c r="BJ243" s="90"/>
      <c r="BK243" s="90"/>
      <c r="BL243" s="90"/>
      <c r="BM243" s="90"/>
      <c r="BN243" s="90"/>
      <c r="CC243" s="88"/>
      <c r="CD243" s="88"/>
      <c r="CG243" s="144"/>
      <c r="CH243" s="144"/>
      <c r="CI243" s="144"/>
      <c r="CJ243" s="144"/>
      <c r="CK243" s="144"/>
      <c r="CL243" s="144"/>
    </row>
    <row r="244" spans="32:90" customFormat="1" x14ac:dyDescent="0.25">
      <c r="AF244" s="177"/>
      <c r="AG244" s="177"/>
      <c r="AH244" s="177"/>
      <c r="AI244" s="177"/>
      <c r="AJ244" s="177"/>
      <c r="AK244" s="177"/>
      <c r="BD244" s="90"/>
      <c r="BJ244" s="90"/>
      <c r="BK244" s="90"/>
      <c r="BL244" s="90"/>
      <c r="BM244" s="90"/>
      <c r="BN244" s="90"/>
      <c r="CC244" s="88"/>
      <c r="CD244" s="88"/>
      <c r="CG244" s="144"/>
      <c r="CH244" s="144"/>
      <c r="CI244" s="144"/>
      <c r="CJ244" s="144"/>
      <c r="CK244" s="144"/>
      <c r="CL244" s="144"/>
    </row>
    <row r="245" spans="32:90" customFormat="1" x14ac:dyDescent="0.25">
      <c r="AF245" s="177"/>
      <c r="AG245" s="177"/>
      <c r="AH245" s="177"/>
      <c r="AI245" s="177"/>
      <c r="AJ245" s="177"/>
      <c r="AK245" s="177"/>
      <c r="BD245" s="90"/>
      <c r="BJ245" s="90"/>
      <c r="BK245" s="90"/>
      <c r="BL245" s="90"/>
      <c r="BM245" s="90"/>
      <c r="BN245" s="90"/>
      <c r="CC245" s="88"/>
      <c r="CD245" s="88"/>
      <c r="CG245" s="144"/>
      <c r="CH245" s="144"/>
      <c r="CI245" s="144"/>
      <c r="CJ245" s="144"/>
      <c r="CK245" s="144"/>
      <c r="CL245" s="144"/>
    </row>
    <row r="246" spans="32:90" customFormat="1" x14ac:dyDescent="0.25">
      <c r="AF246" s="177"/>
      <c r="AG246" s="177"/>
      <c r="AH246" s="177"/>
      <c r="AI246" s="177"/>
      <c r="AJ246" s="177"/>
      <c r="AK246" s="177"/>
      <c r="BD246" s="90"/>
      <c r="BJ246" s="90"/>
      <c r="BK246" s="90"/>
      <c r="BL246" s="90"/>
      <c r="BM246" s="90"/>
      <c r="BN246" s="90"/>
      <c r="CC246" s="88"/>
      <c r="CD246" s="88"/>
      <c r="CG246" s="144"/>
      <c r="CH246" s="144"/>
      <c r="CI246" s="144"/>
      <c r="CJ246" s="144"/>
      <c r="CK246" s="144"/>
      <c r="CL246" s="144"/>
    </row>
    <row r="247" spans="32:90" customFormat="1" x14ac:dyDescent="0.25">
      <c r="AF247" s="177"/>
      <c r="AG247" s="177"/>
      <c r="AH247" s="177"/>
      <c r="AI247" s="177"/>
      <c r="AJ247" s="177"/>
      <c r="AK247" s="177"/>
      <c r="BD247" s="90"/>
      <c r="BJ247" s="90"/>
      <c r="BK247" s="90"/>
      <c r="BL247" s="90"/>
      <c r="BM247" s="90"/>
      <c r="BN247" s="90"/>
      <c r="CC247" s="88"/>
      <c r="CD247" s="88"/>
      <c r="CG247" s="144"/>
      <c r="CH247" s="144"/>
      <c r="CI247" s="144"/>
      <c r="CJ247" s="144"/>
      <c r="CK247" s="144"/>
      <c r="CL247" s="144"/>
    </row>
    <row r="248" spans="32:90" customFormat="1" x14ac:dyDescent="0.25">
      <c r="AF248" s="177"/>
      <c r="AG248" s="177"/>
      <c r="AH248" s="177"/>
      <c r="AI248" s="177"/>
      <c r="AJ248" s="177"/>
      <c r="AK248" s="177"/>
      <c r="BD248" s="90"/>
      <c r="BJ248" s="90"/>
      <c r="BK248" s="90"/>
      <c r="BL248" s="90"/>
      <c r="BM248" s="90"/>
      <c r="BN248" s="90"/>
      <c r="CC248" s="88"/>
      <c r="CD248" s="88"/>
      <c r="CG248" s="144"/>
      <c r="CH248" s="144"/>
      <c r="CI248" s="144"/>
      <c r="CJ248" s="144"/>
      <c r="CK248" s="144"/>
      <c r="CL248" s="144"/>
    </row>
    <row r="249" spans="32:90" customFormat="1" x14ac:dyDescent="0.25">
      <c r="AF249" s="177"/>
      <c r="AG249" s="177"/>
      <c r="AH249" s="177"/>
      <c r="AI249" s="177"/>
      <c r="AJ249" s="177"/>
      <c r="AK249" s="177"/>
      <c r="BD249" s="90"/>
      <c r="BJ249" s="90"/>
      <c r="BK249" s="90"/>
      <c r="BL249" s="90"/>
      <c r="BM249" s="90"/>
      <c r="BN249" s="90"/>
      <c r="CC249" s="88"/>
      <c r="CD249" s="88"/>
      <c r="CG249" s="144"/>
      <c r="CH249" s="144"/>
      <c r="CI249" s="144"/>
      <c r="CJ249" s="144"/>
      <c r="CK249" s="144"/>
      <c r="CL249" s="144"/>
    </row>
    <row r="250" spans="32:90" customFormat="1" x14ac:dyDescent="0.25">
      <c r="AF250" s="177"/>
      <c r="AG250" s="177"/>
      <c r="AH250" s="177"/>
      <c r="AI250" s="177"/>
      <c r="AJ250" s="177"/>
      <c r="AK250" s="177"/>
      <c r="BD250" s="90"/>
      <c r="BJ250" s="90"/>
      <c r="BK250" s="90"/>
      <c r="BL250" s="90"/>
      <c r="BM250" s="90"/>
      <c r="BN250" s="90"/>
      <c r="CC250" s="88"/>
      <c r="CD250" s="88"/>
      <c r="CG250" s="144"/>
      <c r="CH250" s="144"/>
      <c r="CI250" s="144"/>
      <c r="CJ250" s="144"/>
      <c r="CK250" s="144"/>
      <c r="CL250" s="144"/>
    </row>
    <row r="251" spans="32:90" customFormat="1" x14ac:dyDescent="0.25">
      <c r="AF251" s="177"/>
      <c r="AG251" s="177"/>
      <c r="AH251" s="177"/>
      <c r="AI251" s="177"/>
      <c r="AJ251" s="177"/>
      <c r="AK251" s="177"/>
      <c r="BD251" s="90"/>
      <c r="BJ251" s="90"/>
      <c r="BK251" s="90"/>
      <c r="BL251" s="90"/>
      <c r="BM251" s="90"/>
      <c r="BN251" s="90"/>
      <c r="CC251" s="88"/>
      <c r="CD251" s="88"/>
      <c r="CG251" s="144"/>
      <c r="CH251" s="144"/>
      <c r="CI251" s="144"/>
      <c r="CJ251" s="144"/>
      <c r="CK251" s="144"/>
      <c r="CL251" s="144"/>
    </row>
    <row r="252" spans="32:90" customFormat="1" x14ac:dyDescent="0.25">
      <c r="AF252" s="177"/>
      <c r="AG252" s="177"/>
      <c r="AH252" s="177"/>
      <c r="AI252" s="177"/>
      <c r="AJ252" s="177"/>
      <c r="AK252" s="177"/>
      <c r="BD252" s="90"/>
      <c r="BJ252" s="90"/>
      <c r="BK252" s="90"/>
      <c r="BL252" s="90"/>
      <c r="BM252" s="90"/>
      <c r="BN252" s="90"/>
      <c r="CC252" s="88"/>
      <c r="CD252" s="88"/>
      <c r="CG252" s="144"/>
      <c r="CH252" s="144"/>
      <c r="CI252" s="144"/>
      <c r="CJ252" s="144"/>
      <c r="CK252" s="144"/>
      <c r="CL252" s="144"/>
    </row>
    <row r="253" spans="32:90" customFormat="1" x14ac:dyDescent="0.25">
      <c r="AF253" s="177"/>
      <c r="AG253" s="177"/>
      <c r="AH253" s="177"/>
      <c r="AI253" s="177"/>
      <c r="AJ253" s="177"/>
      <c r="AK253" s="177"/>
      <c r="BD253" s="90"/>
      <c r="BJ253" s="90"/>
      <c r="BK253" s="90"/>
      <c r="BL253" s="90"/>
      <c r="BM253" s="90"/>
      <c r="BN253" s="90"/>
      <c r="CC253" s="88"/>
      <c r="CD253" s="88"/>
      <c r="CG253" s="144"/>
      <c r="CH253" s="144"/>
      <c r="CI253" s="144"/>
      <c r="CJ253" s="144"/>
      <c r="CK253" s="144"/>
      <c r="CL253" s="144"/>
    </row>
    <row r="254" spans="32:90" customFormat="1" x14ac:dyDescent="0.25">
      <c r="AF254" s="177"/>
      <c r="AG254" s="177"/>
      <c r="AH254" s="177"/>
      <c r="AI254" s="177"/>
      <c r="AJ254" s="177"/>
      <c r="AK254" s="177"/>
      <c r="BD254" s="90"/>
      <c r="BJ254" s="90"/>
      <c r="BK254" s="90"/>
      <c r="BL254" s="90"/>
      <c r="BM254" s="90"/>
      <c r="BN254" s="90"/>
      <c r="CC254" s="88"/>
      <c r="CD254" s="88"/>
      <c r="CG254" s="144"/>
      <c r="CH254" s="144"/>
      <c r="CI254" s="144"/>
      <c r="CJ254" s="144"/>
      <c r="CK254" s="144"/>
      <c r="CL254" s="144"/>
    </row>
    <row r="255" spans="32:90" customFormat="1" x14ac:dyDescent="0.25">
      <c r="AF255" s="177"/>
      <c r="AG255" s="177"/>
      <c r="AH255" s="177"/>
      <c r="AI255" s="177"/>
      <c r="AJ255" s="177"/>
      <c r="AK255" s="177"/>
      <c r="BD255" s="90"/>
      <c r="BJ255" s="90"/>
      <c r="BK255" s="90"/>
      <c r="BL255" s="90"/>
      <c r="BM255" s="90"/>
      <c r="BN255" s="90"/>
      <c r="CC255" s="88"/>
      <c r="CD255" s="88"/>
      <c r="CG255" s="144"/>
      <c r="CH255" s="144"/>
      <c r="CI255" s="144"/>
      <c r="CJ255" s="144"/>
      <c r="CK255" s="144"/>
      <c r="CL255" s="144"/>
    </row>
    <row r="256" spans="32:90" customFormat="1" x14ac:dyDescent="0.25">
      <c r="AF256" s="177"/>
      <c r="AG256" s="177"/>
      <c r="AH256" s="177"/>
      <c r="AI256" s="177"/>
      <c r="AJ256" s="177"/>
      <c r="AK256" s="177"/>
      <c r="BD256" s="90"/>
      <c r="BJ256" s="90"/>
      <c r="BK256" s="90"/>
      <c r="BL256" s="90"/>
      <c r="BM256" s="90"/>
      <c r="BN256" s="90"/>
      <c r="CC256" s="88"/>
      <c r="CD256" s="88"/>
      <c r="CG256" s="144"/>
      <c r="CH256" s="144"/>
      <c r="CI256" s="144"/>
      <c r="CJ256" s="144"/>
      <c r="CK256" s="144"/>
      <c r="CL256" s="144"/>
    </row>
    <row r="257" spans="32:90" customFormat="1" x14ac:dyDescent="0.25">
      <c r="AF257" s="177"/>
      <c r="AG257" s="177"/>
      <c r="AH257" s="177"/>
      <c r="AI257" s="177"/>
      <c r="AJ257" s="177"/>
      <c r="AK257" s="177"/>
      <c r="BD257" s="90"/>
      <c r="BJ257" s="90"/>
      <c r="BK257" s="90"/>
      <c r="BL257" s="90"/>
      <c r="BM257" s="90"/>
      <c r="BN257" s="90"/>
      <c r="CC257" s="88"/>
      <c r="CD257" s="88"/>
      <c r="CG257" s="144"/>
      <c r="CH257" s="144"/>
      <c r="CI257" s="144"/>
      <c r="CJ257" s="144"/>
      <c r="CK257" s="144"/>
      <c r="CL257" s="144"/>
    </row>
    <row r="258" spans="32:90" customFormat="1" x14ac:dyDescent="0.25">
      <c r="AF258" s="177"/>
      <c r="AG258" s="177"/>
      <c r="AH258" s="177"/>
      <c r="AI258" s="177"/>
      <c r="AJ258" s="177"/>
      <c r="AK258" s="177"/>
      <c r="BD258" s="90"/>
      <c r="BJ258" s="90"/>
      <c r="BK258" s="90"/>
      <c r="BL258" s="90"/>
      <c r="BM258" s="90"/>
      <c r="BN258" s="90"/>
      <c r="CC258" s="88"/>
      <c r="CD258" s="88"/>
      <c r="CG258" s="144"/>
      <c r="CH258" s="144"/>
      <c r="CI258" s="144"/>
      <c r="CJ258" s="144"/>
      <c r="CK258" s="144"/>
      <c r="CL258" s="144"/>
    </row>
    <row r="259" spans="32:90" customFormat="1" x14ac:dyDescent="0.25">
      <c r="AF259" s="177"/>
      <c r="AG259" s="177"/>
      <c r="AH259" s="177"/>
      <c r="AI259" s="177"/>
      <c r="AJ259" s="177"/>
      <c r="AK259" s="177"/>
      <c r="BD259" s="90"/>
      <c r="BJ259" s="90"/>
      <c r="BK259" s="90"/>
      <c r="BL259" s="90"/>
      <c r="BM259" s="90"/>
      <c r="BN259" s="90"/>
      <c r="CC259" s="88"/>
      <c r="CD259" s="88"/>
      <c r="CG259" s="144"/>
      <c r="CH259" s="144"/>
      <c r="CI259" s="144"/>
      <c r="CJ259" s="144"/>
      <c r="CK259" s="144"/>
      <c r="CL259" s="144"/>
    </row>
    <row r="260" spans="32:90" customFormat="1" x14ac:dyDescent="0.25">
      <c r="AF260" s="177"/>
      <c r="AG260" s="177"/>
      <c r="AH260" s="177"/>
      <c r="AI260" s="177"/>
      <c r="AJ260" s="177"/>
      <c r="AK260" s="177"/>
      <c r="BD260" s="90"/>
      <c r="BJ260" s="90"/>
      <c r="BK260" s="90"/>
      <c r="BL260" s="90"/>
      <c r="BM260" s="90"/>
      <c r="BN260" s="90"/>
      <c r="CC260" s="88"/>
      <c r="CD260" s="88"/>
      <c r="CG260" s="144"/>
      <c r="CH260" s="144"/>
      <c r="CI260" s="144"/>
      <c r="CJ260" s="144"/>
      <c r="CK260" s="144"/>
      <c r="CL260" s="144"/>
    </row>
    <row r="261" spans="32:90" customFormat="1" x14ac:dyDescent="0.25">
      <c r="AF261" s="177"/>
      <c r="AG261" s="177"/>
      <c r="AH261" s="177"/>
      <c r="AI261" s="177"/>
      <c r="AJ261" s="177"/>
      <c r="AK261" s="177"/>
      <c r="BD261" s="90"/>
      <c r="BJ261" s="90"/>
      <c r="BK261" s="90"/>
      <c r="BL261" s="90"/>
      <c r="BM261" s="90"/>
      <c r="BN261" s="90"/>
      <c r="CC261" s="88"/>
      <c r="CD261" s="88"/>
      <c r="CG261" s="144"/>
      <c r="CH261" s="144"/>
      <c r="CI261" s="144"/>
      <c r="CJ261" s="144"/>
      <c r="CK261" s="144"/>
      <c r="CL261" s="144"/>
    </row>
    <row r="262" spans="32:90" customFormat="1" x14ac:dyDescent="0.25">
      <c r="AF262" s="177"/>
      <c r="AG262" s="177"/>
      <c r="AH262" s="177"/>
      <c r="AI262" s="177"/>
      <c r="AJ262" s="177"/>
      <c r="AK262" s="177"/>
      <c r="BD262" s="90"/>
      <c r="BJ262" s="90"/>
      <c r="BK262" s="90"/>
      <c r="BL262" s="90"/>
      <c r="BM262" s="90"/>
      <c r="BN262" s="90"/>
      <c r="CC262" s="88"/>
      <c r="CD262" s="88"/>
      <c r="CG262" s="144"/>
      <c r="CH262" s="144"/>
      <c r="CI262" s="144"/>
      <c r="CJ262" s="144"/>
      <c r="CK262" s="144"/>
      <c r="CL262" s="144"/>
    </row>
    <row r="263" spans="32:90" customFormat="1" x14ac:dyDescent="0.25">
      <c r="AF263" s="177"/>
      <c r="AG263" s="177"/>
      <c r="AH263" s="177"/>
      <c r="AI263" s="177"/>
      <c r="AJ263" s="177"/>
      <c r="AK263" s="177"/>
      <c r="BD263" s="90"/>
      <c r="BJ263" s="90"/>
      <c r="BK263" s="90"/>
      <c r="BL263" s="90"/>
      <c r="BM263" s="90"/>
      <c r="BN263" s="90"/>
      <c r="CC263" s="88"/>
      <c r="CD263" s="88"/>
      <c r="CG263" s="144"/>
      <c r="CH263" s="144"/>
      <c r="CI263" s="144"/>
      <c r="CJ263" s="144"/>
      <c r="CK263" s="144"/>
      <c r="CL263" s="144"/>
    </row>
    <row r="264" spans="32:90" customFormat="1" x14ac:dyDescent="0.25">
      <c r="AF264" s="177"/>
      <c r="AG264" s="177"/>
      <c r="AH264" s="177"/>
      <c r="AI264" s="177"/>
      <c r="AJ264" s="177"/>
      <c r="AK264" s="177"/>
      <c r="BD264" s="90"/>
      <c r="BJ264" s="90"/>
      <c r="BK264" s="90"/>
      <c r="BL264" s="90"/>
      <c r="BM264" s="90"/>
      <c r="BN264" s="90"/>
      <c r="CC264" s="88"/>
      <c r="CD264" s="88"/>
      <c r="CG264" s="144"/>
      <c r="CH264" s="144"/>
      <c r="CI264" s="144"/>
      <c r="CJ264" s="144"/>
      <c r="CK264" s="144"/>
      <c r="CL264" s="144"/>
    </row>
    <row r="265" spans="32:90" customFormat="1" x14ac:dyDescent="0.25">
      <c r="AF265" s="177"/>
      <c r="AG265" s="177"/>
      <c r="AH265" s="177"/>
      <c r="AI265" s="177"/>
      <c r="AJ265" s="177"/>
      <c r="AK265" s="177"/>
      <c r="BD265" s="90"/>
      <c r="BJ265" s="90"/>
      <c r="BK265" s="90"/>
      <c r="BL265" s="90"/>
      <c r="BM265" s="90"/>
      <c r="BN265" s="90"/>
      <c r="CC265" s="88"/>
      <c r="CD265" s="88"/>
      <c r="CG265" s="144"/>
      <c r="CH265" s="144"/>
      <c r="CI265" s="144"/>
      <c r="CJ265" s="144"/>
      <c r="CK265" s="144"/>
      <c r="CL265" s="144"/>
    </row>
    <row r="266" spans="32:90" customFormat="1" x14ac:dyDescent="0.25">
      <c r="AF266" s="177"/>
      <c r="AG266" s="177"/>
      <c r="AH266" s="177"/>
      <c r="AI266" s="177"/>
      <c r="AJ266" s="177"/>
      <c r="AK266" s="177"/>
      <c r="BD266" s="90"/>
      <c r="BJ266" s="90"/>
      <c r="BK266" s="90"/>
      <c r="BL266" s="90"/>
      <c r="BM266" s="90"/>
      <c r="BN266" s="90"/>
      <c r="CC266" s="88"/>
      <c r="CD266" s="88"/>
      <c r="CG266" s="144"/>
      <c r="CH266" s="144"/>
      <c r="CI266" s="144"/>
      <c r="CJ266" s="144"/>
      <c r="CK266" s="144"/>
      <c r="CL266" s="144"/>
    </row>
    <row r="267" spans="32:90" customFormat="1" x14ac:dyDescent="0.25">
      <c r="AF267" s="177"/>
      <c r="AG267" s="177"/>
      <c r="AH267" s="177"/>
      <c r="AI267" s="177"/>
      <c r="AJ267" s="177"/>
      <c r="AK267" s="177"/>
      <c r="BD267" s="90"/>
      <c r="BJ267" s="90"/>
      <c r="BK267" s="90"/>
      <c r="BL267" s="90"/>
      <c r="BM267" s="90"/>
      <c r="BN267" s="90"/>
      <c r="CC267" s="88"/>
      <c r="CD267" s="88"/>
      <c r="CG267" s="144"/>
      <c r="CH267" s="144"/>
      <c r="CI267" s="144"/>
      <c r="CJ267" s="144"/>
      <c r="CK267" s="144"/>
      <c r="CL267" s="144"/>
    </row>
    <row r="268" spans="32:90" customFormat="1" x14ac:dyDescent="0.25">
      <c r="AF268" s="177"/>
      <c r="AG268" s="177"/>
      <c r="AH268" s="177"/>
      <c r="AI268" s="177"/>
      <c r="AJ268" s="177"/>
      <c r="AK268" s="177"/>
      <c r="BD268" s="90"/>
      <c r="BJ268" s="90"/>
      <c r="BK268" s="90"/>
      <c r="BL268" s="90"/>
      <c r="BM268" s="90"/>
      <c r="BN268" s="90"/>
      <c r="CC268" s="88"/>
      <c r="CD268" s="88"/>
      <c r="CG268" s="144"/>
      <c r="CH268" s="144"/>
      <c r="CI268" s="144"/>
      <c r="CJ268" s="144"/>
      <c r="CK268" s="144"/>
      <c r="CL268" s="144"/>
    </row>
    <row r="269" spans="32:90" customFormat="1" x14ac:dyDescent="0.25">
      <c r="AF269" s="177"/>
      <c r="AG269" s="177"/>
      <c r="AH269" s="177"/>
      <c r="AI269" s="177"/>
      <c r="AJ269" s="177"/>
      <c r="AK269" s="177"/>
      <c r="BD269" s="90"/>
      <c r="BJ269" s="90"/>
      <c r="BK269" s="90"/>
      <c r="BL269" s="90"/>
      <c r="BM269" s="90"/>
      <c r="BN269" s="90"/>
      <c r="CC269" s="88"/>
      <c r="CD269" s="88"/>
      <c r="CG269" s="144"/>
      <c r="CH269" s="144"/>
      <c r="CI269" s="144"/>
      <c r="CJ269" s="144"/>
      <c r="CK269" s="144"/>
      <c r="CL269" s="144"/>
    </row>
    <row r="270" spans="32:90" customFormat="1" x14ac:dyDescent="0.25">
      <c r="AF270" s="177"/>
      <c r="AG270" s="177"/>
      <c r="AH270" s="177"/>
      <c r="AI270" s="177"/>
      <c r="AJ270" s="177"/>
      <c r="AK270" s="177"/>
      <c r="BD270" s="90"/>
      <c r="BJ270" s="90"/>
      <c r="BK270" s="90"/>
      <c r="BL270" s="90"/>
      <c r="BM270" s="90"/>
      <c r="BN270" s="90"/>
      <c r="CC270" s="88"/>
      <c r="CD270" s="88"/>
      <c r="CG270" s="144"/>
      <c r="CH270" s="144"/>
      <c r="CI270" s="144"/>
      <c r="CJ270" s="144"/>
      <c r="CK270" s="144"/>
      <c r="CL270" s="144"/>
    </row>
    <row r="271" spans="32:90" customFormat="1" x14ac:dyDescent="0.25">
      <c r="AF271" s="177"/>
      <c r="AG271" s="177"/>
      <c r="AH271" s="177"/>
      <c r="AI271" s="177"/>
      <c r="AJ271" s="177"/>
      <c r="AK271" s="177"/>
      <c r="BD271" s="90"/>
      <c r="BJ271" s="90"/>
      <c r="BK271" s="90"/>
      <c r="BL271" s="90"/>
      <c r="BM271" s="90"/>
      <c r="BN271" s="90"/>
      <c r="CC271" s="88"/>
      <c r="CD271" s="88"/>
      <c r="CG271" s="144"/>
      <c r="CH271" s="144"/>
      <c r="CI271" s="144"/>
      <c r="CJ271" s="144"/>
      <c r="CK271" s="144"/>
      <c r="CL271" s="144"/>
    </row>
    <row r="272" spans="32:90" customFormat="1" x14ac:dyDescent="0.25">
      <c r="AF272" s="177"/>
      <c r="AG272" s="177"/>
      <c r="AH272" s="177"/>
      <c r="AI272" s="177"/>
      <c r="AJ272" s="177"/>
      <c r="AK272" s="177"/>
      <c r="BD272" s="90"/>
      <c r="BJ272" s="90"/>
      <c r="BK272" s="90"/>
      <c r="BL272" s="90"/>
      <c r="BM272" s="90"/>
      <c r="BN272" s="90"/>
      <c r="CC272" s="88"/>
      <c r="CD272" s="88"/>
      <c r="CG272" s="144"/>
      <c r="CH272" s="144"/>
      <c r="CI272" s="144"/>
      <c r="CJ272" s="144"/>
      <c r="CK272" s="144"/>
      <c r="CL272" s="144"/>
    </row>
    <row r="273" spans="32:90" customFormat="1" x14ac:dyDescent="0.25">
      <c r="AF273" s="177"/>
      <c r="AG273" s="177"/>
      <c r="AH273" s="177"/>
      <c r="AI273" s="177"/>
      <c r="AJ273" s="177"/>
      <c r="AK273" s="177"/>
      <c r="BD273" s="90"/>
      <c r="BJ273" s="90"/>
      <c r="BK273" s="90"/>
      <c r="BL273" s="90"/>
      <c r="BM273" s="90"/>
      <c r="BN273" s="90"/>
      <c r="CC273" s="88"/>
      <c r="CD273" s="88"/>
      <c r="CG273" s="144"/>
      <c r="CH273" s="144"/>
      <c r="CI273" s="144"/>
      <c r="CJ273" s="144"/>
      <c r="CK273" s="144"/>
      <c r="CL273" s="144"/>
    </row>
    <row r="274" spans="32:90" customFormat="1" x14ac:dyDescent="0.25">
      <c r="AF274" s="177"/>
      <c r="AG274" s="177"/>
      <c r="AH274" s="177"/>
      <c r="AI274" s="177"/>
      <c r="AJ274" s="177"/>
      <c r="AK274" s="177"/>
      <c r="BD274" s="90"/>
      <c r="BJ274" s="90"/>
      <c r="BK274" s="90"/>
      <c r="BL274" s="90"/>
      <c r="BM274" s="90"/>
      <c r="BN274" s="90"/>
      <c r="CC274" s="88"/>
      <c r="CD274" s="88"/>
      <c r="CG274" s="144"/>
      <c r="CH274" s="144"/>
      <c r="CI274" s="144"/>
      <c r="CJ274" s="144"/>
      <c r="CK274" s="144"/>
      <c r="CL274" s="144"/>
    </row>
    <row r="275" spans="32:90" customFormat="1" x14ac:dyDescent="0.25">
      <c r="AF275" s="177"/>
      <c r="AG275" s="177"/>
      <c r="AH275" s="177"/>
      <c r="AI275" s="177"/>
      <c r="AJ275" s="177"/>
      <c r="AK275" s="177"/>
      <c r="BD275" s="90"/>
      <c r="BJ275" s="90"/>
      <c r="BK275" s="90"/>
      <c r="BL275" s="90"/>
      <c r="BM275" s="90"/>
      <c r="BN275" s="90"/>
      <c r="CC275" s="88"/>
      <c r="CD275" s="88"/>
      <c r="CG275" s="144"/>
      <c r="CH275" s="144"/>
      <c r="CI275" s="144"/>
      <c r="CJ275" s="144"/>
      <c r="CK275" s="144"/>
      <c r="CL275" s="144"/>
    </row>
    <row r="276" spans="32:90" customFormat="1" x14ac:dyDescent="0.25">
      <c r="AF276" s="177"/>
      <c r="AG276" s="177"/>
      <c r="AH276" s="177"/>
      <c r="AI276" s="177"/>
      <c r="AJ276" s="177"/>
      <c r="AK276" s="177"/>
      <c r="BD276" s="90"/>
      <c r="BJ276" s="90"/>
      <c r="BK276" s="90"/>
      <c r="BL276" s="90"/>
      <c r="BM276" s="90"/>
      <c r="BN276" s="90"/>
      <c r="CC276" s="88"/>
      <c r="CD276" s="88"/>
      <c r="CG276" s="144"/>
      <c r="CH276" s="144"/>
      <c r="CI276" s="144"/>
      <c r="CJ276" s="144"/>
      <c r="CK276" s="144"/>
      <c r="CL276" s="144"/>
    </row>
    <row r="277" spans="32:90" customFormat="1" x14ac:dyDescent="0.25">
      <c r="AF277" s="177"/>
      <c r="AG277" s="177"/>
      <c r="AH277" s="177"/>
      <c r="AI277" s="177"/>
      <c r="AJ277" s="177"/>
      <c r="AK277" s="177"/>
      <c r="BD277" s="90"/>
      <c r="BJ277" s="90"/>
      <c r="BK277" s="90"/>
      <c r="BL277" s="90"/>
      <c r="BM277" s="90"/>
      <c r="BN277" s="90"/>
      <c r="CC277" s="88"/>
      <c r="CD277" s="88"/>
      <c r="CG277" s="144"/>
      <c r="CH277" s="144"/>
      <c r="CI277" s="144"/>
      <c r="CJ277" s="144"/>
      <c r="CK277" s="144"/>
      <c r="CL277" s="144"/>
    </row>
    <row r="278" spans="32:90" customFormat="1" x14ac:dyDescent="0.25">
      <c r="AF278" s="177"/>
      <c r="AG278" s="177"/>
      <c r="AH278" s="177"/>
      <c r="AI278" s="177"/>
      <c r="AJ278" s="177"/>
      <c r="AK278" s="177"/>
      <c r="BD278" s="90"/>
      <c r="BJ278" s="90"/>
      <c r="BK278" s="90"/>
      <c r="BL278" s="90"/>
      <c r="BM278" s="90"/>
      <c r="BN278" s="90"/>
      <c r="CC278" s="88"/>
      <c r="CD278" s="88"/>
      <c r="CG278" s="144"/>
      <c r="CH278" s="144"/>
      <c r="CI278" s="144"/>
      <c r="CJ278" s="144"/>
      <c r="CK278" s="144"/>
      <c r="CL278" s="144"/>
    </row>
    <row r="279" spans="32:90" customFormat="1" x14ac:dyDescent="0.25">
      <c r="AF279" s="177"/>
      <c r="AG279" s="177"/>
      <c r="AH279" s="177"/>
      <c r="AI279" s="177"/>
      <c r="AJ279" s="177"/>
      <c r="AK279" s="177"/>
      <c r="BD279" s="90"/>
      <c r="BJ279" s="90"/>
      <c r="BK279" s="90"/>
      <c r="BL279" s="90"/>
      <c r="BM279" s="90"/>
      <c r="BN279" s="90"/>
      <c r="CC279" s="88"/>
      <c r="CD279" s="88"/>
      <c r="CG279" s="144"/>
      <c r="CH279" s="144"/>
      <c r="CI279" s="144"/>
      <c r="CJ279" s="144"/>
      <c r="CK279" s="144"/>
      <c r="CL279" s="144"/>
    </row>
    <row r="280" spans="32:90" customFormat="1" x14ac:dyDescent="0.25">
      <c r="AF280" s="177"/>
      <c r="AG280" s="177"/>
      <c r="AH280" s="177"/>
      <c r="AI280" s="177"/>
      <c r="AJ280" s="177"/>
      <c r="AK280" s="177"/>
      <c r="BD280" s="90"/>
      <c r="BJ280" s="90"/>
      <c r="BK280" s="90"/>
      <c r="BL280" s="90"/>
      <c r="BM280" s="90"/>
      <c r="BN280" s="90"/>
      <c r="CC280" s="88"/>
      <c r="CD280" s="88"/>
      <c r="CG280" s="144"/>
      <c r="CH280" s="144"/>
      <c r="CI280" s="144"/>
      <c r="CJ280" s="144"/>
      <c r="CK280" s="144"/>
      <c r="CL280" s="144"/>
    </row>
    <row r="281" spans="32:90" customFormat="1" x14ac:dyDescent="0.25">
      <c r="AF281" s="177"/>
      <c r="AG281" s="177"/>
      <c r="AH281" s="177"/>
      <c r="AI281" s="177"/>
      <c r="AJ281" s="177"/>
      <c r="AK281" s="177"/>
      <c r="BD281" s="90"/>
      <c r="BJ281" s="90"/>
      <c r="BK281" s="90"/>
      <c r="BL281" s="90"/>
      <c r="BM281" s="90"/>
      <c r="BN281" s="90"/>
      <c r="CC281" s="88"/>
      <c r="CD281" s="88"/>
      <c r="CG281" s="144"/>
      <c r="CH281" s="144"/>
      <c r="CI281" s="144"/>
      <c r="CJ281" s="144"/>
      <c r="CK281" s="144"/>
      <c r="CL281" s="144"/>
    </row>
    <row r="282" spans="32:90" customFormat="1" x14ac:dyDescent="0.25">
      <c r="AF282" s="177"/>
      <c r="AG282" s="177"/>
      <c r="AH282" s="177"/>
      <c r="AI282" s="177"/>
      <c r="AJ282" s="177"/>
      <c r="AK282" s="177"/>
      <c r="BD282" s="90"/>
      <c r="BJ282" s="90"/>
      <c r="BK282" s="90"/>
      <c r="BL282" s="90"/>
      <c r="BM282" s="90"/>
      <c r="BN282" s="90"/>
      <c r="CC282" s="88"/>
      <c r="CD282" s="88"/>
      <c r="CG282" s="144"/>
      <c r="CH282" s="144"/>
      <c r="CI282" s="144"/>
      <c r="CJ282" s="144"/>
      <c r="CK282" s="144"/>
      <c r="CL282" s="144"/>
    </row>
    <row r="283" spans="32:90" customFormat="1" x14ac:dyDescent="0.25">
      <c r="AF283" s="177"/>
      <c r="AG283" s="177"/>
      <c r="AH283" s="177"/>
      <c r="AI283" s="177"/>
      <c r="AJ283" s="177"/>
      <c r="AK283" s="177"/>
      <c r="BD283" s="90"/>
      <c r="BJ283" s="90"/>
      <c r="BK283" s="90"/>
      <c r="BL283" s="90"/>
      <c r="BM283" s="90"/>
      <c r="BN283" s="90"/>
      <c r="CC283" s="88"/>
      <c r="CD283" s="88"/>
      <c r="CG283" s="144"/>
      <c r="CH283" s="144"/>
      <c r="CI283" s="144"/>
      <c r="CJ283" s="144"/>
      <c r="CK283" s="144"/>
      <c r="CL283" s="144"/>
    </row>
    <row r="284" spans="32:90" customFormat="1" x14ac:dyDescent="0.25">
      <c r="AF284" s="177"/>
      <c r="AG284" s="177"/>
      <c r="AH284" s="177"/>
      <c r="AI284" s="177"/>
      <c r="AJ284" s="177"/>
      <c r="AK284" s="177"/>
      <c r="BD284" s="90"/>
      <c r="BJ284" s="90"/>
      <c r="BK284" s="90"/>
      <c r="BL284" s="90"/>
      <c r="BM284" s="90"/>
      <c r="BN284" s="90"/>
      <c r="CC284" s="88"/>
      <c r="CD284" s="88"/>
      <c r="CG284" s="144"/>
      <c r="CH284" s="144"/>
      <c r="CI284" s="144"/>
      <c r="CJ284" s="144"/>
      <c r="CK284" s="144"/>
      <c r="CL284" s="144"/>
    </row>
    <row r="285" spans="32:90" customFormat="1" x14ac:dyDescent="0.25">
      <c r="AF285" s="177"/>
      <c r="AG285" s="177"/>
      <c r="AH285" s="177"/>
      <c r="AI285" s="177"/>
      <c r="AJ285" s="177"/>
      <c r="AK285" s="177"/>
      <c r="BD285" s="90"/>
      <c r="BJ285" s="90"/>
      <c r="BK285" s="90"/>
      <c r="BL285" s="90"/>
      <c r="BM285" s="90"/>
      <c r="BN285" s="90"/>
      <c r="CC285" s="88"/>
      <c r="CD285" s="88"/>
      <c r="CG285" s="144"/>
      <c r="CH285" s="144"/>
      <c r="CI285" s="144"/>
      <c r="CJ285" s="144"/>
      <c r="CK285" s="144"/>
      <c r="CL285" s="144"/>
    </row>
    <row r="286" spans="32:90" customFormat="1" x14ac:dyDescent="0.25">
      <c r="AF286" s="177"/>
      <c r="AG286" s="177"/>
      <c r="AH286" s="177"/>
      <c r="AI286" s="177"/>
      <c r="AJ286" s="177"/>
      <c r="AK286" s="177"/>
      <c r="BD286" s="90"/>
      <c r="BJ286" s="90"/>
      <c r="BK286" s="90"/>
      <c r="BL286" s="90"/>
      <c r="BM286" s="90"/>
      <c r="BN286" s="90"/>
      <c r="CC286" s="88"/>
      <c r="CD286" s="88"/>
      <c r="CG286" s="144"/>
      <c r="CH286" s="144"/>
      <c r="CI286" s="144"/>
      <c r="CJ286" s="144"/>
      <c r="CK286" s="144"/>
      <c r="CL286" s="144"/>
    </row>
    <row r="287" spans="32:90" customFormat="1" x14ac:dyDescent="0.25">
      <c r="AF287" s="177"/>
      <c r="AG287" s="177"/>
      <c r="AH287" s="177"/>
      <c r="AI287" s="177"/>
      <c r="AJ287" s="177"/>
      <c r="AK287" s="177"/>
      <c r="BD287" s="90"/>
      <c r="BJ287" s="90"/>
      <c r="BK287" s="90"/>
      <c r="BL287" s="90"/>
      <c r="BM287" s="90"/>
      <c r="BN287" s="90"/>
      <c r="CC287" s="88"/>
      <c r="CD287" s="88"/>
      <c r="CG287" s="144"/>
      <c r="CH287" s="144"/>
      <c r="CI287" s="144"/>
      <c r="CJ287" s="144"/>
      <c r="CK287" s="144"/>
      <c r="CL287" s="144"/>
    </row>
    <row r="288" spans="32:90" customFormat="1" x14ac:dyDescent="0.25">
      <c r="AF288" s="177"/>
      <c r="AG288" s="177"/>
      <c r="AH288" s="177"/>
      <c r="AI288" s="177"/>
      <c r="AJ288" s="177"/>
      <c r="AK288" s="177"/>
      <c r="BD288" s="90"/>
      <c r="BJ288" s="90"/>
      <c r="BK288" s="90"/>
      <c r="BL288" s="90"/>
      <c r="BM288" s="90"/>
      <c r="BN288" s="90"/>
      <c r="CC288" s="88"/>
      <c r="CD288" s="88"/>
      <c r="CG288" s="144"/>
      <c r="CH288" s="144"/>
      <c r="CI288" s="144"/>
      <c r="CJ288" s="144"/>
      <c r="CK288" s="144"/>
      <c r="CL288" s="144"/>
    </row>
    <row r="289" spans="32:90" customFormat="1" x14ac:dyDescent="0.25">
      <c r="AF289" s="177"/>
      <c r="AG289" s="177"/>
      <c r="AH289" s="177"/>
      <c r="AI289" s="177"/>
      <c r="AJ289" s="177"/>
      <c r="AK289" s="177"/>
      <c r="BD289" s="90"/>
      <c r="BJ289" s="90"/>
      <c r="BK289" s="90"/>
      <c r="BL289" s="90"/>
      <c r="BM289" s="90"/>
      <c r="BN289" s="90"/>
      <c r="CC289" s="88"/>
      <c r="CD289" s="88"/>
      <c r="CG289" s="144"/>
      <c r="CH289" s="144"/>
      <c r="CI289" s="144"/>
      <c r="CJ289" s="144"/>
      <c r="CK289" s="144"/>
      <c r="CL289" s="144"/>
    </row>
    <row r="290" spans="32:90" customFormat="1" x14ac:dyDescent="0.25">
      <c r="AF290" s="177"/>
      <c r="AG290" s="177"/>
      <c r="AH290" s="177"/>
      <c r="AI290" s="177"/>
      <c r="AJ290" s="177"/>
      <c r="AK290" s="177"/>
      <c r="BD290" s="90"/>
      <c r="BJ290" s="90"/>
      <c r="BK290" s="90"/>
      <c r="BL290" s="90"/>
      <c r="BM290" s="90"/>
      <c r="BN290" s="90"/>
      <c r="CC290" s="88"/>
      <c r="CD290" s="88"/>
      <c r="CG290" s="144"/>
      <c r="CH290" s="144"/>
      <c r="CI290" s="144"/>
      <c r="CJ290" s="144"/>
      <c r="CK290" s="144"/>
      <c r="CL290" s="144"/>
    </row>
    <row r="291" spans="32:90" customFormat="1" x14ac:dyDescent="0.25">
      <c r="AF291" s="177"/>
      <c r="AG291" s="177"/>
      <c r="AH291" s="177"/>
      <c r="AI291" s="177"/>
      <c r="AJ291" s="177"/>
      <c r="AK291" s="177"/>
      <c r="BD291" s="90"/>
      <c r="BJ291" s="90"/>
      <c r="BK291" s="90"/>
      <c r="BL291" s="90"/>
      <c r="BM291" s="90"/>
      <c r="BN291" s="90"/>
      <c r="CC291" s="88"/>
      <c r="CD291" s="88"/>
      <c r="CG291" s="144"/>
      <c r="CH291" s="144"/>
      <c r="CI291" s="144"/>
      <c r="CJ291" s="144"/>
      <c r="CK291" s="144"/>
      <c r="CL291" s="144"/>
    </row>
    <row r="292" spans="32:90" customFormat="1" x14ac:dyDescent="0.25">
      <c r="AF292" s="177"/>
      <c r="AG292" s="177"/>
      <c r="AH292" s="177"/>
      <c r="AI292" s="177"/>
      <c r="AJ292" s="177"/>
      <c r="AK292" s="177"/>
      <c r="BD292" s="90"/>
      <c r="BJ292" s="90"/>
      <c r="BK292" s="90"/>
      <c r="BL292" s="90"/>
      <c r="BM292" s="90"/>
      <c r="BN292" s="90"/>
      <c r="CC292" s="88"/>
      <c r="CD292" s="88"/>
      <c r="CG292" s="144"/>
      <c r="CH292" s="144"/>
      <c r="CI292" s="144"/>
      <c r="CJ292" s="144"/>
      <c r="CK292" s="144"/>
      <c r="CL292" s="144"/>
    </row>
    <row r="293" spans="32:90" customFormat="1" x14ac:dyDescent="0.25">
      <c r="AF293" s="177"/>
      <c r="AG293" s="177"/>
      <c r="AH293" s="177"/>
      <c r="AI293" s="177"/>
      <c r="AJ293" s="177"/>
      <c r="AK293" s="177"/>
      <c r="BD293" s="90"/>
      <c r="BJ293" s="90"/>
      <c r="BK293" s="90"/>
      <c r="BL293" s="90"/>
      <c r="BM293" s="90"/>
      <c r="BN293" s="90"/>
      <c r="CC293" s="88"/>
      <c r="CD293" s="88"/>
      <c r="CG293" s="144"/>
      <c r="CH293" s="144"/>
      <c r="CI293" s="144"/>
      <c r="CJ293" s="144"/>
      <c r="CK293" s="144"/>
      <c r="CL293" s="144"/>
    </row>
    <row r="294" spans="32:90" customFormat="1" x14ac:dyDescent="0.25">
      <c r="AF294" s="177"/>
      <c r="AG294" s="177"/>
      <c r="AH294" s="177"/>
      <c r="AI294" s="177"/>
      <c r="AJ294" s="177"/>
      <c r="AK294" s="177"/>
      <c r="BD294" s="90"/>
      <c r="BJ294" s="90"/>
      <c r="BK294" s="90"/>
      <c r="BL294" s="90"/>
      <c r="BM294" s="90"/>
      <c r="BN294" s="90"/>
      <c r="CC294" s="88"/>
      <c r="CD294" s="88"/>
      <c r="CG294" s="144"/>
      <c r="CH294" s="144"/>
      <c r="CI294" s="144"/>
      <c r="CJ294" s="144"/>
      <c r="CK294" s="144"/>
      <c r="CL294" s="144"/>
    </row>
    <row r="295" spans="32:90" customFormat="1" x14ac:dyDescent="0.25">
      <c r="AF295" s="177"/>
      <c r="AG295" s="177"/>
      <c r="AH295" s="177"/>
      <c r="AI295" s="177"/>
      <c r="AJ295" s="177"/>
      <c r="AK295" s="177"/>
      <c r="BD295" s="90"/>
      <c r="BJ295" s="90"/>
      <c r="BK295" s="90"/>
      <c r="BL295" s="90"/>
      <c r="BM295" s="90"/>
      <c r="BN295" s="90"/>
      <c r="CC295" s="88"/>
      <c r="CD295" s="88"/>
      <c r="CG295" s="144"/>
      <c r="CH295" s="144"/>
      <c r="CI295" s="144"/>
      <c r="CJ295" s="144"/>
      <c r="CK295" s="144"/>
      <c r="CL295" s="144"/>
    </row>
    <row r="296" spans="32:90" customFormat="1" x14ac:dyDescent="0.25">
      <c r="AF296" s="177"/>
      <c r="AG296" s="177"/>
      <c r="AH296" s="177"/>
      <c r="AI296" s="177"/>
      <c r="AJ296" s="177"/>
      <c r="AK296" s="177"/>
      <c r="BD296" s="90"/>
      <c r="BJ296" s="90"/>
      <c r="BK296" s="90"/>
      <c r="BL296" s="90"/>
      <c r="BM296" s="90"/>
      <c r="BN296" s="90"/>
      <c r="CC296" s="88"/>
      <c r="CD296" s="88"/>
      <c r="CG296" s="144"/>
      <c r="CH296" s="144"/>
      <c r="CI296" s="144"/>
      <c r="CJ296" s="144"/>
      <c r="CK296" s="144"/>
      <c r="CL296" s="144"/>
    </row>
    <row r="297" spans="32:90" customFormat="1" x14ac:dyDescent="0.25">
      <c r="AF297" s="177"/>
      <c r="AG297" s="177"/>
      <c r="AH297" s="177"/>
      <c r="AI297" s="177"/>
      <c r="AJ297" s="177"/>
      <c r="AK297" s="177"/>
      <c r="BD297" s="90"/>
      <c r="BJ297" s="90"/>
      <c r="BK297" s="90"/>
      <c r="BL297" s="90"/>
      <c r="BM297" s="90"/>
      <c r="BN297" s="90"/>
      <c r="CC297" s="88"/>
      <c r="CD297" s="88"/>
      <c r="CG297" s="144"/>
      <c r="CH297" s="144"/>
      <c r="CI297" s="144"/>
      <c r="CJ297" s="144"/>
      <c r="CK297" s="144"/>
      <c r="CL297" s="144"/>
    </row>
    <row r="298" spans="32:90" customFormat="1" x14ac:dyDescent="0.25">
      <c r="AF298" s="177"/>
      <c r="AG298" s="177"/>
      <c r="AH298" s="177"/>
      <c r="AI298" s="177"/>
      <c r="AJ298" s="177"/>
      <c r="AK298" s="177"/>
      <c r="BD298" s="90"/>
      <c r="BJ298" s="90"/>
      <c r="BK298" s="90"/>
      <c r="BL298" s="90"/>
      <c r="BM298" s="90"/>
      <c r="BN298" s="90"/>
      <c r="CC298" s="88"/>
      <c r="CD298" s="88"/>
      <c r="CG298" s="144"/>
      <c r="CH298" s="144"/>
      <c r="CI298" s="144"/>
      <c r="CJ298" s="144"/>
      <c r="CK298" s="144"/>
      <c r="CL298" s="144"/>
    </row>
    <row r="299" spans="32:90" customFormat="1" x14ac:dyDescent="0.25">
      <c r="AF299" s="177"/>
      <c r="AG299" s="177"/>
      <c r="AH299" s="177"/>
      <c r="AI299" s="177"/>
      <c r="AJ299" s="177"/>
      <c r="AK299" s="177"/>
      <c r="BD299" s="90"/>
      <c r="BJ299" s="90"/>
      <c r="BK299" s="90"/>
      <c r="BL299" s="90"/>
      <c r="BM299" s="90"/>
      <c r="BN299" s="90"/>
      <c r="CC299" s="88"/>
      <c r="CD299" s="88"/>
      <c r="CG299" s="144"/>
      <c r="CH299" s="144"/>
      <c r="CI299" s="144"/>
      <c r="CJ299" s="144"/>
      <c r="CK299" s="144"/>
      <c r="CL299" s="144"/>
    </row>
    <row r="300" spans="32:90" customFormat="1" x14ac:dyDescent="0.25">
      <c r="AF300" s="177"/>
      <c r="AG300" s="177"/>
      <c r="AH300" s="177"/>
      <c r="AI300" s="177"/>
      <c r="AJ300" s="177"/>
      <c r="AK300" s="177"/>
      <c r="BD300" s="90"/>
      <c r="BJ300" s="90"/>
      <c r="BK300" s="90"/>
      <c r="BL300" s="90"/>
      <c r="BM300" s="90"/>
      <c r="BN300" s="90"/>
      <c r="CC300" s="88"/>
      <c r="CD300" s="88"/>
      <c r="CG300" s="144"/>
      <c r="CH300" s="144"/>
      <c r="CI300" s="144"/>
      <c r="CJ300" s="144"/>
      <c r="CK300" s="144"/>
      <c r="CL300" s="144"/>
    </row>
    <row r="301" spans="32:90" customFormat="1" x14ac:dyDescent="0.25">
      <c r="AF301" s="177"/>
      <c r="AG301" s="177"/>
      <c r="AH301" s="177"/>
      <c r="AI301" s="177"/>
      <c r="AJ301" s="177"/>
      <c r="AK301" s="177"/>
      <c r="BD301" s="90"/>
      <c r="BJ301" s="90"/>
      <c r="BK301" s="90"/>
      <c r="BL301" s="90"/>
      <c r="BM301" s="90"/>
      <c r="BN301" s="90"/>
      <c r="CC301" s="88"/>
      <c r="CD301" s="88"/>
      <c r="CG301" s="144"/>
      <c r="CH301" s="144"/>
      <c r="CI301" s="144"/>
      <c r="CJ301" s="144"/>
      <c r="CK301" s="144"/>
      <c r="CL301" s="144"/>
    </row>
    <row r="302" spans="32:90" customFormat="1" x14ac:dyDescent="0.25">
      <c r="AF302" s="177"/>
      <c r="AG302" s="177"/>
      <c r="AH302" s="177"/>
      <c r="AI302" s="177"/>
      <c r="AJ302" s="177"/>
      <c r="AK302" s="177"/>
      <c r="BD302" s="90"/>
      <c r="BJ302" s="90"/>
      <c r="BK302" s="90"/>
      <c r="BL302" s="90"/>
      <c r="BM302" s="90"/>
      <c r="BN302" s="90"/>
      <c r="CC302" s="88"/>
      <c r="CD302" s="88"/>
      <c r="CG302" s="144"/>
      <c r="CH302" s="144"/>
      <c r="CI302" s="144"/>
      <c r="CJ302" s="144"/>
      <c r="CK302" s="144"/>
      <c r="CL302" s="144"/>
    </row>
    <row r="303" spans="32:90" customFormat="1" x14ac:dyDescent="0.25">
      <c r="AF303" s="177"/>
      <c r="AG303" s="177"/>
      <c r="AH303" s="177"/>
      <c r="AI303" s="177"/>
      <c r="AJ303" s="177"/>
      <c r="AK303" s="177"/>
      <c r="BD303" s="90"/>
      <c r="BJ303" s="90"/>
      <c r="BK303" s="90"/>
      <c r="BL303" s="90"/>
      <c r="BM303" s="90"/>
      <c r="BN303" s="90"/>
      <c r="CC303" s="88"/>
      <c r="CD303" s="88"/>
      <c r="CG303" s="144"/>
      <c r="CH303" s="144"/>
      <c r="CI303" s="144"/>
      <c r="CJ303" s="144"/>
      <c r="CK303" s="144"/>
      <c r="CL303" s="144"/>
    </row>
    <row r="304" spans="32:90" customFormat="1" x14ac:dyDescent="0.25">
      <c r="AF304" s="177"/>
      <c r="AG304" s="177"/>
      <c r="AH304" s="177"/>
      <c r="AI304" s="177"/>
      <c r="AJ304" s="177"/>
      <c r="AK304" s="177"/>
      <c r="BD304" s="90"/>
      <c r="BJ304" s="90"/>
      <c r="BK304" s="90"/>
      <c r="BL304" s="90"/>
      <c r="BM304" s="90"/>
      <c r="BN304" s="90"/>
      <c r="CC304" s="88"/>
      <c r="CD304" s="88"/>
      <c r="CG304" s="144"/>
      <c r="CH304" s="144"/>
      <c r="CI304" s="144"/>
      <c r="CJ304" s="144"/>
      <c r="CK304" s="144"/>
      <c r="CL304" s="144"/>
    </row>
    <row r="305" spans="32:90" customFormat="1" x14ac:dyDescent="0.25">
      <c r="AF305" s="177"/>
      <c r="AG305" s="177"/>
      <c r="AH305" s="177"/>
      <c r="AI305" s="177"/>
      <c r="AJ305" s="177"/>
      <c r="AK305" s="177"/>
      <c r="BD305" s="90"/>
      <c r="BJ305" s="90"/>
      <c r="BK305" s="90"/>
      <c r="BL305" s="90"/>
      <c r="BM305" s="90"/>
      <c r="BN305" s="90"/>
      <c r="CC305" s="88"/>
      <c r="CD305" s="88"/>
      <c r="CG305" s="144"/>
      <c r="CH305" s="144"/>
      <c r="CI305" s="144"/>
      <c r="CJ305" s="144"/>
      <c r="CK305" s="144"/>
      <c r="CL305" s="144"/>
    </row>
    <row r="306" spans="32:90" customFormat="1" x14ac:dyDescent="0.25">
      <c r="AF306" s="177"/>
      <c r="AG306" s="177"/>
      <c r="AH306" s="177"/>
      <c r="AI306" s="177"/>
      <c r="AJ306" s="177"/>
      <c r="AK306" s="177"/>
      <c r="BD306" s="90"/>
      <c r="BJ306" s="90"/>
      <c r="BK306" s="90"/>
      <c r="BL306" s="90"/>
      <c r="BM306" s="90"/>
      <c r="BN306" s="90"/>
      <c r="CC306" s="88"/>
      <c r="CD306" s="88"/>
      <c r="CG306" s="144"/>
      <c r="CH306" s="144"/>
      <c r="CI306" s="144"/>
      <c r="CJ306" s="144"/>
      <c r="CK306" s="144"/>
      <c r="CL306" s="144"/>
    </row>
    <row r="307" spans="32:90" customFormat="1" x14ac:dyDescent="0.25">
      <c r="AF307" s="177"/>
      <c r="AG307" s="177"/>
      <c r="AH307" s="177"/>
      <c r="AI307" s="177"/>
      <c r="AJ307" s="177"/>
      <c r="AK307" s="177"/>
      <c r="BD307" s="90"/>
      <c r="BJ307" s="90"/>
      <c r="BK307" s="90"/>
      <c r="BL307" s="90"/>
      <c r="BM307" s="90"/>
      <c r="BN307" s="90"/>
      <c r="CC307" s="88"/>
      <c r="CD307" s="88"/>
      <c r="CG307" s="144"/>
      <c r="CH307" s="144"/>
      <c r="CI307" s="144"/>
      <c r="CJ307" s="144"/>
      <c r="CK307" s="144"/>
      <c r="CL307" s="144"/>
    </row>
    <row r="308" spans="32:90" customFormat="1" x14ac:dyDescent="0.25">
      <c r="AF308" s="177"/>
      <c r="AG308" s="177"/>
      <c r="AH308" s="177"/>
      <c r="AI308" s="177"/>
      <c r="AJ308" s="177"/>
      <c r="AK308" s="177"/>
      <c r="BD308" s="90"/>
      <c r="BJ308" s="90"/>
      <c r="BK308" s="90"/>
      <c r="BL308" s="90"/>
      <c r="BM308" s="90"/>
      <c r="BN308" s="90"/>
      <c r="CC308" s="88"/>
      <c r="CD308" s="88"/>
      <c r="CG308" s="144"/>
      <c r="CH308" s="144"/>
      <c r="CI308" s="144"/>
      <c r="CJ308" s="144"/>
      <c r="CK308" s="144"/>
      <c r="CL308" s="144"/>
    </row>
    <row r="309" spans="32:90" customFormat="1" x14ac:dyDescent="0.25">
      <c r="AF309" s="177"/>
      <c r="AG309" s="177"/>
      <c r="AH309" s="177"/>
      <c r="AI309" s="177"/>
      <c r="AJ309" s="177"/>
      <c r="AK309" s="177"/>
      <c r="BD309" s="90"/>
      <c r="BJ309" s="90"/>
      <c r="BK309" s="90"/>
      <c r="BL309" s="90"/>
      <c r="BM309" s="90"/>
      <c r="BN309" s="90"/>
      <c r="CC309" s="88"/>
      <c r="CD309" s="88"/>
      <c r="CG309" s="144"/>
      <c r="CH309" s="144"/>
      <c r="CI309" s="144"/>
      <c r="CJ309" s="144"/>
      <c r="CK309" s="144"/>
      <c r="CL309" s="144"/>
    </row>
    <row r="310" spans="32:90" customFormat="1" x14ac:dyDescent="0.25">
      <c r="AF310" s="177"/>
      <c r="AG310" s="177"/>
      <c r="AH310" s="177"/>
      <c r="AI310" s="177"/>
      <c r="AJ310" s="177"/>
      <c r="AK310" s="177"/>
      <c r="BD310" s="90"/>
      <c r="BJ310" s="90"/>
      <c r="BK310" s="90"/>
      <c r="BL310" s="90"/>
      <c r="BM310" s="90"/>
      <c r="BN310" s="90"/>
      <c r="CC310" s="88"/>
      <c r="CD310" s="88"/>
      <c r="CG310" s="144"/>
      <c r="CH310" s="144"/>
      <c r="CI310" s="144"/>
      <c r="CJ310" s="144"/>
      <c r="CK310" s="144"/>
      <c r="CL310" s="144"/>
    </row>
    <row r="311" spans="32:90" customFormat="1" x14ac:dyDescent="0.25">
      <c r="AF311" s="177"/>
      <c r="AG311" s="177"/>
      <c r="AH311" s="177"/>
      <c r="AI311" s="177"/>
      <c r="AJ311" s="177"/>
      <c r="AK311" s="177"/>
      <c r="BD311" s="90"/>
      <c r="BJ311" s="90"/>
      <c r="BK311" s="90"/>
      <c r="BL311" s="90"/>
      <c r="BM311" s="90"/>
      <c r="BN311" s="90"/>
      <c r="CC311" s="88"/>
      <c r="CD311" s="88"/>
      <c r="CG311" s="144"/>
      <c r="CH311" s="144"/>
      <c r="CI311" s="144"/>
      <c r="CJ311" s="144"/>
      <c r="CK311" s="144"/>
      <c r="CL311" s="144"/>
    </row>
    <row r="312" spans="32:90" customFormat="1" x14ac:dyDescent="0.25">
      <c r="AF312" s="177"/>
      <c r="AG312" s="177"/>
      <c r="AH312" s="177"/>
      <c r="AI312" s="177"/>
      <c r="AJ312" s="177"/>
      <c r="AK312" s="177"/>
      <c r="BD312" s="90"/>
      <c r="BJ312" s="90"/>
      <c r="BK312" s="90"/>
      <c r="BL312" s="90"/>
      <c r="BM312" s="90"/>
      <c r="BN312" s="90"/>
      <c r="CC312" s="88"/>
      <c r="CD312" s="88"/>
      <c r="CG312" s="144"/>
      <c r="CH312" s="144"/>
      <c r="CI312" s="144"/>
      <c r="CJ312" s="144"/>
      <c r="CK312" s="144"/>
      <c r="CL312" s="144"/>
    </row>
    <row r="313" spans="32:90" customFormat="1" x14ac:dyDescent="0.25">
      <c r="AF313" s="177"/>
      <c r="AG313" s="177"/>
      <c r="AH313" s="177"/>
      <c r="AI313" s="177"/>
      <c r="AJ313" s="177"/>
      <c r="AK313" s="177"/>
      <c r="BD313" s="90"/>
      <c r="BJ313" s="90"/>
      <c r="BK313" s="90"/>
      <c r="BL313" s="90"/>
      <c r="BM313" s="90"/>
      <c r="BN313" s="90"/>
      <c r="CC313" s="88"/>
      <c r="CD313" s="88"/>
      <c r="CG313" s="144"/>
      <c r="CH313" s="144"/>
      <c r="CI313" s="144"/>
      <c r="CJ313" s="144"/>
      <c r="CK313" s="144"/>
      <c r="CL313" s="144"/>
    </row>
    <row r="314" spans="32:90" customFormat="1" x14ac:dyDescent="0.25">
      <c r="AF314" s="177"/>
      <c r="AG314" s="177"/>
      <c r="AH314" s="177"/>
      <c r="AI314" s="177"/>
      <c r="AJ314" s="177"/>
      <c r="AK314" s="177"/>
      <c r="BD314" s="90"/>
      <c r="BJ314" s="90"/>
      <c r="BK314" s="90"/>
      <c r="BL314" s="90"/>
      <c r="BM314" s="90"/>
      <c r="BN314" s="90"/>
      <c r="CC314" s="88"/>
      <c r="CD314" s="88"/>
      <c r="CG314" s="144"/>
      <c r="CH314" s="144"/>
      <c r="CI314" s="144"/>
      <c r="CJ314" s="144"/>
      <c r="CK314" s="144"/>
      <c r="CL314" s="144"/>
    </row>
    <row r="315" spans="32:90" customFormat="1" x14ac:dyDescent="0.25">
      <c r="AF315" s="177"/>
      <c r="AG315" s="177"/>
      <c r="AH315" s="177"/>
      <c r="AI315" s="177"/>
      <c r="AJ315" s="177"/>
      <c r="AK315" s="177"/>
      <c r="BD315" s="90"/>
      <c r="BJ315" s="90"/>
      <c r="BK315" s="90"/>
      <c r="BL315" s="90"/>
      <c r="BM315" s="90"/>
      <c r="BN315" s="90"/>
      <c r="CC315" s="88"/>
      <c r="CD315" s="88"/>
      <c r="CG315" s="144"/>
      <c r="CH315" s="144"/>
      <c r="CI315" s="144"/>
      <c r="CJ315" s="144"/>
      <c r="CK315" s="144"/>
      <c r="CL315" s="144"/>
    </row>
    <row r="316" spans="32:90" customFormat="1" x14ac:dyDescent="0.25">
      <c r="AF316" s="177"/>
      <c r="AG316" s="177"/>
      <c r="AH316" s="177"/>
      <c r="AI316" s="177"/>
      <c r="AJ316" s="177"/>
      <c r="AK316" s="177"/>
      <c r="BD316" s="90"/>
      <c r="BJ316" s="90"/>
      <c r="BK316" s="90"/>
      <c r="BL316" s="90"/>
      <c r="BM316" s="90"/>
      <c r="BN316" s="90"/>
      <c r="CC316" s="88"/>
      <c r="CD316" s="88"/>
      <c r="CG316" s="144"/>
      <c r="CH316" s="144"/>
      <c r="CI316" s="144"/>
      <c r="CJ316" s="144"/>
      <c r="CK316" s="144"/>
      <c r="CL316" s="144"/>
    </row>
    <row r="317" spans="32:90" customFormat="1" x14ac:dyDescent="0.25">
      <c r="AF317" s="177"/>
      <c r="AG317" s="177"/>
      <c r="AH317" s="177"/>
      <c r="AI317" s="177"/>
      <c r="AJ317" s="177"/>
      <c r="AK317" s="177"/>
      <c r="BD317" s="90"/>
      <c r="BJ317" s="90"/>
      <c r="BK317" s="90"/>
      <c r="BL317" s="90"/>
      <c r="BM317" s="90"/>
      <c r="BN317" s="90"/>
      <c r="CC317" s="88"/>
      <c r="CD317" s="88"/>
      <c r="CG317" s="144"/>
      <c r="CH317" s="144"/>
      <c r="CI317" s="144"/>
      <c r="CJ317" s="144"/>
      <c r="CK317" s="144"/>
      <c r="CL317" s="144"/>
    </row>
    <row r="318" spans="32:90" customFormat="1" x14ac:dyDescent="0.25">
      <c r="AF318" s="177"/>
      <c r="AG318" s="177"/>
      <c r="AH318" s="177"/>
      <c r="AI318" s="177"/>
      <c r="AJ318" s="177"/>
      <c r="AK318" s="177"/>
      <c r="BD318" s="90"/>
      <c r="BJ318" s="90"/>
      <c r="BK318" s="90"/>
      <c r="BL318" s="90"/>
      <c r="BM318" s="90"/>
      <c r="BN318" s="90"/>
      <c r="CC318" s="88"/>
      <c r="CD318" s="88"/>
      <c r="CG318" s="144"/>
      <c r="CH318" s="144"/>
      <c r="CI318" s="144"/>
      <c r="CJ318" s="144"/>
      <c r="CK318" s="144"/>
      <c r="CL318" s="144"/>
    </row>
    <row r="319" spans="32:90" customFormat="1" x14ac:dyDescent="0.25">
      <c r="AF319" s="177"/>
      <c r="AG319" s="177"/>
      <c r="AH319" s="177"/>
      <c r="AI319" s="177"/>
      <c r="AJ319" s="177"/>
      <c r="AK319" s="177"/>
      <c r="BD319" s="90"/>
      <c r="BJ319" s="90"/>
      <c r="BK319" s="90"/>
      <c r="BL319" s="90"/>
      <c r="BM319" s="90"/>
      <c r="BN319" s="90"/>
      <c r="CC319" s="88"/>
      <c r="CD319" s="88"/>
      <c r="CG319" s="144"/>
      <c r="CH319" s="144"/>
      <c r="CI319" s="144"/>
      <c r="CJ319" s="144"/>
      <c r="CK319" s="144"/>
      <c r="CL319" s="144"/>
    </row>
    <row r="320" spans="32:90" customFormat="1" x14ac:dyDescent="0.25">
      <c r="AF320" s="177"/>
      <c r="AG320" s="177"/>
      <c r="AH320" s="177"/>
      <c r="AI320" s="177"/>
      <c r="AJ320" s="177"/>
      <c r="AK320" s="177"/>
      <c r="BD320" s="90"/>
      <c r="BJ320" s="90"/>
      <c r="BK320" s="90"/>
      <c r="BL320" s="90"/>
      <c r="BM320" s="90"/>
      <c r="BN320" s="90"/>
      <c r="CC320" s="88"/>
      <c r="CD320" s="88"/>
      <c r="CG320" s="144"/>
      <c r="CH320" s="144"/>
      <c r="CI320" s="144"/>
      <c r="CJ320" s="144"/>
      <c r="CK320" s="144"/>
      <c r="CL320" s="144"/>
    </row>
    <row r="321" spans="32:90" customFormat="1" x14ac:dyDescent="0.25">
      <c r="AF321" s="177"/>
      <c r="AG321" s="177"/>
      <c r="AH321" s="177"/>
      <c r="AI321" s="177"/>
      <c r="AJ321" s="177"/>
      <c r="AK321" s="177"/>
      <c r="BD321" s="90"/>
      <c r="BJ321" s="90"/>
      <c r="BK321" s="90"/>
      <c r="BL321" s="90"/>
      <c r="BM321" s="90"/>
      <c r="BN321" s="90"/>
      <c r="CC321" s="88"/>
      <c r="CD321" s="88"/>
      <c r="CG321" s="144"/>
      <c r="CH321" s="144"/>
      <c r="CI321" s="144"/>
      <c r="CJ321" s="144"/>
      <c r="CK321" s="144"/>
      <c r="CL321" s="144"/>
    </row>
    <row r="322" spans="32:90" customFormat="1" x14ac:dyDescent="0.25">
      <c r="AF322" s="177"/>
      <c r="AG322" s="177"/>
      <c r="AH322" s="177"/>
      <c r="AI322" s="177"/>
      <c r="AJ322" s="177"/>
      <c r="AK322" s="177"/>
      <c r="BD322" s="90"/>
      <c r="BJ322" s="90"/>
      <c r="BK322" s="90"/>
      <c r="BL322" s="90"/>
      <c r="BM322" s="90"/>
      <c r="BN322" s="90"/>
      <c r="CC322" s="88"/>
      <c r="CD322" s="88"/>
      <c r="CG322" s="144"/>
      <c r="CH322" s="144"/>
      <c r="CI322" s="144"/>
      <c r="CJ322" s="144"/>
      <c r="CK322" s="144"/>
      <c r="CL322" s="144"/>
    </row>
    <row r="323" spans="32:90" customFormat="1" x14ac:dyDescent="0.25">
      <c r="AF323" s="177"/>
      <c r="AG323" s="177"/>
      <c r="AH323" s="177"/>
      <c r="AI323" s="177"/>
      <c r="AJ323" s="177"/>
      <c r="AK323" s="177"/>
      <c r="BD323" s="90"/>
      <c r="BJ323" s="90"/>
      <c r="BK323" s="90"/>
      <c r="BL323" s="90"/>
      <c r="BM323" s="90"/>
      <c r="BN323" s="90"/>
      <c r="CC323" s="88"/>
      <c r="CD323" s="88"/>
      <c r="CG323" s="144"/>
      <c r="CH323" s="144"/>
      <c r="CI323" s="144"/>
      <c r="CJ323" s="144"/>
      <c r="CK323" s="144"/>
      <c r="CL323" s="144"/>
    </row>
    <row r="324" spans="32:90" customFormat="1" x14ac:dyDescent="0.25">
      <c r="AF324" s="177"/>
      <c r="AG324" s="177"/>
      <c r="AH324" s="177"/>
      <c r="AI324" s="177"/>
      <c r="AJ324" s="177"/>
      <c r="AK324" s="177"/>
      <c r="BD324" s="90"/>
      <c r="BJ324" s="90"/>
      <c r="BK324" s="90"/>
      <c r="BL324" s="90"/>
      <c r="BM324" s="90"/>
      <c r="BN324" s="90"/>
      <c r="CC324" s="88"/>
      <c r="CD324" s="88"/>
      <c r="CG324" s="144"/>
      <c r="CH324" s="144"/>
      <c r="CI324" s="144"/>
      <c r="CJ324" s="144"/>
      <c r="CK324" s="144"/>
      <c r="CL324" s="144"/>
    </row>
    <row r="325" spans="32:90" customFormat="1" x14ac:dyDescent="0.25">
      <c r="AF325" s="177"/>
      <c r="AG325" s="177"/>
      <c r="AH325" s="177"/>
      <c r="AI325" s="177"/>
      <c r="AJ325" s="177"/>
      <c r="AK325" s="177"/>
      <c r="BD325" s="90"/>
      <c r="BJ325" s="90"/>
      <c r="BK325" s="90"/>
      <c r="BL325" s="90"/>
      <c r="BM325" s="90"/>
      <c r="BN325" s="90"/>
      <c r="CC325" s="88"/>
      <c r="CD325" s="88"/>
      <c r="CG325" s="144"/>
      <c r="CH325" s="144"/>
      <c r="CI325" s="144"/>
      <c r="CJ325" s="144"/>
      <c r="CK325" s="144"/>
      <c r="CL325" s="144"/>
    </row>
    <row r="326" spans="32:90" customFormat="1" x14ac:dyDescent="0.25">
      <c r="AF326" s="177"/>
      <c r="AG326" s="177"/>
      <c r="AH326" s="177"/>
      <c r="AI326" s="177"/>
      <c r="AJ326" s="177"/>
      <c r="AK326" s="177"/>
      <c r="BD326" s="90"/>
      <c r="BJ326" s="90"/>
      <c r="BK326" s="90"/>
      <c r="BL326" s="90"/>
      <c r="BM326" s="90"/>
      <c r="BN326" s="90"/>
      <c r="CC326" s="88"/>
      <c r="CD326" s="88"/>
      <c r="CG326" s="144"/>
      <c r="CH326" s="144"/>
      <c r="CI326" s="144"/>
      <c r="CJ326" s="144"/>
      <c r="CK326" s="144"/>
      <c r="CL326" s="144"/>
    </row>
    <row r="327" spans="32:90" customFormat="1" x14ac:dyDescent="0.25">
      <c r="AF327" s="177"/>
      <c r="AG327" s="177"/>
      <c r="AH327" s="177"/>
      <c r="AI327" s="177"/>
      <c r="AJ327" s="177"/>
      <c r="AK327" s="177"/>
      <c r="BD327" s="90"/>
      <c r="BJ327" s="90"/>
      <c r="BK327" s="90"/>
      <c r="BL327" s="90"/>
      <c r="BM327" s="90"/>
      <c r="BN327" s="90"/>
      <c r="CC327" s="88"/>
      <c r="CD327" s="88"/>
      <c r="CG327" s="144"/>
      <c r="CH327" s="144"/>
      <c r="CI327" s="144"/>
      <c r="CJ327" s="144"/>
      <c r="CK327" s="144"/>
      <c r="CL327" s="144"/>
    </row>
    <row r="328" spans="32:90" customFormat="1" x14ac:dyDescent="0.25">
      <c r="AF328" s="177"/>
      <c r="AG328" s="177"/>
      <c r="AH328" s="177"/>
      <c r="AI328" s="177"/>
      <c r="AJ328" s="177"/>
      <c r="AK328" s="177"/>
      <c r="BD328" s="90"/>
      <c r="BJ328" s="90"/>
      <c r="BK328" s="90"/>
      <c r="BL328" s="90"/>
      <c r="BM328" s="90"/>
      <c r="BN328" s="90"/>
      <c r="CC328" s="88"/>
      <c r="CD328" s="88"/>
      <c r="CG328" s="144"/>
      <c r="CH328" s="144"/>
      <c r="CI328" s="144"/>
      <c r="CJ328" s="144"/>
      <c r="CK328" s="144"/>
      <c r="CL328" s="144"/>
    </row>
    <row r="329" spans="32:90" customFormat="1" x14ac:dyDescent="0.25">
      <c r="AF329" s="177"/>
      <c r="AG329" s="177"/>
      <c r="AH329" s="177"/>
      <c r="AI329" s="177"/>
      <c r="AJ329" s="177"/>
      <c r="AK329" s="177"/>
      <c r="BD329" s="90"/>
      <c r="BJ329" s="90"/>
      <c r="BK329" s="90"/>
      <c r="BL329" s="90"/>
      <c r="BM329" s="90"/>
      <c r="BN329" s="90"/>
      <c r="CC329" s="88"/>
      <c r="CD329" s="88"/>
      <c r="CG329" s="144"/>
      <c r="CH329" s="144"/>
      <c r="CI329" s="144"/>
      <c r="CJ329" s="144"/>
      <c r="CK329" s="144"/>
      <c r="CL329" s="144"/>
    </row>
    <row r="330" spans="32:90" customFormat="1" x14ac:dyDescent="0.25">
      <c r="AF330" s="177"/>
      <c r="AG330" s="177"/>
      <c r="AH330" s="177"/>
      <c r="AI330" s="177"/>
      <c r="AJ330" s="177"/>
      <c r="AK330" s="177"/>
      <c r="BD330" s="90"/>
      <c r="BJ330" s="90"/>
      <c r="BK330" s="90"/>
      <c r="BL330" s="90"/>
      <c r="BM330" s="90"/>
      <c r="BN330" s="90"/>
      <c r="CC330" s="88"/>
      <c r="CD330" s="88"/>
      <c r="CG330" s="144"/>
      <c r="CH330" s="144"/>
      <c r="CI330" s="144"/>
      <c r="CJ330" s="144"/>
      <c r="CK330" s="144"/>
      <c r="CL330" s="144"/>
    </row>
    <row r="331" spans="32:90" customFormat="1" x14ac:dyDescent="0.25">
      <c r="AF331" s="177"/>
      <c r="AG331" s="177"/>
      <c r="AH331" s="177"/>
      <c r="AI331" s="177"/>
      <c r="AJ331" s="177"/>
      <c r="AK331" s="177"/>
      <c r="BD331" s="90"/>
      <c r="BJ331" s="90"/>
      <c r="BK331" s="90"/>
      <c r="BL331" s="90"/>
      <c r="BM331" s="90"/>
      <c r="BN331" s="90"/>
      <c r="CC331" s="88"/>
      <c r="CD331" s="88"/>
      <c r="CG331" s="144"/>
      <c r="CH331" s="144"/>
      <c r="CI331" s="144"/>
      <c r="CJ331" s="144"/>
      <c r="CK331" s="144"/>
      <c r="CL331" s="144"/>
    </row>
    <row r="332" spans="32:90" customFormat="1" x14ac:dyDescent="0.25">
      <c r="AF332" s="177"/>
      <c r="AG332" s="177"/>
      <c r="AH332" s="177"/>
      <c r="AI332" s="177"/>
      <c r="AJ332" s="177"/>
      <c r="AK332" s="177"/>
      <c r="BD332" s="90"/>
      <c r="BJ332" s="90"/>
      <c r="BK332" s="90"/>
      <c r="BL332" s="90"/>
      <c r="BM332" s="90"/>
      <c r="BN332" s="90"/>
      <c r="CC332" s="88"/>
      <c r="CD332" s="88"/>
      <c r="CG332" s="144"/>
      <c r="CH332" s="144"/>
      <c r="CI332" s="144"/>
      <c r="CJ332" s="144"/>
      <c r="CK332" s="144"/>
      <c r="CL332" s="144"/>
    </row>
    <row r="333" spans="32:90" customFormat="1" x14ac:dyDescent="0.25">
      <c r="AF333" s="177"/>
      <c r="AG333" s="177"/>
      <c r="AH333" s="177"/>
      <c r="AI333" s="177"/>
      <c r="AJ333" s="177"/>
      <c r="AK333" s="177"/>
      <c r="BD333" s="90"/>
      <c r="BJ333" s="90"/>
      <c r="BK333" s="90"/>
      <c r="BL333" s="90"/>
      <c r="BM333" s="90"/>
      <c r="BN333" s="90"/>
      <c r="CC333" s="88"/>
      <c r="CD333" s="88"/>
      <c r="CG333" s="144"/>
      <c r="CH333" s="144"/>
      <c r="CI333" s="144"/>
      <c r="CJ333" s="144"/>
      <c r="CK333" s="144"/>
      <c r="CL333" s="144"/>
    </row>
    <row r="334" spans="32:90" customFormat="1" x14ac:dyDescent="0.25">
      <c r="AF334" s="177"/>
      <c r="AG334" s="177"/>
      <c r="AH334" s="177"/>
      <c r="AI334" s="177"/>
      <c r="AJ334" s="177"/>
      <c r="AK334" s="177"/>
      <c r="BD334" s="90"/>
      <c r="BJ334" s="90"/>
      <c r="BK334" s="90"/>
      <c r="BL334" s="90"/>
      <c r="BM334" s="90"/>
      <c r="BN334" s="90"/>
      <c r="CC334" s="88"/>
      <c r="CD334" s="88"/>
      <c r="CG334" s="144"/>
      <c r="CH334" s="144"/>
      <c r="CI334" s="144"/>
      <c r="CJ334" s="144"/>
      <c r="CK334" s="144"/>
      <c r="CL334" s="144"/>
    </row>
    <row r="335" spans="32:90" customFormat="1" x14ac:dyDescent="0.25">
      <c r="AF335" s="177"/>
      <c r="AG335" s="177"/>
      <c r="AH335" s="177"/>
      <c r="AI335" s="177"/>
      <c r="AJ335" s="177"/>
      <c r="AK335" s="177"/>
      <c r="BD335" s="90"/>
      <c r="BJ335" s="90"/>
      <c r="BK335" s="90"/>
      <c r="BL335" s="90"/>
      <c r="BM335" s="90"/>
      <c r="BN335" s="90"/>
      <c r="CC335" s="88"/>
      <c r="CD335" s="88"/>
      <c r="CG335" s="144"/>
      <c r="CH335" s="144"/>
      <c r="CI335" s="144"/>
      <c r="CJ335" s="144"/>
      <c r="CK335" s="144"/>
      <c r="CL335" s="144"/>
    </row>
    <row r="336" spans="32:90" customFormat="1" x14ac:dyDescent="0.25">
      <c r="AF336" s="177"/>
      <c r="AG336" s="177"/>
      <c r="AH336" s="177"/>
      <c r="AI336" s="177"/>
      <c r="AJ336" s="177"/>
      <c r="AK336" s="177"/>
      <c r="BD336" s="90"/>
      <c r="BJ336" s="90"/>
      <c r="BK336" s="90"/>
      <c r="BL336" s="90"/>
      <c r="BM336" s="90"/>
      <c r="BN336" s="90"/>
      <c r="CC336" s="88"/>
      <c r="CD336" s="88"/>
      <c r="CG336" s="144"/>
      <c r="CH336" s="144"/>
      <c r="CI336" s="144"/>
      <c r="CJ336" s="144"/>
      <c r="CK336" s="144"/>
      <c r="CL336" s="144"/>
    </row>
    <row r="337" spans="32:90" customFormat="1" x14ac:dyDescent="0.25">
      <c r="AF337" s="177"/>
      <c r="AG337" s="177"/>
      <c r="AH337" s="177"/>
      <c r="AI337" s="177"/>
      <c r="AJ337" s="177"/>
      <c r="AK337" s="177"/>
      <c r="BD337" s="90"/>
      <c r="BJ337" s="90"/>
      <c r="BK337" s="90"/>
      <c r="BL337" s="90"/>
      <c r="BM337" s="90"/>
      <c r="BN337" s="90"/>
      <c r="CC337" s="88"/>
      <c r="CD337" s="88"/>
      <c r="CG337" s="144"/>
      <c r="CH337" s="144"/>
      <c r="CI337" s="144"/>
      <c r="CJ337" s="144"/>
      <c r="CK337" s="144"/>
      <c r="CL337" s="144"/>
    </row>
    <row r="338" spans="32:90" customFormat="1" x14ac:dyDescent="0.25">
      <c r="AF338" s="177"/>
      <c r="AG338" s="177"/>
      <c r="AH338" s="177"/>
      <c r="AI338" s="177"/>
      <c r="AJ338" s="177"/>
      <c r="AK338" s="177"/>
      <c r="BD338" s="90"/>
      <c r="BJ338" s="90"/>
      <c r="BK338" s="90"/>
      <c r="BL338" s="90"/>
      <c r="BM338" s="90"/>
      <c r="BN338" s="90"/>
      <c r="CC338" s="88"/>
      <c r="CD338" s="88"/>
      <c r="CG338" s="144"/>
      <c r="CH338" s="144"/>
      <c r="CI338" s="144"/>
      <c r="CJ338" s="144"/>
      <c r="CK338" s="144"/>
      <c r="CL338" s="144"/>
    </row>
    <row r="339" spans="32:90" customFormat="1" x14ac:dyDescent="0.25">
      <c r="AF339" s="177"/>
      <c r="AG339" s="177"/>
      <c r="AH339" s="177"/>
      <c r="AI339" s="177"/>
      <c r="AJ339" s="177"/>
      <c r="AK339" s="177"/>
      <c r="BD339" s="90"/>
      <c r="BJ339" s="90"/>
      <c r="BK339" s="90"/>
      <c r="BL339" s="90"/>
      <c r="BM339" s="90"/>
      <c r="BN339" s="90"/>
      <c r="CC339" s="88"/>
      <c r="CD339" s="88"/>
      <c r="CG339" s="144"/>
      <c r="CH339" s="144"/>
      <c r="CI339" s="144"/>
      <c r="CJ339" s="144"/>
      <c r="CK339" s="144"/>
      <c r="CL339" s="144"/>
    </row>
    <row r="340" spans="32:90" customFormat="1" x14ac:dyDescent="0.25">
      <c r="AF340" s="177"/>
      <c r="AG340" s="177"/>
      <c r="AH340" s="177"/>
      <c r="AI340" s="177"/>
      <c r="AJ340" s="177"/>
      <c r="AK340" s="177"/>
      <c r="BD340" s="90"/>
      <c r="BJ340" s="90"/>
      <c r="BK340" s="90"/>
      <c r="BL340" s="90"/>
      <c r="BM340" s="90"/>
      <c r="BN340" s="90"/>
      <c r="CC340" s="88"/>
      <c r="CD340" s="88"/>
      <c r="CG340" s="144"/>
      <c r="CH340" s="144"/>
      <c r="CI340" s="144"/>
      <c r="CJ340" s="144"/>
      <c r="CK340" s="144"/>
      <c r="CL340" s="144"/>
    </row>
    <row r="341" spans="32:90" customFormat="1" x14ac:dyDescent="0.25">
      <c r="AF341" s="177"/>
      <c r="AG341" s="177"/>
      <c r="AH341" s="177"/>
      <c r="AI341" s="177"/>
      <c r="AJ341" s="177"/>
      <c r="AK341" s="177"/>
      <c r="BD341" s="90"/>
      <c r="BJ341" s="90"/>
      <c r="BK341" s="90"/>
      <c r="BL341" s="90"/>
      <c r="BM341" s="90"/>
      <c r="BN341" s="90"/>
      <c r="CC341" s="88"/>
      <c r="CD341" s="88"/>
      <c r="CG341" s="144"/>
      <c r="CH341" s="144"/>
      <c r="CI341" s="144"/>
      <c r="CJ341" s="144"/>
      <c r="CK341" s="144"/>
      <c r="CL341" s="144"/>
    </row>
    <row r="342" spans="32:90" customFormat="1" x14ac:dyDescent="0.25">
      <c r="AF342" s="177"/>
      <c r="AG342" s="177"/>
      <c r="AH342" s="177"/>
      <c r="AI342" s="177"/>
      <c r="AJ342" s="177"/>
      <c r="AK342" s="177"/>
      <c r="BD342" s="90"/>
      <c r="BJ342" s="90"/>
      <c r="BK342" s="90"/>
      <c r="BL342" s="90"/>
      <c r="BM342" s="90"/>
      <c r="BN342" s="90"/>
      <c r="CC342" s="88"/>
      <c r="CD342" s="88"/>
      <c r="CG342" s="144"/>
      <c r="CH342" s="144"/>
      <c r="CI342" s="144"/>
      <c r="CJ342" s="144"/>
      <c r="CK342" s="144"/>
      <c r="CL342" s="144"/>
    </row>
    <row r="343" spans="32:90" customFormat="1" x14ac:dyDescent="0.25">
      <c r="AF343" s="177"/>
      <c r="AG343" s="177"/>
      <c r="AH343" s="177"/>
      <c r="AI343" s="177"/>
      <c r="AJ343" s="177"/>
      <c r="AK343" s="177"/>
      <c r="BD343" s="90"/>
      <c r="BJ343" s="90"/>
      <c r="BK343" s="90"/>
      <c r="BL343" s="90"/>
      <c r="BM343" s="90"/>
      <c r="BN343" s="90"/>
      <c r="CC343" s="88"/>
      <c r="CD343" s="88"/>
      <c r="CG343" s="144"/>
      <c r="CH343" s="144"/>
      <c r="CI343" s="144"/>
      <c r="CJ343" s="144"/>
      <c r="CK343" s="144"/>
      <c r="CL343" s="144"/>
    </row>
    <row r="344" spans="32:90" customFormat="1" x14ac:dyDescent="0.25">
      <c r="AF344" s="177"/>
      <c r="AG344" s="177"/>
      <c r="AH344" s="177"/>
      <c r="AI344" s="177"/>
      <c r="AJ344" s="177"/>
      <c r="AK344" s="177"/>
      <c r="BD344" s="90"/>
      <c r="BJ344" s="90"/>
      <c r="BK344" s="90"/>
      <c r="BL344" s="90"/>
      <c r="BM344" s="90"/>
      <c r="BN344" s="90"/>
      <c r="CC344" s="88"/>
      <c r="CD344" s="88"/>
      <c r="CG344" s="144"/>
      <c r="CH344" s="144"/>
      <c r="CI344" s="144"/>
      <c r="CJ344" s="144"/>
      <c r="CK344" s="144"/>
      <c r="CL344" s="144"/>
    </row>
    <row r="345" spans="32:90" customFormat="1" x14ac:dyDescent="0.25">
      <c r="AF345" s="177"/>
      <c r="AG345" s="177"/>
      <c r="AH345" s="177"/>
      <c r="AI345" s="177"/>
      <c r="AJ345" s="177"/>
      <c r="AK345" s="177"/>
      <c r="BD345" s="90"/>
      <c r="BJ345" s="90"/>
      <c r="BK345" s="90"/>
      <c r="BL345" s="90"/>
      <c r="BM345" s="90"/>
      <c r="BN345" s="90"/>
      <c r="CC345" s="88"/>
      <c r="CD345" s="88"/>
      <c r="CG345" s="144"/>
      <c r="CH345" s="144"/>
      <c r="CI345" s="144"/>
      <c r="CJ345" s="144"/>
      <c r="CK345" s="144"/>
      <c r="CL345" s="144"/>
    </row>
    <row r="346" spans="32:90" customFormat="1" x14ac:dyDescent="0.25">
      <c r="AF346" s="177"/>
      <c r="AG346" s="177"/>
      <c r="AH346" s="177"/>
      <c r="AI346" s="177"/>
      <c r="AJ346" s="177"/>
      <c r="AK346" s="177"/>
      <c r="BD346" s="90"/>
      <c r="BJ346" s="90"/>
      <c r="BK346" s="90"/>
      <c r="BL346" s="90"/>
      <c r="BM346" s="90"/>
      <c r="BN346" s="90"/>
      <c r="CC346" s="88"/>
      <c r="CD346" s="88"/>
      <c r="CG346" s="144"/>
      <c r="CH346" s="144"/>
      <c r="CI346" s="144"/>
      <c r="CJ346" s="144"/>
      <c r="CK346" s="144"/>
      <c r="CL346" s="144"/>
    </row>
    <row r="347" spans="32:90" customFormat="1" x14ac:dyDescent="0.25">
      <c r="AF347" s="177"/>
      <c r="AG347" s="177"/>
      <c r="AH347" s="177"/>
      <c r="AI347" s="177"/>
      <c r="AJ347" s="177"/>
      <c r="AK347" s="177"/>
      <c r="BD347" s="90"/>
      <c r="BJ347" s="90"/>
      <c r="BK347" s="90"/>
      <c r="BL347" s="90"/>
      <c r="BM347" s="90"/>
      <c r="BN347" s="90"/>
      <c r="CC347" s="88"/>
      <c r="CD347" s="88"/>
      <c r="CG347" s="144"/>
      <c r="CH347" s="144"/>
      <c r="CI347" s="144"/>
      <c r="CJ347" s="144"/>
      <c r="CK347" s="144"/>
      <c r="CL347" s="144"/>
    </row>
    <row r="348" spans="32:90" customFormat="1" x14ac:dyDescent="0.25">
      <c r="AF348" s="177"/>
      <c r="AG348" s="177"/>
      <c r="AH348" s="177"/>
      <c r="AI348" s="177"/>
      <c r="AJ348" s="177"/>
      <c r="AK348" s="177"/>
      <c r="BD348" s="90"/>
      <c r="BJ348" s="90"/>
      <c r="BK348" s="90"/>
      <c r="BL348" s="90"/>
      <c r="BM348" s="90"/>
      <c r="BN348" s="90"/>
      <c r="CC348" s="88"/>
      <c r="CD348" s="88"/>
      <c r="CG348" s="144"/>
      <c r="CH348" s="144"/>
      <c r="CI348" s="144"/>
      <c r="CJ348" s="144"/>
      <c r="CK348" s="144"/>
      <c r="CL348" s="144"/>
    </row>
    <row r="349" spans="32:90" customFormat="1" x14ac:dyDescent="0.25">
      <c r="AF349" s="177"/>
      <c r="AG349" s="177"/>
      <c r="AH349" s="177"/>
      <c r="AI349" s="177"/>
      <c r="AJ349" s="177"/>
      <c r="AK349" s="177"/>
      <c r="BD349" s="90"/>
      <c r="BJ349" s="90"/>
      <c r="BK349" s="90"/>
      <c r="BL349" s="90"/>
      <c r="BM349" s="90"/>
      <c r="BN349" s="90"/>
      <c r="CC349" s="88"/>
      <c r="CD349" s="88"/>
      <c r="CG349" s="144"/>
      <c r="CH349" s="144"/>
      <c r="CI349" s="144"/>
      <c r="CJ349" s="144"/>
      <c r="CK349" s="144"/>
      <c r="CL349" s="144"/>
    </row>
    <row r="350" spans="32:90" customFormat="1" x14ac:dyDescent="0.25">
      <c r="AF350" s="177"/>
      <c r="AG350" s="177"/>
      <c r="AH350" s="177"/>
      <c r="AI350" s="177"/>
      <c r="AJ350" s="177"/>
      <c r="AK350" s="177"/>
      <c r="BD350" s="90"/>
      <c r="BJ350" s="90"/>
      <c r="BK350" s="90"/>
      <c r="BL350" s="90"/>
      <c r="BM350" s="90"/>
      <c r="BN350" s="90"/>
      <c r="CC350" s="88"/>
      <c r="CD350" s="88"/>
      <c r="CG350" s="144"/>
      <c r="CH350" s="144"/>
      <c r="CI350" s="144"/>
      <c r="CJ350" s="144"/>
      <c r="CK350" s="144"/>
      <c r="CL350" s="144"/>
    </row>
    <row r="351" spans="32:90" customFormat="1" x14ac:dyDescent="0.25">
      <c r="AF351" s="177"/>
      <c r="AG351" s="177"/>
      <c r="AH351" s="177"/>
      <c r="AI351" s="177"/>
      <c r="AJ351" s="177"/>
      <c r="AK351" s="177"/>
      <c r="BD351" s="90"/>
      <c r="BJ351" s="90"/>
      <c r="BK351" s="90"/>
      <c r="BL351" s="90"/>
      <c r="BM351" s="90"/>
      <c r="BN351" s="90"/>
      <c r="CC351" s="88"/>
      <c r="CD351" s="88"/>
      <c r="CG351" s="144"/>
      <c r="CH351" s="144"/>
      <c r="CI351" s="144"/>
      <c r="CJ351" s="144"/>
      <c r="CK351" s="144"/>
      <c r="CL351" s="144"/>
    </row>
    <row r="352" spans="32:90" customFormat="1" x14ac:dyDescent="0.25">
      <c r="AF352" s="177"/>
      <c r="AG352" s="177"/>
      <c r="AH352" s="177"/>
      <c r="AI352" s="177"/>
      <c r="AJ352" s="177"/>
      <c r="AK352" s="177"/>
      <c r="BD352" s="90"/>
      <c r="BJ352" s="90"/>
      <c r="BK352" s="90"/>
      <c r="BL352" s="90"/>
      <c r="BM352" s="90"/>
      <c r="BN352" s="90"/>
      <c r="CC352" s="88"/>
      <c r="CD352" s="88"/>
      <c r="CG352" s="144"/>
      <c r="CH352" s="144"/>
      <c r="CI352" s="144"/>
      <c r="CJ352" s="144"/>
      <c r="CK352" s="144"/>
      <c r="CL352" s="144"/>
    </row>
    <row r="353" spans="32:90" customFormat="1" x14ac:dyDescent="0.25">
      <c r="AF353" s="177"/>
      <c r="AG353" s="177"/>
      <c r="AH353" s="177"/>
      <c r="AI353" s="177"/>
      <c r="AJ353" s="177"/>
      <c r="AK353" s="177"/>
      <c r="BD353" s="90"/>
      <c r="BJ353" s="90"/>
      <c r="BK353" s="90"/>
      <c r="BL353" s="90"/>
      <c r="BM353" s="90"/>
      <c r="BN353" s="90"/>
      <c r="CC353" s="88"/>
      <c r="CD353" s="88"/>
      <c r="CG353" s="144"/>
      <c r="CH353" s="144"/>
      <c r="CI353" s="144"/>
      <c r="CJ353" s="144"/>
      <c r="CK353" s="144"/>
      <c r="CL353" s="144"/>
    </row>
    <row r="354" spans="32:90" customFormat="1" x14ac:dyDescent="0.25">
      <c r="AF354" s="177"/>
      <c r="AG354" s="177"/>
      <c r="AH354" s="177"/>
      <c r="AI354" s="177"/>
      <c r="AJ354" s="177"/>
      <c r="AK354" s="177"/>
      <c r="BD354" s="90"/>
      <c r="BJ354" s="90"/>
      <c r="BK354" s="90"/>
      <c r="BL354" s="90"/>
      <c r="BM354" s="90"/>
      <c r="BN354" s="90"/>
      <c r="CC354" s="88"/>
      <c r="CD354" s="88"/>
      <c r="CG354" s="144"/>
      <c r="CH354" s="144"/>
      <c r="CI354" s="144"/>
      <c r="CJ354" s="144"/>
      <c r="CK354" s="144"/>
      <c r="CL354" s="144"/>
    </row>
    <row r="355" spans="32:90" customFormat="1" x14ac:dyDescent="0.25">
      <c r="AF355" s="177"/>
      <c r="AG355" s="177"/>
      <c r="AH355" s="177"/>
      <c r="AI355" s="177"/>
      <c r="AJ355" s="177"/>
      <c r="AK355" s="177"/>
      <c r="BD355" s="90"/>
      <c r="BJ355" s="90"/>
      <c r="BK355" s="90"/>
      <c r="BL355" s="90"/>
      <c r="BM355" s="90"/>
      <c r="BN355" s="90"/>
      <c r="CC355" s="88"/>
      <c r="CD355" s="88"/>
      <c r="CG355" s="144"/>
      <c r="CH355" s="144"/>
      <c r="CI355" s="144"/>
      <c r="CJ355" s="144"/>
      <c r="CK355" s="144"/>
      <c r="CL355" s="144"/>
    </row>
    <row r="356" spans="32:90" customFormat="1" x14ac:dyDescent="0.25">
      <c r="AF356" s="177"/>
      <c r="AG356" s="177"/>
      <c r="AH356" s="177"/>
      <c r="AI356" s="177"/>
      <c r="AJ356" s="177"/>
      <c r="AK356" s="177"/>
      <c r="BD356" s="90"/>
      <c r="BJ356" s="90"/>
      <c r="BK356" s="90"/>
      <c r="BL356" s="90"/>
      <c r="BM356" s="90"/>
      <c r="BN356" s="90"/>
      <c r="CC356" s="88"/>
      <c r="CD356" s="88"/>
      <c r="CG356" s="144"/>
      <c r="CH356" s="144"/>
      <c r="CI356" s="144"/>
      <c r="CJ356" s="144"/>
      <c r="CK356" s="144"/>
      <c r="CL356" s="144"/>
    </row>
    <row r="357" spans="32:90" customFormat="1" x14ac:dyDescent="0.25">
      <c r="AF357" s="177"/>
      <c r="AG357" s="177"/>
      <c r="AH357" s="177"/>
      <c r="AI357" s="177"/>
      <c r="AJ357" s="177"/>
      <c r="AK357" s="177"/>
      <c r="BD357" s="90"/>
      <c r="BJ357" s="90"/>
      <c r="BK357" s="90"/>
      <c r="BL357" s="90"/>
      <c r="BM357" s="90"/>
      <c r="BN357" s="90"/>
      <c r="CC357" s="88"/>
      <c r="CD357" s="88"/>
      <c r="CG357" s="144"/>
      <c r="CH357" s="144"/>
      <c r="CI357" s="144"/>
      <c r="CJ357" s="144"/>
      <c r="CK357" s="144"/>
      <c r="CL357" s="144"/>
    </row>
    <row r="358" spans="32:90" customFormat="1" x14ac:dyDescent="0.25">
      <c r="AF358" s="177"/>
      <c r="AG358" s="177"/>
      <c r="AH358" s="177"/>
      <c r="AI358" s="177"/>
      <c r="AJ358" s="177"/>
      <c r="AK358" s="177"/>
      <c r="BD358" s="90"/>
      <c r="BJ358" s="90"/>
      <c r="BK358" s="90"/>
      <c r="BL358" s="90"/>
      <c r="BM358" s="90"/>
      <c r="BN358" s="90"/>
      <c r="CC358" s="88"/>
      <c r="CD358" s="88"/>
      <c r="CG358" s="144"/>
      <c r="CH358" s="144"/>
      <c r="CI358" s="144"/>
      <c r="CJ358" s="144"/>
      <c r="CK358" s="144"/>
      <c r="CL358" s="144"/>
    </row>
    <row r="359" spans="32:90" customFormat="1" x14ac:dyDescent="0.25">
      <c r="AF359" s="177"/>
      <c r="AG359" s="177"/>
      <c r="AH359" s="177"/>
      <c r="AI359" s="177"/>
      <c r="AJ359" s="177"/>
      <c r="AK359" s="177"/>
      <c r="BD359" s="90"/>
      <c r="BJ359" s="90"/>
      <c r="BK359" s="90"/>
      <c r="BL359" s="90"/>
      <c r="BM359" s="90"/>
      <c r="BN359" s="90"/>
      <c r="CC359" s="88"/>
      <c r="CD359" s="88"/>
      <c r="CG359" s="144"/>
      <c r="CH359" s="144"/>
      <c r="CI359" s="144"/>
      <c r="CJ359" s="144"/>
      <c r="CK359" s="144"/>
      <c r="CL359" s="144"/>
    </row>
    <row r="360" spans="32:90" customFormat="1" x14ac:dyDescent="0.25">
      <c r="AF360" s="177"/>
      <c r="AG360" s="177"/>
      <c r="AH360" s="177"/>
      <c r="AI360" s="177"/>
      <c r="AJ360" s="177"/>
      <c r="AK360" s="177"/>
      <c r="BD360" s="90"/>
      <c r="BJ360" s="90"/>
      <c r="BK360" s="90"/>
      <c r="BL360" s="90"/>
      <c r="BM360" s="90"/>
      <c r="BN360" s="90"/>
      <c r="CC360" s="88"/>
      <c r="CD360" s="88"/>
      <c r="CG360" s="144"/>
      <c r="CH360" s="144"/>
      <c r="CI360" s="144"/>
      <c r="CJ360" s="144"/>
      <c r="CK360" s="144"/>
      <c r="CL360" s="144"/>
    </row>
    <row r="361" spans="32:90" customFormat="1" x14ac:dyDescent="0.25">
      <c r="AF361" s="177"/>
      <c r="AG361" s="177"/>
      <c r="AH361" s="177"/>
      <c r="AI361" s="177"/>
      <c r="AJ361" s="177"/>
      <c r="AK361" s="177"/>
      <c r="BD361" s="90"/>
      <c r="BJ361" s="90"/>
      <c r="BK361" s="90"/>
      <c r="BL361" s="90"/>
      <c r="BM361" s="90"/>
      <c r="BN361" s="90"/>
      <c r="CC361" s="88"/>
      <c r="CD361" s="88"/>
      <c r="CG361" s="144"/>
      <c r="CH361" s="144"/>
      <c r="CI361" s="144"/>
      <c r="CJ361" s="144"/>
      <c r="CK361" s="144"/>
      <c r="CL361" s="144"/>
    </row>
    <row r="362" spans="32:90" customFormat="1" x14ac:dyDescent="0.25">
      <c r="AF362" s="177"/>
      <c r="AG362" s="177"/>
      <c r="AH362" s="177"/>
      <c r="AI362" s="177"/>
      <c r="AJ362" s="177"/>
      <c r="AK362" s="177"/>
      <c r="BD362" s="90"/>
      <c r="BJ362" s="90"/>
      <c r="BK362" s="90"/>
      <c r="BL362" s="90"/>
      <c r="BM362" s="90"/>
      <c r="BN362" s="90"/>
      <c r="CC362" s="88"/>
      <c r="CD362" s="88"/>
      <c r="CG362" s="144"/>
      <c r="CH362" s="144"/>
      <c r="CI362" s="144"/>
      <c r="CJ362" s="144"/>
      <c r="CK362" s="144"/>
      <c r="CL362" s="144"/>
    </row>
    <row r="363" spans="32:90" customFormat="1" x14ac:dyDescent="0.25">
      <c r="AF363" s="177"/>
      <c r="AG363" s="177"/>
      <c r="AH363" s="177"/>
      <c r="AI363" s="177"/>
      <c r="AJ363" s="177"/>
      <c r="AK363" s="177"/>
      <c r="BD363" s="90"/>
      <c r="BJ363" s="90"/>
      <c r="BK363" s="90"/>
      <c r="BL363" s="90"/>
      <c r="BM363" s="90"/>
      <c r="BN363" s="90"/>
      <c r="CC363" s="88"/>
      <c r="CD363" s="88"/>
      <c r="CG363" s="144"/>
      <c r="CH363" s="144"/>
      <c r="CI363" s="144"/>
      <c r="CJ363" s="144"/>
      <c r="CK363" s="144"/>
      <c r="CL363" s="144"/>
    </row>
    <row r="364" spans="32:90" customFormat="1" x14ac:dyDescent="0.25">
      <c r="AF364" s="177"/>
      <c r="AG364" s="177"/>
      <c r="AH364" s="177"/>
      <c r="AI364" s="177"/>
      <c r="AJ364" s="177"/>
      <c r="AK364" s="177"/>
      <c r="BD364" s="90"/>
      <c r="BJ364" s="90"/>
      <c r="BK364" s="90"/>
      <c r="BL364" s="90"/>
      <c r="BM364" s="90"/>
      <c r="BN364" s="90"/>
      <c r="CC364" s="88"/>
      <c r="CD364" s="88"/>
      <c r="CG364" s="144"/>
      <c r="CH364" s="144"/>
      <c r="CI364" s="144"/>
      <c r="CJ364" s="144"/>
      <c r="CK364" s="144"/>
      <c r="CL364" s="144"/>
    </row>
    <row r="365" spans="32:90" customFormat="1" x14ac:dyDescent="0.25">
      <c r="AF365" s="177"/>
      <c r="AG365" s="177"/>
      <c r="AH365" s="177"/>
      <c r="AI365" s="177"/>
      <c r="AJ365" s="177"/>
      <c r="AK365" s="177"/>
      <c r="BD365" s="90"/>
      <c r="BJ365" s="90"/>
      <c r="BK365" s="90"/>
      <c r="BL365" s="90"/>
      <c r="BM365" s="90"/>
      <c r="BN365" s="90"/>
      <c r="CC365" s="88"/>
      <c r="CD365" s="88"/>
      <c r="CG365" s="144"/>
      <c r="CH365" s="144"/>
      <c r="CI365" s="144"/>
      <c r="CJ365" s="144"/>
      <c r="CK365" s="144"/>
      <c r="CL365" s="144"/>
    </row>
    <row r="366" spans="32:90" customFormat="1" x14ac:dyDescent="0.25">
      <c r="AF366" s="177"/>
      <c r="AG366" s="177"/>
      <c r="AH366" s="177"/>
      <c r="AI366" s="177"/>
      <c r="AJ366" s="177"/>
      <c r="AK366" s="177"/>
      <c r="BD366" s="90"/>
      <c r="BJ366" s="90"/>
      <c r="BK366" s="90"/>
      <c r="BL366" s="90"/>
      <c r="BM366" s="90"/>
      <c r="BN366" s="90"/>
      <c r="CC366" s="88"/>
      <c r="CD366" s="88"/>
      <c r="CG366" s="144"/>
      <c r="CH366" s="144"/>
      <c r="CI366" s="144"/>
      <c r="CJ366" s="144"/>
      <c r="CK366" s="144"/>
      <c r="CL366" s="144"/>
    </row>
    <row r="367" spans="32:90" customFormat="1" x14ac:dyDescent="0.25">
      <c r="AF367" s="177"/>
      <c r="AG367" s="177"/>
      <c r="AH367" s="177"/>
      <c r="AI367" s="177"/>
      <c r="AJ367" s="177"/>
      <c r="AK367" s="177"/>
      <c r="BD367" s="90"/>
      <c r="BJ367" s="90"/>
      <c r="BK367" s="90"/>
      <c r="BL367" s="90"/>
      <c r="BM367" s="90"/>
      <c r="BN367" s="90"/>
      <c r="CC367" s="88"/>
      <c r="CD367" s="88"/>
      <c r="CG367" s="144"/>
      <c r="CH367" s="144"/>
      <c r="CI367" s="144"/>
      <c r="CJ367" s="144"/>
      <c r="CK367" s="144"/>
      <c r="CL367" s="144"/>
    </row>
    <row r="368" spans="32:90" customFormat="1" x14ac:dyDescent="0.25">
      <c r="AF368" s="177"/>
      <c r="AG368" s="177"/>
      <c r="AH368" s="177"/>
      <c r="AI368" s="177"/>
      <c r="AJ368" s="177"/>
      <c r="AK368" s="177"/>
      <c r="BD368" s="90"/>
      <c r="BJ368" s="90"/>
      <c r="BK368" s="90"/>
      <c r="BL368" s="90"/>
      <c r="BM368" s="90"/>
      <c r="BN368" s="90"/>
      <c r="CC368" s="88"/>
      <c r="CD368" s="88"/>
      <c r="CG368" s="144"/>
      <c r="CH368" s="144"/>
      <c r="CI368" s="144"/>
      <c r="CJ368" s="144"/>
      <c r="CK368" s="144"/>
      <c r="CL368" s="144"/>
    </row>
    <row r="369" spans="32:90" customFormat="1" x14ac:dyDescent="0.25">
      <c r="AF369" s="177"/>
      <c r="AG369" s="177"/>
      <c r="AH369" s="177"/>
      <c r="AI369" s="177"/>
      <c r="AJ369" s="177"/>
      <c r="AK369" s="177"/>
      <c r="BD369" s="90"/>
      <c r="BJ369" s="90"/>
      <c r="BK369" s="90"/>
      <c r="BL369" s="90"/>
      <c r="BM369" s="90"/>
      <c r="BN369" s="90"/>
      <c r="CC369" s="88"/>
      <c r="CD369" s="88"/>
      <c r="CG369" s="144"/>
      <c r="CH369" s="144"/>
      <c r="CI369" s="144"/>
      <c r="CJ369" s="144"/>
      <c r="CK369" s="144"/>
      <c r="CL369" s="144"/>
    </row>
    <row r="370" spans="32:90" customFormat="1" x14ac:dyDescent="0.25">
      <c r="AF370" s="177"/>
      <c r="AG370" s="177"/>
      <c r="AH370" s="177"/>
      <c r="AI370" s="177"/>
      <c r="AJ370" s="177"/>
      <c r="AK370" s="177"/>
      <c r="BD370" s="90"/>
      <c r="BJ370" s="90"/>
      <c r="BK370" s="90"/>
      <c r="BL370" s="90"/>
      <c r="BM370" s="90"/>
      <c r="BN370" s="90"/>
      <c r="CC370" s="88"/>
      <c r="CD370" s="88"/>
      <c r="CG370" s="144"/>
      <c r="CH370" s="144"/>
      <c r="CI370" s="144"/>
      <c r="CJ370" s="144"/>
      <c r="CK370" s="144"/>
      <c r="CL370" s="144"/>
    </row>
    <row r="371" spans="32:90" customFormat="1" x14ac:dyDescent="0.25">
      <c r="AF371" s="177"/>
      <c r="AG371" s="177"/>
      <c r="AH371" s="177"/>
      <c r="AI371" s="177"/>
      <c r="AJ371" s="177"/>
      <c r="AK371" s="177"/>
      <c r="BD371" s="90"/>
      <c r="BJ371" s="90"/>
      <c r="BK371" s="90"/>
      <c r="BL371" s="90"/>
      <c r="BM371" s="90"/>
      <c r="BN371" s="90"/>
      <c r="CC371" s="88"/>
      <c r="CD371" s="88"/>
      <c r="CG371" s="144"/>
      <c r="CH371" s="144"/>
      <c r="CI371" s="144"/>
      <c r="CJ371" s="144"/>
      <c r="CK371" s="144"/>
      <c r="CL371" s="144"/>
    </row>
    <row r="372" spans="32:90" customFormat="1" x14ac:dyDescent="0.25">
      <c r="AF372" s="177"/>
      <c r="AG372" s="177"/>
      <c r="AH372" s="177"/>
      <c r="AI372" s="177"/>
      <c r="AJ372" s="177"/>
      <c r="AK372" s="177"/>
      <c r="BD372" s="90"/>
      <c r="BJ372" s="90"/>
      <c r="BK372" s="90"/>
      <c r="BL372" s="90"/>
      <c r="BM372" s="90"/>
      <c r="BN372" s="90"/>
      <c r="CC372" s="88"/>
      <c r="CD372" s="88"/>
      <c r="CG372" s="144"/>
      <c r="CH372" s="144"/>
      <c r="CI372" s="144"/>
      <c r="CJ372" s="144"/>
      <c r="CK372" s="144"/>
      <c r="CL372" s="144"/>
    </row>
    <row r="373" spans="32:90" customFormat="1" x14ac:dyDescent="0.25">
      <c r="AF373" s="177"/>
      <c r="AG373" s="177"/>
      <c r="AH373" s="177"/>
      <c r="AI373" s="177"/>
      <c r="AJ373" s="177"/>
      <c r="AK373" s="177"/>
      <c r="BD373" s="90"/>
      <c r="BJ373" s="90"/>
      <c r="BK373" s="90"/>
      <c r="BL373" s="90"/>
      <c r="BM373" s="90"/>
      <c r="BN373" s="90"/>
      <c r="CC373" s="88"/>
      <c r="CD373" s="88"/>
      <c r="CG373" s="144"/>
      <c r="CH373" s="144"/>
      <c r="CI373" s="144"/>
      <c r="CJ373" s="144"/>
      <c r="CK373" s="144"/>
      <c r="CL373" s="144"/>
    </row>
    <row r="374" spans="32:90" customFormat="1" x14ac:dyDescent="0.25">
      <c r="AF374" s="177"/>
      <c r="AG374" s="177"/>
      <c r="AH374" s="177"/>
      <c r="AI374" s="177"/>
      <c r="AJ374" s="177"/>
      <c r="AK374" s="177"/>
      <c r="BD374" s="90"/>
      <c r="BJ374" s="90"/>
      <c r="BK374" s="90"/>
      <c r="BL374" s="90"/>
      <c r="BM374" s="90"/>
      <c r="BN374" s="90"/>
      <c r="CC374" s="88"/>
      <c r="CD374" s="88"/>
      <c r="CG374" s="144"/>
      <c r="CH374" s="144"/>
      <c r="CI374" s="144"/>
      <c r="CJ374" s="144"/>
      <c r="CK374" s="144"/>
      <c r="CL374" s="144"/>
    </row>
    <row r="375" spans="32:90" customFormat="1" x14ac:dyDescent="0.25">
      <c r="AF375" s="177"/>
      <c r="AG375" s="177"/>
      <c r="AH375" s="177"/>
      <c r="AI375" s="177"/>
      <c r="AJ375" s="177"/>
      <c r="AK375" s="177"/>
      <c r="BD375" s="90"/>
      <c r="BJ375" s="90"/>
      <c r="BK375" s="90"/>
      <c r="BL375" s="90"/>
      <c r="BM375" s="90"/>
      <c r="BN375" s="90"/>
      <c r="CC375" s="88"/>
      <c r="CD375" s="88"/>
      <c r="CG375" s="144"/>
      <c r="CH375" s="144"/>
      <c r="CI375" s="144"/>
      <c r="CJ375" s="144"/>
      <c r="CK375" s="144"/>
      <c r="CL375" s="144"/>
    </row>
    <row r="376" spans="32:90" customFormat="1" x14ac:dyDescent="0.25">
      <c r="AF376" s="177"/>
      <c r="AG376" s="177"/>
      <c r="AH376" s="177"/>
      <c r="AI376" s="177"/>
      <c r="AJ376" s="177"/>
      <c r="AK376" s="177"/>
      <c r="BD376" s="90"/>
      <c r="BJ376" s="90"/>
      <c r="BK376" s="90"/>
      <c r="BL376" s="90"/>
      <c r="BM376" s="90"/>
      <c r="BN376" s="90"/>
      <c r="CC376" s="88"/>
      <c r="CD376" s="88"/>
      <c r="CG376" s="144"/>
      <c r="CH376" s="144"/>
      <c r="CI376" s="144"/>
      <c r="CJ376" s="144"/>
      <c r="CK376" s="144"/>
      <c r="CL376" s="144"/>
    </row>
    <row r="377" spans="32:90" customFormat="1" x14ac:dyDescent="0.25">
      <c r="AF377" s="177"/>
      <c r="AG377" s="177"/>
      <c r="AH377" s="177"/>
      <c r="AI377" s="177"/>
      <c r="AJ377" s="177"/>
      <c r="AK377" s="177"/>
      <c r="BD377" s="90"/>
      <c r="BJ377" s="90"/>
      <c r="BK377" s="90"/>
      <c r="BL377" s="90"/>
      <c r="BM377" s="90"/>
      <c r="BN377" s="90"/>
      <c r="CC377" s="88"/>
      <c r="CD377" s="88"/>
      <c r="CG377" s="144"/>
      <c r="CH377" s="144"/>
      <c r="CI377" s="144"/>
      <c r="CJ377" s="144"/>
      <c r="CK377" s="144"/>
      <c r="CL377" s="144"/>
    </row>
    <row r="378" spans="32:90" customFormat="1" x14ac:dyDescent="0.25">
      <c r="AF378" s="177"/>
      <c r="AG378" s="177"/>
      <c r="AH378" s="177"/>
      <c r="AI378" s="177"/>
      <c r="AJ378" s="177"/>
      <c r="AK378" s="177"/>
      <c r="BD378" s="90"/>
      <c r="BJ378" s="90"/>
      <c r="BK378" s="90"/>
      <c r="BL378" s="90"/>
      <c r="BM378" s="90"/>
      <c r="BN378" s="90"/>
      <c r="CC378" s="88"/>
      <c r="CD378" s="88"/>
      <c r="CG378" s="144"/>
      <c r="CH378" s="144"/>
      <c r="CI378" s="144"/>
      <c r="CJ378" s="144"/>
      <c r="CK378" s="144"/>
      <c r="CL378" s="144"/>
    </row>
    <row r="379" spans="32:90" customFormat="1" x14ac:dyDescent="0.25">
      <c r="AF379" s="177"/>
      <c r="AG379" s="177"/>
      <c r="AH379" s="177"/>
      <c r="AI379" s="177"/>
      <c r="AJ379" s="177"/>
      <c r="AK379" s="177"/>
      <c r="BD379" s="90"/>
      <c r="BJ379" s="90"/>
      <c r="BK379" s="90"/>
      <c r="BL379" s="90"/>
      <c r="BM379" s="90"/>
      <c r="BN379" s="90"/>
      <c r="CC379" s="88"/>
      <c r="CD379" s="88"/>
      <c r="CG379" s="144"/>
      <c r="CH379" s="144"/>
      <c r="CI379" s="144"/>
      <c r="CJ379" s="144"/>
      <c r="CK379" s="144"/>
      <c r="CL379" s="144"/>
    </row>
    <row r="380" spans="32:90" customFormat="1" x14ac:dyDescent="0.25">
      <c r="AF380" s="177"/>
      <c r="AG380" s="177"/>
      <c r="AH380" s="177"/>
      <c r="AI380" s="177"/>
      <c r="AJ380" s="177"/>
      <c r="AK380" s="177"/>
      <c r="BD380" s="90"/>
      <c r="BJ380" s="90"/>
      <c r="BK380" s="90"/>
      <c r="BL380" s="90"/>
      <c r="BM380" s="90"/>
      <c r="BN380" s="90"/>
      <c r="CC380" s="88"/>
      <c r="CD380" s="88"/>
      <c r="CG380" s="144"/>
      <c r="CH380" s="144"/>
      <c r="CI380" s="144"/>
      <c r="CJ380" s="144"/>
      <c r="CK380" s="144"/>
      <c r="CL380" s="144"/>
    </row>
    <row r="381" spans="32:90" customFormat="1" x14ac:dyDescent="0.25">
      <c r="AF381" s="177"/>
      <c r="AG381" s="177"/>
      <c r="AH381" s="177"/>
      <c r="AI381" s="177"/>
      <c r="AJ381" s="177"/>
      <c r="AK381" s="177"/>
      <c r="BD381" s="90"/>
      <c r="BJ381" s="90"/>
      <c r="BK381" s="90"/>
      <c r="BL381" s="90"/>
      <c r="BM381" s="90"/>
      <c r="BN381" s="90"/>
      <c r="CC381" s="88"/>
      <c r="CD381" s="88"/>
      <c r="CG381" s="144"/>
      <c r="CH381" s="144"/>
      <c r="CI381" s="144"/>
      <c r="CJ381" s="144"/>
      <c r="CK381" s="144"/>
      <c r="CL381" s="144"/>
    </row>
    <row r="382" spans="32:90" customFormat="1" x14ac:dyDescent="0.25">
      <c r="AF382" s="177"/>
      <c r="AG382" s="177"/>
      <c r="AH382" s="177"/>
      <c r="AI382" s="177"/>
      <c r="AJ382" s="177"/>
      <c r="AK382" s="177"/>
      <c r="BD382" s="90"/>
      <c r="BJ382" s="90"/>
      <c r="BK382" s="90"/>
      <c r="BL382" s="90"/>
      <c r="BM382" s="90"/>
      <c r="BN382" s="90"/>
      <c r="CC382" s="88"/>
      <c r="CD382" s="88"/>
      <c r="CG382" s="144"/>
      <c r="CH382" s="144"/>
      <c r="CI382" s="144"/>
      <c r="CJ382" s="144"/>
      <c r="CK382" s="144"/>
      <c r="CL382" s="144"/>
    </row>
    <row r="383" spans="32:90" customFormat="1" x14ac:dyDescent="0.25">
      <c r="AF383" s="177"/>
      <c r="AG383" s="177"/>
      <c r="AH383" s="177"/>
      <c r="AI383" s="177"/>
      <c r="AJ383" s="177"/>
      <c r="AK383" s="177"/>
      <c r="BD383" s="90"/>
      <c r="BJ383" s="90"/>
      <c r="BK383" s="90"/>
      <c r="BL383" s="90"/>
      <c r="BM383" s="90"/>
      <c r="BN383" s="90"/>
      <c r="CC383" s="88"/>
      <c r="CD383" s="88"/>
      <c r="CG383" s="144"/>
      <c r="CH383" s="144"/>
      <c r="CI383" s="144"/>
      <c r="CJ383" s="144"/>
      <c r="CK383" s="144"/>
      <c r="CL383" s="144"/>
    </row>
    <row r="384" spans="32:90" customFormat="1" x14ac:dyDescent="0.25">
      <c r="AF384" s="177"/>
      <c r="AG384" s="177"/>
      <c r="AH384" s="177"/>
      <c r="AI384" s="177"/>
      <c r="AJ384" s="177"/>
      <c r="AK384" s="177"/>
      <c r="BD384" s="90"/>
      <c r="BJ384" s="90"/>
      <c r="BK384" s="90"/>
      <c r="BL384" s="90"/>
      <c r="BM384" s="90"/>
      <c r="BN384" s="90"/>
      <c r="CC384" s="88"/>
      <c r="CD384" s="88"/>
      <c r="CG384" s="144"/>
      <c r="CH384" s="144"/>
      <c r="CI384" s="144"/>
      <c r="CJ384" s="144"/>
      <c r="CK384" s="144"/>
      <c r="CL384" s="144"/>
    </row>
    <row r="385" spans="32:90" customFormat="1" x14ac:dyDescent="0.25">
      <c r="AF385" s="177"/>
      <c r="AG385" s="177"/>
      <c r="AH385" s="177"/>
      <c r="AI385" s="177"/>
      <c r="AJ385" s="177"/>
      <c r="AK385" s="177"/>
      <c r="BD385" s="90"/>
      <c r="BJ385" s="90"/>
      <c r="BK385" s="90"/>
      <c r="BL385" s="90"/>
      <c r="BM385" s="90"/>
      <c r="BN385" s="90"/>
      <c r="CC385" s="88"/>
      <c r="CD385" s="88"/>
      <c r="CG385" s="144"/>
      <c r="CH385" s="144"/>
      <c r="CI385" s="144"/>
      <c r="CJ385" s="144"/>
      <c r="CK385" s="144"/>
      <c r="CL385" s="144"/>
    </row>
    <row r="386" spans="32:90" customFormat="1" x14ac:dyDescent="0.25">
      <c r="AF386" s="177"/>
      <c r="AG386" s="177"/>
      <c r="AH386" s="177"/>
      <c r="AI386" s="177"/>
      <c r="AJ386" s="177"/>
      <c r="AK386" s="177"/>
      <c r="BD386" s="90"/>
      <c r="BJ386" s="90"/>
      <c r="BK386" s="90"/>
      <c r="BL386" s="90"/>
      <c r="BM386" s="90"/>
      <c r="BN386" s="90"/>
      <c r="CC386" s="88"/>
      <c r="CD386" s="88"/>
      <c r="CG386" s="144"/>
      <c r="CH386" s="144"/>
      <c r="CI386" s="144"/>
      <c r="CJ386" s="144"/>
      <c r="CK386" s="144"/>
      <c r="CL386" s="144"/>
    </row>
    <row r="387" spans="32:90" customFormat="1" x14ac:dyDescent="0.25">
      <c r="AF387" s="177"/>
      <c r="AG387" s="177"/>
      <c r="AH387" s="177"/>
      <c r="AI387" s="177"/>
      <c r="AJ387" s="177"/>
      <c r="AK387" s="177"/>
      <c r="BD387" s="90"/>
      <c r="BJ387" s="90"/>
      <c r="BK387" s="90"/>
      <c r="BL387" s="90"/>
      <c r="BM387" s="90"/>
      <c r="BN387" s="90"/>
      <c r="CC387" s="88"/>
      <c r="CD387" s="88"/>
      <c r="CG387" s="144"/>
      <c r="CH387" s="144"/>
      <c r="CI387" s="144"/>
      <c r="CJ387" s="144"/>
      <c r="CK387" s="144"/>
      <c r="CL387" s="144"/>
    </row>
    <row r="388" spans="32:90" customFormat="1" x14ac:dyDescent="0.25">
      <c r="AF388" s="177"/>
      <c r="AG388" s="177"/>
      <c r="AH388" s="177"/>
      <c r="AI388" s="177"/>
      <c r="AJ388" s="177"/>
      <c r="AK388" s="177"/>
      <c r="BD388" s="90"/>
      <c r="BJ388" s="90"/>
      <c r="BK388" s="90"/>
      <c r="BL388" s="90"/>
      <c r="BM388" s="90"/>
      <c r="BN388" s="90"/>
      <c r="CC388" s="88"/>
      <c r="CD388" s="88"/>
      <c r="CG388" s="144"/>
      <c r="CH388" s="144"/>
      <c r="CI388" s="144"/>
      <c r="CJ388" s="144"/>
      <c r="CK388" s="144"/>
      <c r="CL388" s="144"/>
    </row>
    <row r="389" spans="32:90" customFormat="1" x14ac:dyDescent="0.25">
      <c r="AF389" s="177"/>
      <c r="AG389" s="177"/>
      <c r="AH389" s="177"/>
      <c r="AI389" s="177"/>
      <c r="AJ389" s="177"/>
      <c r="AK389" s="177"/>
      <c r="BD389" s="90"/>
      <c r="BJ389" s="90"/>
      <c r="BK389" s="90"/>
      <c r="BL389" s="90"/>
      <c r="BM389" s="90"/>
      <c r="BN389" s="90"/>
      <c r="CC389" s="88"/>
      <c r="CD389" s="88"/>
      <c r="CG389" s="144"/>
      <c r="CH389" s="144"/>
      <c r="CI389" s="144"/>
      <c r="CJ389" s="144"/>
      <c r="CK389" s="144"/>
      <c r="CL389" s="144"/>
    </row>
    <row r="390" spans="32:90" customFormat="1" x14ac:dyDescent="0.25">
      <c r="AF390" s="177"/>
      <c r="AG390" s="177"/>
      <c r="AH390" s="177"/>
      <c r="AI390" s="177"/>
      <c r="AJ390" s="177"/>
      <c r="AK390" s="177"/>
      <c r="BD390" s="90"/>
      <c r="BJ390" s="90"/>
      <c r="BK390" s="90"/>
      <c r="BL390" s="90"/>
      <c r="BM390" s="90"/>
      <c r="BN390" s="90"/>
      <c r="CC390" s="88"/>
      <c r="CD390" s="88"/>
      <c r="CG390" s="144"/>
      <c r="CH390" s="144"/>
      <c r="CI390" s="144"/>
      <c r="CJ390" s="144"/>
      <c r="CK390" s="144"/>
      <c r="CL390" s="144"/>
    </row>
    <row r="391" spans="32:90" customFormat="1" x14ac:dyDescent="0.25">
      <c r="AF391" s="177"/>
      <c r="AG391" s="177"/>
      <c r="AH391" s="177"/>
      <c r="AI391" s="177"/>
      <c r="AJ391" s="177"/>
      <c r="AK391" s="177"/>
      <c r="BD391" s="90"/>
      <c r="BJ391" s="90"/>
      <c r="BK391" s="90"/>
      <c r="BL391" s="90"/>
      <c r="BM391" s="90"/>
      <c r="BN391" s="90"/>
      <c r="CC391" s="88"/>
      <c r="CD391" s="88"/>
      <c r="CG391" s="144"/>
      <c r="CH391" s="144"/>
      <c r="CI391" s="144"/>
      <c r="CJ391" s="144"/>
      <c r="CK391" s="144"/>
      <c r="CL391" s="144"/>
    </row>
    <row r="392" spans="32:90" customFormat="1" x14ac:dyDescent="0.25">
      <c r="AF392" s="177"/>
      <c r="AG392" s="177"/>
      <c r="AH392" s="177"/>
      <c r="AI392" s="177"/>
      <c r="AJ392" s="177"/>
      <c r="AK392" s="177"/>
      <c r="BD392" s="90"/>
      <c r="BJ392" s="90"/>
      <c r="BK392" s="90"/>
      <c r="BL392" s="90"/>
      <c r="BM392" s="90"/>
      <c r="BN392" s="90"/>
      <c r="CC392" s="88"/>
      <c r="CD392" s="88"/>
      <c r="CG392" s="144"/>
      <c r="CH392" s="144"/>
      <c r="CI392" s="144"/>
      <c r="CJ392" s="144"/>
      <c r="CK392" s="144"/>
      <c r="CL392" s="144"/>
    </row>
    <row r="393" spans="32:90" customFormat="1" x14ac:dyDescent="0.25">
      <c r="AF393" s="177"/>
      <c r="AG393" s="177"/>
      <c r="AH393" s="177"/>
      <c r="AI393" s="177"/>
      <c r="AJ393" s="177"/>
      <c r="AK393" s="177"/>
      <c r="BD393" s="90"/>
      <c r="BJ393" s="90"/>
      <c r="BK393" s="90"/>
      <c r="BL393" s="90"/>
      <c r="BM393" s="90"/>
      <c r="BN393" s="90"/>
      <c r="CC393" s="88"/>
      <c r="CD393" s="88"/>
      <c r="CG393" s="144"/>
      <c r="CH393" s="144"/>
      <c r="CI393" s="144"/>
      <c r="CJ393" s="144"/>
      <c r="CK393" s="144"/>
      <c r="CL393" s="144"/>
    </row>
    <row r="394" spans="32:90" customFormat="1" x14ac:dyDescent="0.25">
      <c r="AF394" s="177"/>
      <c r="AG394" s="177"/>
      <c r="AH394" s="177"/>
      <c r="AI394" s="177"/>
      <c r="AJ394" s="177"/>
      <c r="AK394" s="177"/>
      <c r="BD394" s="90"/>
      <c r="BJ394" s="90"/>
      <c r="BK394" s="90"/>
      <c r="BL394" s="90"/>
      <c r="BM394" s="90"/>
      <c r="BN394" s="90"/>
      <c r="CC394" s="88"/>
      <c r="CD394" s="88"/>
      <c r="CG394" s="144"/>
      <c r="CH394" s="144"/>
      <c r="CI394" s="144"/>
      <c r="CJ394" s="144"/>
      <c r="CK394" s="144"/>
      <c r="CL394" s="144"/>
    </row>
    <row r="395" spans="32:90" customFormat="1" x14ac:dyDescent="0.25">
      <c r="AF395" s="177"/>
      <c r="AG395" s="177"/>
      <c r="AH395" s="177"/>
      <c r="AI395" s="177"/>
      <c r="AJ395" s="177"/>
      <c r="AK395" s="177"/>
      <c r="BD395" s="90"/>
      <c r="BJ395" s="90"/>
      <c r="BK395" s="90"/>
      <c r="BL395" s="90"/>
      <c r="BM395" s="90"/>
      <c r="BN395" s="90"/>
      <c r="CC395" s="88"/>
      <c r="CD395" s="88"/>
      <c r="CG395" s="144"/>
      <c r="CH395" s="144"/>
      <c r="CI395" s="144"/>
      <c r="CJ395" s="144"/>
      <c r="CK395" s="144"/>
      <c r="CL395" s="144"/>
    </row>
    <row r="396" spans="32:90" customFormat="1" x14ac:dyDescent="0.25">
      <c r="AF396" s="177"/>
      <c r="AG396" s="177"/>
      <c r="AH396" s="177"/>
      <c r="AI396" s="177"/>
      <c r="AJ396" s="177"/>
      <c r="AK396" s="177"/>
      <c r="BD396" s="90"/>
      <c r="BJ396" s="90"/>
      <c r="BK396" s="90"/>
      <c r="BL396" s="90"/>
      <c r="BM396" s="90"/>
      <c r="BN396" s="90"/>
      <c r="CC396" s="88"/>
      <c r="CD396" s="88"/>
      <c r="CG396" s="144"/>
      <c r="CH396" s="144"/>
      <c r="CI396" s="144"/>
      <c r="CJ396" s="144"/>
      <c r="CK396" s="144"/>
      <c r="CL396" s="144"/>
    </row>
    <row r="397" spans="32:90" customFormat="1" x14ac:dyDescent="0.25">
      <c r="AF397" s="177"/>
      <c r="AG397" s="177"/>
      <c r="AH397" s="177"/>
      <c r="AI397" s="177"/>
      <c r="AJ397" s="177"/>
      <c r="AK397" s="177"/>
      <c r="BD397" s="90"/>
      <c r="BJ397" s="90"/>
      <c r="BK397" s="90"/>
      <c r="BL397" s="90"/>
      <c r="BM397" s="90"/>
      <c r="BN397" s="90"/>
      <c r="CC397" s="88"/>
      <c r="CD397" s="88"/>
      <c r="CG397" s="144"/>
      <c r="CH397" s="144"/>
      <c r="CI397" s="144"/>
      <c r="CJ397" s="144"/>
      <c r="CK397" s="144"/>
      <c r="CL397" s="144"/>
    </row>
    <row r="398" spans="32:90" customFormat="1" x14ac:dyDescent="0.25">
      <c r="AF398" s="177"/>
      <c r="AG398" s="177"/>
      <c r="AH398" s="177"/>
      <c r="AI398" s="177"/>
      <c r="AJ398" s="177"/>
      <c r="AK398" s="177"/>
      <c r="BD398" s="90"/>
      <c r="BJ398" s="90"/>
      <c r="BK398" s="90"/>
      <c r="BL398" s="90"/>
      <c r="BM398" s="90"/>
      <c r="BN398" s="90"/>
      <c r="CC398" s="88"/>
      <c r="CD398" s="88"/>
      <c r="CG398" s="144"/>
      <c r="CH398" s="144"/>
      <c r="CI398" s="144"/>
      <c r="CJ398" s="144"/>
      <c r="CK398" s="144"/>
      <c r="CL398" s="144"/>
    </row>
    <row r="399" spans="32:90" customFormat="1" x14ac:dyDescent="0.25">
      <c r="AF399" s="177"/>
      <c r="AG399" s="177"/>
      <c r="AH399" s="177"/>
      <c r="AI399" s="177"/>
      <c r="AJ399" s="177"/>
      <c r="AK399" s="177"/>
      <c r="BD399" s="90"/>
      <c r="BJ399" s="90"/>
      <c r="BK399" s="90"/>
      <c r="BL399" s="90"/>
      <c r="BM399" s="90"/>
      <c r="BN399" s="90"/>
      <c r="CC399" s="88"/>
      <c r="CD399" s="88"/>
      <c r="CG399" s="144"/>
      <c r="CH399" s="144"/>
      <c r="CI399" s="144"/>
      <c r="CJ399" s="144"/>
      <c r="CK399" s="144"/>
      <c r="CL399" s="144"/>
    </row>
    <row r="400" spans="32:90" customFormat="1" x14ac:dyDescent="0.25">
      <c r="AF400" s="177"/>
      <c r="AG400" s="177"/>
      <c r="AH400" s="177"/>
      <c r="AI400" s="177"/>
      <c r="AJ400" s="177"/>
      <c r="AK400" s="177"/>
      <c r="BD400" s="90"/>
      <c r="BJ400" s="90"/>
      <c r="BK400" s="90"/>
      <c r="BL400" s="90"/>
      <c r="BM400" s="90"/>
      <c r="BN400" s="90"/>
      <c r="CC400" s="88"/>
      <c r="CD400" s="88"/>
      <c r="CG400" s="144"/>
      <c r="CH400" s="144"/>
      <c r="CI400" s="144"/>
      <c r="CJ400" s="144"/>
      <c r="CK400" s="144"/>
      <c r="CL400" s="144"/>
    </row>
    <row r="401" spans="32:90" customFormat="1" x14ac:dyDescent="0.25">
      <c r="AF401" s="177"/>
      <c r="AG401" s="177"/>
      <c r="AH401" s="177"/>
      <c r="AI401" s="177"/>
      <c r="AJ401" s="177"/>
      <c r="AK401" s="177"/>
      <c r="BD401" s="90"/>
      <c r="BJ401" s="90"/>
      <c r="BK401" s="90"/>
      <c r="BL401" s="90"/>
      <c r="BM401" s="90"/>
      <c r="BN401" s="90"/>
      <c r="CC401" s="88"/>
      <c r="CD401" s="88"/>
      <c r="CG401" s="144"/>
      <c r="CH401" s="144"/>
      <c r="CI401" s="144"/>
      <c r="CJ401" s="144"/>
      <c r="CK401" s="144"/>
      <c r="CL401" s="144"/>
    </row>
    <row r="402" spans="32:90" customFormat="1" x14ac:dyDescent="0.25">
      <c r="AF402" s="177"/>
      <c r="AG402" s="177"/>
      <c r="AH402" s="177"/>
      <c r="AI402" s="177"/>
      <c r="AJ402" s="177"/>
      <c r="AK402" s="177"/>
      <c r="BD402" s="90"/>
      <c r="BJ402" s="90"/>
      <c r="BK402" s="90"/>
      <c r="BL402" s="90"/>
      <c r="BM402" s="90"/>
      <c r="BN402" s="90"/>
      <c r="CC402" s="88"/>
      <c r="CD402" s="88"/>
      <c r="CG402" s="144"/>
      <c r="CH402" s="144"/>
      <c r="CI402" s="144"/>
      <c r="CJ402" s="144"/>
      <c r="CK402" s="144"/>
      <c r="CL402" s="144"/>
    </row>
    <row r="403" spans="32:90" customFormat="1" x14ac:dyDescent="0.25">
      <c r="AF403" s="177"/>
      <c r="AG403" s="177"/>
      <c r="AH403" s="177"/>
      <c r="AI403" s="177"/>
      <c r="AJ403" s="177"/>
      <c r="AK403" s="177"/>
      <c r="BD403" s="90"/>
      <c r="BJ403" s="90"/>
      <c r="BK403" s="90"/>
      <c r="BL403" s="90"/>
      <c r="BM403" s="90"/>
      <c r="BN403" s="90"/>
      <c r="CC403" s="88"/>
      <c r="CD403" s="88"/>
      <c r="CG403" s="144"/>
      <c r="CH403" s="144"/>
      <c r="CI403" s="144"/>
      <c r="CJ403" s="144"/>
      <c r="CK403" s="144"/>
      <c r="CL403" s="144"/>
    </row>
    <row r="404" spans="32:90" customFormat="1" x14ac:dyDescent="0.25">
      <c r="AF404" s="177"/>
      <c r="AG404" s="177"/>
      <c r="AH404" s="177"/>
      <c r="AI404" s="177"/>
      <c r="AJ404" s="177"/>
      <c r="AK404" s="177"/>
      <c r="BD404" s="90"/>
      <c r="BJ404" s="90"/>
      <c r="BK404" s="90"/>
      <c r="BL404" s="90"/>
      <c r="BM404" s="90"/>
      <c r="BN404" s="90"/>
      <c r="CC404" s="88"/>
      <c r="CD404" s="88"/>
      <c r="CG404" s="144"/>
      <c r="CH404" s="144"/>
      <c r="CI404" s="144"/>
      <c r="CJ404" s="144"/>
      <c r="CK404" s="144"/>
      <c r="CL404" s="144"/>
    </row>
    <row r="405" spans="32:90" customFormat="1" x14ac:dyDescent="0.25">
      <c r="AF405" s="177"/>
      <c r="AG405" s="177"/>
      <c r="AH405" s="177"/>
      <c r="AI405" s="177"/>
      <c r="AJ405" s="177"/>
      <c r="AK405" s="177"/>
      <c r="BD405" s="90"/>
      <c r="BJ405" s="90"/>
      <c r="BK405" s="90"/>
      <c r="BL405" s="90"/>
      <c r="BM405" s="90"/>
      <c r="BN405" s="90"/>
      <c r="CC405" s="88"/>
      <c r="CD405" s="88"/>
      <c r="CG405" s="144"/>
      <c r="CH405" s="144"/>
      <c r="CI405" s="144"/>
      <c r="CJ405" s="144"/>
      <c r="CK405" s="144"/>
      <c r="CL405" s="144"/>
    </row>
    <row r="406" spans="32:90" customFormat="1" x14ac:dyDescent="0.25">
      <c r="AF406" s="177"/>
      <c r="AG406" s="177"/>
      <c r="AH406" s="177"/>
      <c r="AI406" s="177"/>
      <c r="AJ406" s="177"/>
      <c r="AK406" s="177"/>
      <c r="BD406" s="90"/>
      <c r="BJ406" s="90"/>
      <c r="BK406" s="90"/>
      <c r="BL406" s="90"/>
      <c r="BM406" s="90"/>
      <c r="BN406" s="90"/>
      <c r="CC406" s="88"/>
      <c r="CD406" s="88"/>
      <c r="CG406" s="144"/>
      <c r="CH406" s="144"/>
      <c r="CI406" s="144"/>
      <c r="CJ406" s="144"/>
      <c r="CK406" s="144"/>
      <c r="CL406" s="144"/>
    </row>
    <row r="407" spans="32:90" customFormat="1" x14ac:dyDescent="0.25">
      <c r="AF407" s="177"/>
      <c r="AG407" s="177"/>
      <c r="AH407" s="177"/>
      <c r="AI407" s="177"/>
      <c r="AJ407" s="177"/>
      <c r="AK407" s="177"/>
      <c r="BD407" s="90"/>
      <c r="BJ407" s="90"/>
      <c r="BK407" s="90"/>
      <c r="BL407" s="90"/>
      <c r="BM407" s="90"/>
      <c r="BN407" s="90"/>
      <c r="CC407" s="88"/>
      <c r="CD407" s="88"/>
      <c r="CG407" s="144"/>
      <c r="CH407" s="144"/>
      <c r="CI407" s="144"/>
      <c r="CJ407" s="144"/>
      <c r="CK407" s="144"/>
      <c r="CL407" s="144"/>
    </row>
    <row r="408" spans="32:90" customFormat="1" x14ac:dyDescent="0.25">
      <c r="AF408" s="177"/>
      <c r="AG408" s="177"/>
      <c r="AH408" s="177"/>
      <c r="AI408" s="177"/>
      <c r="AJ408" s="177"/>
      <c r="AK408" s="177"/>
      <c r="BD408" s="90"/>
      <c r="BJ408" s="90"/>
      <c r="BK408" s="90"/>
      <c r="BL408" s="90"/>
      <c r="BM408" s="90"/>
      <c r="BN408" s="90"/>
      <c r="CC408" s="88"/>
      <c r="CD408" s="88"/>
      <c r="CG408" s="144"/>
      <c r="CH408" s="144"/>
      <c r="CI408" s="144"/>
      <c r="CJ408" s="144"/>
      <c r="CK408" s="144"/>
      <c r="CL408" s="144"/>
    </row>
    <row r="409" spans="32:90" customFormat="1" x14ac:dyDescent="0.25">
      <c r="AF409" s="177"/>
      <c r="AG409" s="177"/>
      <c r="AH409" s="177"/>
      <c r="AI409" s="177"/>
      <c r="AJ409" s="177"/>
      <c r="AK409" s="177"/>
      <c r="BD409" s="90"/>
      <c r="BJ409" s="90"/>
      <c r="BK409" s="90"/>
      <c r="BL409" s="90"/>
      <c r="BM409" s="90"/>
      <c r="BN409" s="90"/>
      <c r="CC409" s="88"/>
      <c r="CD409" s="88"/>
      <c r="CG409" s="144"/>
      <c r="CH409" s="144"/>
      <c r="CI409" s="144"/>
      <c r="CJ409" s="144"/>
      <c r="CK409" s="144"/>
      <c r="CL409" s="144"/>
    </row>
    <row r="410" spans="32:90" customFormat="1" x14ac:dyDescent="0.25">
      <c r="AF410" s="177"/>
      <c r="AG410" s="177"/>
      <c r="AH410" s="177"/>
      <c r="AI410" s="177"/>
      <c r="AJ410" s="177"/>
      <c r="AK410" s="177"/>
      <c r="BD410" s="90"/>
      <c r="BJ410" s="90"/>
      <c r="BK410" s="90"/>
      <c r="BL410" s="90"/>
      <c r="BM410" s="90"/>
      <c r="BN410" s="90"/>
      <c r="CC410" s="88"/>
      <c r="CD410" s="88"/>
      <c r="CG410" s="144"/>
      <c r="CH410" s="144"/>
      <c r="CI410" s="144"/>
      <c r="CJ410" s="144"/>
      <c r="CK410" s="144"/>
      <c r="CL410" s="144"/>
    </row>
    <row r="411" spans="32:90" customFormat="1" x14ac:dyDescent="0.25">
      <c r="AF411" s="177"/>
      <c r="AG411" s="177"/>
      <c r="AH411" s="177"/>
      <c r="AI411" s="177"/>
      <c r="AJ411" s="177"/>
      <c r="AK411" s="177"/>
      <c r="BD411" s="90"/>
      <c r="BJ411" s="90"/>
      <c r="BK411" s="90"/>
      <c r="BL411" s="90"/>
      <c r="BM411" s="90"/>
      <c r="BN411" s="90"/>
      <c r="CC411" s="88"/>
      <c r="CD411" s="88"/>
      <c r="CG411" s="144"/>
      <c r="CH411" s="144"/>
      <c r="CI411" s="144"/>
      <c r="CJ411" s="144"/>
      <c r="CK411" s="144"/>
      <c r="CL411" s="144"/>
    </row>
    <row r="412" spans="32:90" customFormat="1" x14ac:dyDescent="0.25">
      <c r="AF412" s="177"/>
      <c r="AG412" s="177"/>
      <c r="AH412" s="177"/>
      <c r="AI412" s="177"/>
      <c r="AJ412" s="177"/>
      <c r="AK412" s="177"/>
      <c r="BD412" s="90"/>
      <c r="BJ412" s="90"/>
      <c r="BK412" s="90"/>
      <c r="BL412" s="90"/>
      <c r="BM412" s="90"/>
      <c r="BN412" s="90"/>
      <c r="CC412" s="88"/>
      <c r="CD412" s="88"/>
      <c r="CG412" s="144"/>
      <c r="CH412" s="144"/>
      <c r="CI412" s="144"/>
      <c r="CJ412" s="144"/>
      <c r="CK412" s="144"/>
      <c r="CL412" s="144"/>
    </row>
    <row r="413" spans="32:90" customFormat="1" x14ac:dyDescent="0.25">
      <c r="AF413" s="177"/>
      <c r="AG413" s="177"/>
      <c r="AH413" s="177"/>
      <c r="AI413" s="177"/>
      <c r="AJ413" s="177"/>
      <c r="AK413" s="177"/>
      <c r="BD413" s="90"/>
      <c r="BJ413" s="90"/>
      <c r="BK413" s="90"/>
      <c r="BL413" s="90"/>
      <c r="BM413" s="90"/>
      <c r="BN413" s="90"/>
      <c r="CC413" s="88"/>
      <c r="CD413" s="88"/>
      <c r="CG413" s="144"/>
      <c r="CH413" s="144"/>
      <c r="CI413" s="144"/>
      <c r="CJ413" s="144"/>
      <c r="CK413" s="144"/>
      <c r="CL413" s="144"/>
    </row>
    <row r="414" spans="32:90" customFormat="1" x14ac:dyDescent="0.25">
      <c r="AF414" s="177"/>
      <c r="AG414" s="177"/>
      <c r="AH414" s="177"/>
      <c r="AI414" s="177"/>
      <c r="AJ414" s="177"/>
      <c r="AK414" s="177"/>
      <c r="BD414" s="90"/>
      <c r="BJ414" s="90"/>
      <c r="BK414" s="90"/>
      <c r="BL414" s="90"/>
      <c r="BM414" s="90"/>
      <c r="BN414" s="90"/>
      <c r="CC414" s="88"/>
      <c r="CD414" s="88"/>
      <c r="CG414" s="144"/>
      <c r="CH414" s="144"/>
      <c r="CI414" s="144"/>
      <c r="CJ414" s="144"/>
      <c r="CK414" s="144"/>
      <c r="CL414" s="144"/>
    </row>
    <row r="415" spans="32:90" customFormat="1" x14ac:dyDescent="0.25">
      <c r="AF415" s="177"/>
      <c r="AG415" s="177"/>
      <c r="AH415" s="177"/>
      <c r="AI415" s="177"/>
      <c r="AJ415" s="177"/>
      <c r="AK415" s="177"/>
      <c r="BD415" s="90"/>
      <c r="BJ415" s="90"/>
      <c r="BK415" s="90"/>
      <c r="BL415" s="90"/>
      <c r="BM415" s="90"/>
      <c r="BN415" s="90"/>
      <c r="CC415" s="88"/>
      <c r="CD415" s="88"/>
      <c r="CG415" s="144"/>
      <c r="CH415" s="144"/>
      <c r="CI415" s="144"/>
      <c r="CJ415" s="144"/>
      <c r="CK415" s="144"/>
      <c r="CL415" s="144"/>
    </row>
    <row r="416" spans="32:90" customFormat="1" x14ac:dyDescent="0.25">
      <c r="AF416" s="177"/>
      <c r="AG416" s="177"/>
      <c r="AH416" s="177"/>
      <c r="AI416" s="177"/>
      <c r="AJ416" s="177"/>
      <c r="AK416" s="177"/>
      <c r="BD416" s="90"/>
      <c r="BJ416" s="90"/>
      <c r="BK416" s="90"/>
      <c r="BL416" s="90"/>
      <c r="BM416" s="90"/>
      <c r="BN416" s="90"/>
      <c r="CC416" s="88"/>
      <c r="CD416" s="88"/>
      <c r="CG416" s="144"/>
      <c r="CH416" s="144"/>
      <c r="CI416" s="144"/>
      <c r="CJ416" s="144"/>
      <c r="CK416" s="144"/>
      <c r="CL416" s="144"/>
    </row>
    <row r="417" spans="32:90" customFormat="1" x14ac:dyDescent="0.25">
      <c r="AF417" s="177"/>
      <c r="AG417" s="177"/>
      <c r="AH417" s="177"/>
      <c r="AI417" s="177"/>
      <c r="AJ417" s="177"/>
      <c r="AK417" s="177"/>
      <c r="BD417" s="90"/>
      <c r="BJ417" s="90"/>
      <c r="BK417" s="90"/>
      <c r="BL417" s="90"/>
      <c r="BM417" s="90"/>
      <c r="BN417" s="90"/>
      <c r="CC417" s="88"/>
      <c r="CD417" s="88"/>
      <c r="CG417" s="144"/>
      <c r="CH417" s="144"/>
      <c r="CI417" s="144"/>
      <c r="CJ417" s="144"/>
      <c r="CK417" s="144"/>
      <c r="CL417" s="144"/>
    </row>
    <row r="418" spans="32:90" customFormat="1" x14ac:dyDescent="0.25">
      <c r="AF418" s="177"/>
      <c r="AG418" s="177"/>
      <c r="AH418" s="177"/>
      <c r="AI418" s="177"/>
      <c r="AJ418" s="177"/>
      <c r="AK418" s="177"/>
      <c r="BD418" s="90"/>
      <c r="BJ418" s="90"/>
      <c r="BK418" s="90"/>
      <c r="BL418" s="90"/>
      <c r="BM418" s="90"/>
      <c r="BN418" s="90"/>
      <c r="CC418" s="88"/>
      <c r="CD418" s="88"/>
      <c r="CG418" s="144"/>
      <c r="CH418" s="144"/>
      <c r="CI418" s="144"/>
      <c r="CJ418" s="144"/>
      <c r="CK418" s="144"/>
      <c r="CL418" s="144"/>
    </row>
    <row r="419" spans="32:90" customFormat="1" x14ac:dyDescent="0.25">
      <c r="AF419" s="177"/>
      <c r="AG419" s="177"/>
      <c r="AH419" s="177"/>
      <c r="AI419" s="177"/>
      <c r="AJ419" s="177"/>
      <c r="AK419" s="177"/>
      <c r="BD419" s="90"/>
      <c r="BJ419" s="90"/>
      <c r="BK419" s="90"/>
      <c r="BL419" s="90"/>
      <c r="BM419" s="90"/>
      <c r="BN419" s="90"/>
      <c r="CC419" s="88"/>
      <c r="CD419" s="88"/>
      <c r="CG419" s="144"/>
      <c r="CH419" s="144"/>
      <c r="CI419" s="144"/>
      <c r="CJ419" s="144"/>
      <c r="CK419" s="144"/>
      <c r="CL419" s="144"/>
    </row>
    <row r="420" spans="32:90" customFormat="1" x14ac:dyDescent="0.25">
      <c r="AF420" s="177"/>
      <c r="AG420" s="177"/>
      <c r="AH420" s="177"/>
      <c r="AI420" s="177"/>
      <c r="AJ420" s="177"/>
      <c r="AK420" s="177"/>
      <c r="BD420" s="90"/>
      <c r="BJ420" s="90"/>
      <c r="BK420" s="90"/>
      <c r="BL420" s="90"/>
      <c r="BM420" s="90"/>
      <c r="BN420" s="90"/>
      <c r="CC420" s="88"/>
      <c r="CD420" s="88"/>
      <c r="CG420" s="144"/>
      <c r="CH420" s="144"/>
      <c r="CI420" s="144"/>
      <c r="CJ420" s="144"/>
      <c r="CK420" s="144"/>
      <c r="CL420" s="144"/>
    </row>
    <row r="421" spans="32:90" customFormat="1" x14ac:dyDescent="0.25">
      <c r="AF421" s="177"/>
      <c r="AG421" s="177"/>
      <c r="AH421" s="177"/>
      <c r="AI421" s="177"/>
      <c r="AJ421" s="177"/>
      <c r="AK421" s="177"/>
      <c r="BD421" s="90"/>
      <c r="BJ421" s="90"/>
      <c r="BK421" s="90"/>
      <c r="BL421" s="90"/>
      <c r="BM421" s="90"/>
      <c r="BN421" s="90"/>
      <c r="CC421" s="88"/>
      <c r="CD421" s="88"/>
      <c r="CG421" s="144"/>
      <c r="CH421" s="144"/>
      <c r="CI421" s="144"/>
      <c r="CJ421" s="144"/>
      <c r="CK421" s="144"/>
      <c r="CL421" s="144"/>
    </row>
    <row r="422" spans="32:90" customFormat="1" x14ac:dyDescent="0.25">
      <c r="AF422" s="177"/>
      <c r="AG422" s="177"/>
      <c r="AH422" s="177"/>
      <c r="AI422" s="177"/>
      <c r="AJ422" s="177"/>
      <c r="AK422" s="177"/>
      <c r="BD422" s="90"/>
      <c r="BJ422" s="90"/>
      <c r="BK422" s="90"/>
      <c r="BL422" s="90"/>
      <c r="BM422" s="90"/>
      <c r="BN422" s="90"/>
      <c r="CC422" s="88"/>
      <c r="CD422" s="88"/>
      <c r="CG422" s="144"/>
      <c r="CH422" s="144"/>
      <c r="CI422" s="144"/>
      <c r="CJ422" s="144"/>
      <c r="CK422" s="144"/>
      <c r="CL422" s="144"/>
    </row>
    <row r="423" spans="32:90" customFormat="1" x14ac:dyDescent="0.25">
      <c r="AF423" s="177"/>
      <c r="AG423" s="177"/>
      <c r="AH423" s="177"/>
      <c r="AI423" s="177"/>
      <c r="AJ423" s="177"/>
      <c r="AK423" s="177"/>
      <c r="BD423" s="90"/>
      <c r="BJ423" s="90"/>
      <c r="BK423" s="90"/>
      <c r="BL423" s="90"/>
      <c r="BM423" s="90"/>
      <c r="BN423" s="90"/>
      <c r="CC423" s="88"/>
      <c r="CD423" s="88"/>
      <c r="CG423" s="144"/>
      <c r="CH423" s="144"/>
      <c r="CI423" s="144"/>
      <c r="CJ423" s="144"/>
      <c r="CK423" s="144"/>
      <c r="CL423" s="144"/>
    </row>
    <row r="424" spans="32:90" customFormat="1" x14ac:dyDescent="0.25">
      <c r="AF424" s="177"/>
      <c r="AG424" s="177"/>
      <c r="AH424" s="177"/>
      <c r="AI424" s="177"/>
      <c r="AJ424" s="177"/>
      <c r="AK424" s="177"/>
      <c r="BD424" s="90"/>
      <c r="BJ424" s="90"/>
      <c r="BK424" s="90"/>
      <c r="BL424" s="90"/>
      <c r="BM424" s="90"/>
      <c r="BN424" s="90"/>
      <c r="CC424" s="88"/>
      <c r="CD424" s="88"/>
      <c r="CG424" s="144"/>
      <c r="CH424" s="144"/>
      <c r="CI424" s="144"/>
      <c r="CJ424" s="144"/>
      <c r="CK424" s="144"/>
      <c r="CL424" s="144"/>
    </row>
    <row r="425" spans="32:90" customFormat="1" x14ac:dyDescent="0.25">
      <c r="AF425" s="177"/>
      <c r="AG425" s="177"/>
      <c r="AH425" s="177"/>
      <c r="AI425" s="177"/>
      <c r="AJ425" s="177"/>
      <c r="AK425" s="177"/>
      <c r="BD425" s="90"/>
      <c r="BJ425" s="90"/>
      <c r="BK425" s="90"/>
      <c r="BL425" s="90"/>
      <c r="BM425" s="90"/>
      <c r="BN425" s="90"/>
      <c r="CC425" s="88"/>
      <c r="CD425" s="88"/>
      <c r="CG425" s="144"/>
      <c r="CH425" s="144"/>
      <c r="CI425" s="144"/>
      <c r="CJ425" s="144"/>
      <c r="CK425" s="144"/>
      <c r="CL425" s="144"/>
    </row>
    <row r="426" spans="32:90" customFormat="1" x14ac:dyDescent="0.25">
      <c r="AF426" s="177"/>
      <c r="AG426" s="177"/>
      <c r="AH426" s="177"/>
      <c r="AI426" s="177"/>
      <c r="AJ426" s="177"/>
      <c r="AK426" s="177"/>
      <c r="BD426" s="90"/>
      <c r="BJ426" s="90"/>
      <c r="BK426" s="90"/>
      <c r="BL426" s="90"/>
      <c r="BM426" s="90"/>
      <c r="BN426" s="90"/>
      <c r="CC426" s="88"/>
      <c r="CD426" s="88"/>
      <c r="CG426" s="144"/>
      <c r="CH426" s="144"/>
      <c r="CI426" s="144"/>
      <c r="CJ426" s="144"/>
      <c r="CK426" s="144"/>
      <c r="CL426" s="144"/>
    </row>
    <row r="427" spans="32:90" customFormat="1" x14ac:dyDescent="0.25">
      <c r="AF427" s="177"/>
      <c r="AG427" s="177"/>
      <c r="AH427" s="177"/>
      <c r="AI427" s="177"/>
      <c r="AJ427" s="177"/>
      <c r="AK427" s="177"/>
      <c r="BD427" s="90"/>
      <c r="BJ427" s="90"/>
      <c r="BK427" s="90"/>
      <c r="BL427" s="90"/>
      <c r="BM427" s="90"/>
      <c r="BN427" s="90"/>
      <c r="CC427" s="88"/>
      <c r="CD427" s="88"/>
      <c r="CG427" s="144"/>
      <c r="CH427" s="144"/>
      <c r="CI427" s="144"/>
      <c r="CJ427" s="144"/>
      <c r="CK427" s="144"/>
      <c r="CL427" s="144"/>
    </row>
    <row r="428" spans="32:90" customFormat="1" x14ac:dyDescent="0.25">
      <c r="AF428" s="177"/>
      <c r="AG428" s="177"/>
      <c r="AH428" s="177"/>
      <c r="AI428" s="177"/>
      <c r="AJ428" s="177"/>
      <c r="AK428" s="177"/>
      <c r="BD428" s="90"/>
      <c r="BJ428" s="90"/>
      <c r="BK428" s="90"/>
      <c r="BL428" s="90"/>
      <c r="BM428" s="90"/>
      <c r="BN428" s="90"/>
      <c r="CC428" s="88"/>
      <c r="CD428" s="88"/>
      <c r="CG428" s="144"/>
      <c r="CH428" s="144"/>
      <c r="CI428" s="144"/>
      <c r="CJ428" s="144"/>
      <c r="CK428" s="144"/>
      <c r="CL428" s="144"/>
    </row>
    <row r="429" spans="32:90" customFormat="1" x14ac:dyDescent="0.25">
      <c r="AF429" s="177"/>
      <c r="AG429" s="177"/>
      <c r="AH429" s="177"/>
      <c r="AI429" s="177"/>
      <c r="AJ429" s="177"/>
      <c r="AK429" s="177"/>
      <c r="BD429" s="90"/>
      <c r="BJ429" s="90"/>
      <c r="BK429" s="90"/>
      <c r="BL429" s="90"/>
      <c r="BM429" s="90"/>
      <c r="BN429" s="90"/>
      <c r="CC429" s="88"/>
      <c r="CD429" s="88"/>
      <c r="CG429" s="144"/>
      <c r="CH429" s="144"/>
      <c r="CI429" s="144"/>
      <c r="CJ429" s="144"/>
      <c r="CK429" s="144"/>
      <c r="CL429" s="144"/>
    </row>
    <row r="430" spans="32:90" customFormat="1" x14ac:dyDescent="0.25">
      <c r="AF430" s="177"/>
      <c r="AG430" s="177"/>
      <c r="AH430" s="177"/>
      <c r="AI430" s="177"/>
      <c r="AJ430" s="177"/>
      <c r="AK430" s="177"/>
      <c r="BD430" s="90"/>
      <c r="BJ430" s="90"/>
      <c r="BK430" s="90"/>
      <c r="BL430" s="90"/>
      <c r="BM430" s="90"/>
      <c r="BN430" s="90"/>
      <c r="CC430" s="88"/>
      <c r="CD430" s="88"/>
      <c r="CG430" s="144"/>
      <c r="CH430" s="144"/>
      <c r="CI430" s="144"/>
      <c r="CJ430" s="144"/>
      <c r="CK430" s="144"/>
      <c r="CL430" s="144"/>
    </row>
    <row r="431" spans="32:90" customFormat="1" x14ac:dyDescent="0.25">
      <c r="AF431" s="177"/>
      <c r="AG431" s="177"/>
      <c r="AH431" s="177"/>
      <c r="AI431" s="177"/>
      <c r="AJ431" s="177"/>
      <c r="AK431" s="177"/>
      <c r="BD431" s="90"/>
      <c r="BJ431" s="90"/>
      <c r="BK431" s="90"/>
      <c r="BL431" s="90"/>
      <c r="BM431" s="90"/>
      <c r="BN431" s="90"/>
      <c r="CC431" s="88"/>
      <c r="CD431" s="88"/>
      <c r="CG431" s="144"/>
      <c r="CH431" s="144"/>
      <c r="CI431" s="144"/>
      <c r="CJ431" s="144"/>
      <c r="CK431" s="144"/>
      <c r="CL431" s="144"/>
    </row>
    <row r="432" spans="32:90" customFormat="1" x14ac:dyDescent="0.25">
      <c r="AF432" s="177"/>
      <c r="AG432" s="177"/>
      <c r="AH432" s="177"/>
      <c r="AI432" s="177"/>
      <c r="AJ432" s="177"/>
      <c r="AK432" s="177"/>
      <c r="BD432" s="90"/>
      <c r="BJ432" s="90"/>
      <c r="BK432" s="90"/>
      <c r="BL432" s="90"/>
      <c r="BM432" s="90"/>
      <c r="BN432" s="90"/>
      <c r="CC432" s="88"/>
      <c r="CD432" s="88"/>
      <c r="CG432" s="144"/>
      <c r="CH432" s="144"/>
      <c r="CI432" s="144"/>
      <c r="CJ432" s="144"/>
      <c r="CK432" s="144"/>
      <c r="CL432" s="144"/>
    </row>
    <row r="433" spans="32:90" customFormat="1" x14ac:dyDescent="0.25">
      <c r="AF433" s="177"/>
      <c r="AG433" s="177"/>
      <c r="AH433" s="177"/>
      <c r="AI433" s="177"/>
      <c r="AJ433" s="177"/>
      <c r="AK433" s="177"/>
      <c r="BD433" s="90"/>
      <c r="BJ433" s="90"/>
      <c r="BK433" s="90"/>
      <c r="BL433" s="90"/>
      <c r="BM433" s="90"/>
      <c r="BN433" s="90"/>
      <c r="CC433" s="88"/>
      <c r="CD433" s="88"/>
      <c r="CG433" s="144"/>
      <c r="CH433" s="144"/>
      <c r="CI433" s="144"/>
      <c r="CJ433" s="144"/>
      <c r="CK433" s="144"/>
      <c r="CL433" s="144"/>
    </row>
    <row r="434" spans="32:90" customFormat="1" x14ac:dyDescent="0.25">
      <c r="AF434" s="177"/>
      <c r="AG434" s="177"/>
      <c r="AH434" s="177"/>
      <c r="AI434" s="177"/>
      <c r="AJ434" s="177"/>
      <c r="AK434" s="177"/>
      <c r="BD434" s="90"/>
      <c r="BJ434" s="90"/>
      <c r="BK434" s="90"/>
      <c r="BL434" s="90"/>
      <c r="BM434" s="90"/>
      <c r="BN434" s="90"/>
      <c r="CC434" s="88"/>
      <c r="CD434" s="88"/>
      <c r="CG434" s="144"/>
      <c r="CH434" s="144"/>
      <c r="CI434" s="144"/>
      <c r="CJ434" s="144"/>
      <c r="CK434" s="144"/>
      <c r="CL434" s="144"/>
    </row>
    <row r="435" spans="32:90" customFormat="1" x14ac:dyDescent="0.25">
      <c r="AF435" s="177"/>
      <c r="AG435" s="177"/>
      <c r="AH435" s="177"/>
      <c r="AI435" s="177"/>
      <c r="AJ435" s="177"/>
      <c r="AK435" s="177"/>
      <c r="BD435" s="90"/>
      <c r="BJ435" s="90"/>
      <c r="BK435" s="90"/>
      <c r="BL435" s="90"/>
      <c r="BM435" s="90"/>
      <c r="BN435" s="90"/>
      <c r="CC435" s="88"/>
      <c r="CD435" s="88"/>
      <c r="CG435" s="144"/>
      <c r="CH435" s="144"/>
      <c r="CI435" s="144"/>
      <c r="CJ435" s="144"/>
      <c r="CK435" s="144"/>
      <c r="CL435" s="144"/>
    </row>
    <row r="436" spans="32:90" customFormat="1" x14ac:dyDescent="0.25">
      <c r="AF436" s="177"/>
      <c r="AG436" s="177"/>
      <c r="AH436" s="177"/>
      <c r="AI436" s="177"/>
      <c r="AJ436" s="177"/>
      <c r="AK436" s="177"/>
      <c r="BD436" s="90"/>
      <c r="BJ436" s="90"/>
      <c r="BK436" s="90"/>
      <c r="BL436" s="90"/>
      <c r="BM436" s="90"/>
      <c r="BN436" s="90"/>
      <c r="CC436" s="88"/>
      <c r="CD436" s="88"/>
      <c r="CG436" s="144"/>
      <c r="CH436" s="144"/>
      <c r="CI436" s="144"/>
      <c r="CJ436" s="144"/>
      <c r="CK436" s="144"/>
      <c r="CL436" s="144"/>
    </row>
    <row r="437" spans="32:90" customFormat="1" x14ac:dyDescent="0.25">
      <c r="AF437" s="177"/>
      <c r="AG437" s="177"/>
      <c r="AH437" s="177"/>
      <c r="AI437" s="177"/>
      <c r="AJ437" s="177"/>
      <c r="AK437" s="177"/>
      <c r="BD437" s="90"/>
      <c r="BJ437" s="90"/>
      <c r="BK437" s="90"/>
      <c r="BL437" s="90"/>
      <c r="BM437" s="90"/>
      <c r="BN437" s="90"/>
      <c r="CC437" s="88"/>
      <c r="CD437" s="88"/>
      <c r="CG437" s="144"/>
      <c r="CH437" s="144"/>
      <c r="CI437" s="144"/>
      <c r="CJ437" s="144"/>
      <c r="CK437" s="144"/>
      <c r="CL437" s="144"/>
    </row>
    <row r="438" spans="32:90" customFormat="1" x14ac:dyDescent="0.25">
      <c r="AF438" s="177"/>
      <c r="AG438" s="177"/>
      <c r="AH438" s="177"/>
      <c r="AI438" s="177"/>
      <c r="AJ438" s="177"/>
      <c r="AK438" s="177"/>
      <c r="BD438" s="90"/>
      <c r="BJ438" s="90"/>
      <c r="BK438" s="90"/>
      <c r="BL438" s="90"/>
      <c r="BM438" s="90"/>
      <c r="BN438" s="90"/>
      <c r="CC438" s="88"/>
      <c r="CD438" s="88"/>
      <c r="CG438" s="144"/>
      <c r="CH438" s="144"/>
      <c r="CI438" s="144"/>
      <c r="CJ438" s="144"/>
      <c r="CK438" s="144"/>
      <c r="CL438" s="144"/>
    </row>
    <row r="439" spans="32:90" customFormat="1" x14ac:dyDescent="0.25">
      <c r="AF439" s="177"/>
      <c r="AG439" s="177"/>
      <c r="AH439" s="177"/>
      <c r="AI439" s="177"/>
      <c r="AJ439" s="177"/>
      <c r="AK439" s="177"/>
      <c r="BD439" s="90"/>
      <c r="BJ439" s="90"/>
      <c r="BK439" s="90"/>
      <c r="BL439" s="90"/>
      <c r="BM439" s="90"/>
      <c r="BN439" s="90"/>
      <c r="CC439" s="88"/>
      <c r="CD439" s="88"/>
      <c r="CG439" s="144"/>
      <c r="CH439" s="144"/>
      <c r="CI439" s="144"/>
      <c r="CJ439" s="144"/>
      <c r="CK439" s="144"/>
      <c r="CL439" s="144"/>
    </row>
    <row r="440" spans="32:90" customFormat="1" x14ac:dyDescent="0.25">
      <c r="AF440" s="177"/>
      <c r="AG440" s="177"/>
      <c r="AH440" s="177"/>
      <c r="AI440" s="177"/>
      <c r="AJ440" s="177"/>
      <c r="AK440" s="177"/>
      <c r="BD440" s="90"/>
      <c r="BJ440" s="90"/>
      <c r="BK440" s="90"/>
      <c r="BL440" s="90"/>
      <c r="BM440" s="90"/>
      <c r="BN440" s="90"/>
      <c r="CC440" s="88"/>
      <c r="CD440" s="88"/>
      <c r="CG440" s="144"/>
      <c r="CH440" s="144"/>
      <c r="CI440" s="144"/>
      <c r="CJ440" s="144"/>
      <c r="CK440" s="144"/>
      <c r="CL440" s="144"/>
    </row>
    <row r="441" spans="32:90" customFormat="1" x14ac:dyDescent="0.25">
      <c r="AF441" s="177"/>
      <c r="AG441" s="177"/>
      <c r="AH441" s="177"/>
      <c r="AI441" s="177"/>
      <c r="AJ441" s="177"/>
      <c r="AK441" s="177"/>
      <c r="BD441" s="90"/>
      <c r="BJ441" s="90"/>
      <c r="BK441" s="90"/>
      <c r="BL441" s="90"/>
      <c r="BM441" s="90"/>
      <c r="BN441" s="90"/>
      <c r="CC441" s="88"/>
      <c r="CD441" s="88"/>
      <c r="CG441" s="144"/>
      <c r="CH441" s="144"/>
      <c r="CI441" s="144"/>
      <c r="CJ441" s="144"/>
      <c r="CK441" s="144"/>
      <c r="CL441" s="144"/>
    </row>
    <row r="442" spans="32:90" customFormat="1" x14ac:dyDescent="0.25">
      <c r="AF442" s="177"/>
      <c r="AG442" s="177"/>
      <c r="AH442" s="177"/>
      <c r="AI442" s="177"/>
      <c r="AJ442" s="177"/>
      <c r="AK442" s="177"/>
      <c r="BD442" s="90"/>
      <c r="BJ442" s="90"/>
      <c r="BK442" s="90"/>
      <c r="BL442" s="90"/>
      <c r="BM442" s="90"/>
      <c r="BN442" s="90"/>
      <c r="CC442" s="88"/>
      <c r="CD442" s="88"/>
      <c r="CG442" s="144"/>
      <c r="CH442" s="144"/>
      <c r="CI442" s="144"/>
      <c r="CJ442" s="144"/>
      <c r="CK442" s="144"/>
      <c r="CL442" s="144"/>
    </row>
    <row r="443" spans="32:90" customFormat="1" x14ac:dyDescent="0.25">
      <c r="AF443" s="177"/>
      <c r="AG443" s="177"/>
      <c r="AH443" s="177"/>
      <c r="AI443" s="177"/>
      <c r="AJ443" s="177"/>
      <c r="AK443" s="177"/>
      <c r="BD443" s="90"/>
      <c r="BJ443" s="90"/>
      <c r="BK443" s="90"/>
      <c r="BL443" s="90"/>
      <c r="BM443" s="90"/>
      <c r="BN443" s="90"/>
      <c r="CC443" s="88"/>
      <c r="CD443" s="88"/>
      <c r="CG443" s="144"/>
      <c r="CH443" s="144"/>
      <c r="CI443" s="144"/>
      <c r="CJ443" s="144"/>
      <c r="CK443" s="144"/>
      <c r="CL443" s="144"/>
    </row>
    <row r="444" spans="32:90" customFormat="1" x14ac:dyDescent="0.25">
      <c r="AF444" s="177"/>
      <c r="AG444" s="177"/>
      <c r="AH444" s="177"/>
      <c r="AI444" s="177"/>
      <c r="AJ444" s="177"/>
      <c r="AK444" s="177"/>
      <c r="BD444" s="90"/>
      <c r="BJ444" s="90"/>
      <c r="BK444" s="90"/>
      <c r="BL444" s="90"/>
      <c r="BM444" s="90"/>
      <c r="BN444" s="90"/>
      <c r="CC444" s="88"/>
      <c r="CD444" s="88"/>
      <c r="CG444" s="144"/>
      <c r="CH444" s="144"/>
      <c r="CI444" s="144"/>
      <c r="CJ444" s="144"/>
      <c r="CK444" s="144"/>
      <c r="CL444" s="144"/>
    </row>
    <row r="445" spans="32:90" customFormat="1" x14ac:dyDescent="0.25">
      <c r="AF445" s="177"/>
      <c r="AG445" s="177"/>
      <c r="AH445" s="177"/>
      <c r="AI445" s="177"/>
      <c r="AJ445" s="177"/>
      <c r="AK445" s="177"/>
      <c r="BD445" s="90"/>
      <c r="BJ445" s="90"/>
      <c r="BK445" s="90"/>
      <c r="BL445" s="90"/>
      <c r="BM445" s="90"/>
      <c r="BN445" s="90"/>
      <c r="CC445" s="88"/>
      <c r="CD445" s="88"/>
      <c r="CG445" s="144"/>
      <c r="CH445" s="144"/>
      <c r="CI445" s="144"/>
      <c r="CJ445" s="144"/>
      <c r="CK445" s="144"/>
      <c r="CL445" s="144"/>
    </row>
    <row r="446" spans="32:90" customFormat="1" x14ac:dyDescent="0.25">
      <c r="AF446" s="177"/>
      <c r="AG446" s="177"/>
      <c r="AH446" s="177"/>
      <c r="AI446" s="177"/>
      <c r="AJ446" s="177"/>
      <c r="AK446" s="177"/>
      <c r="BD446" s="90"/>
      <c r="BJ446" s="90"/>
      <c r="BK446" s="90"/>
      <c r="BL446" s="90"/>
      <c r="BM446" s="90"/>
      <c r="BN446" s="90"/>
      <c r="CC446" s="88"/>
      <c r="CD446" s="88"/>
      <c r="CG446" s="144"/>
      <c r="CH446" s="144"/>
      <c r="CI446" s="144"/>
      <c r="CJ446" s="144"/>
      <c r="CK446" s="144"/>
      <c r="CL446" s="144"/>
    </row>
    <row r="447" spans="32:90" customFormat="1" x14ac:dyDescent="0.25">
      <c r="AF447" s="177"/>
      <c r="AG447" s="177"/>
      <c r="AH447" s="177"/>
      <c r="AI447" s="177"/>
      <c r="AJ447" s="177"/>
      <c r="AK447" s="177"/>
      <c r="BD447" s="90"/>
      <c r="BJ447" s="90"/>
      <c r="BK447" s="90"/>
      <c r="BL447" s="90"/>
      <c r="BM447" s="90"/>
      <c r="BN447" s="90"/>
      <c r="CC447" s="88"/>
      <c r="CD447" s="88"/>
      <c r="CG447" s="144"/>
      <c r="CH447" s="144"/>
      <c r="CI447" s="144"/>
      <c r="CJ447" s="144"/>
      <c r="CK447" s="144"/>
      <c r="CL447" s="144"/>
    </row>
    <row r="448" spans="32:90" customFormat="1" x14ac:dyDescent="0.25">
      <c r="AF448" s="177"/>
      <c r="AG448" s="177"/>
      <c r="AH448" s="177"/>
      <c r="AI448" s="177"/>
      <c r="AJ448" s="177"/>
      <c r="AK448" s="177"/>
      <c r="BD448" s="90"/>
      <c r="BJ448" s="90"/>
      <c r="BK448" s="90"/>
      <c r="BL448" s="90"/>
      <c r="BM448" s="90"/>
      <c r="BN448" s="90"/>
      <c r="CC448" s="88"/>
      <c r="CD448" s="88"/>
      <c r="CG448" s="144"/>
      <c r="CH448" s="144"/>
      <c r="CI448" s="144"/>
      <c r="CJ448" s="144"/>
      <c r="CK448" s="144"/>
      <c r="CL448" s="144"/>
    </row>
    <row r="449" spans="32:90" customFormat="1" x14ac:dyDescent="0.25">
      <c r="AF449" s="177"/>
      <c r="AG449" s="177"/>
      <c r="AH449" s="177"/>
      <c r="AI449" s="177"/>
      <c r="AJ449" s="177"/>
      <c r="AK449" s="177"/>
      <c r="BD449" s="90"/>
      <c r="BJ449" s="90"/>
      <c r="BK449" s="90"/>
      <c r="BL449" s="90"/>
      <c r="BM449" s="90"/>
      <c r="BN449" s="90"/>
      <c r="CC449" s="88"/>
      <c r="CD449" s="88"/>
      <c r="CG449" s="144"/>
      <c r="CH449" s="144"/>
      <c r="CI449" s="144"/>
      <c r="CJ449" s="144"/>
      <c r="CK449" s="144"/>
      <c r="CL449" s="144"/>
    </row>
    <row r="450" spans="32:90" customFormat="1" x14ac:dyDescent="0.25">
      <c r="AF450" s="177"/>
      <c r="AG450" s="177"/>
      <c r="AH450" s="177"/>
      <c r="AI450" s="177"/>
      <c r="AJ450" s="177"/>
      <c r="AK450" s="177"/>
      <c r="BD450" s="90"/>
      <c r="BJ450" s="90"/>
      <c r="BK450" s="90"/>
      <c r="BL450" s="90"/>
      <c r="BM450" s="90"/>
      <c r="BN450" s="90"/>
      <c r="CC450" s="88"/>
      <c r="CD450" s="88"/>
      <c r="CG450" s="144"/>
      <c r="CH450" s="144"/>
      <c r="CI450" s="144"/>
      <c r="CJ450" s="144"/>
      <c r="CK450" s="144"/>
      <c r="CL450" s="144"/>
    </row>
    <row r="451" spans="32:90" customFormat="1" x14ac:dyDescent="0.25">
      <c r="AF451" s="177"/>
      <c r="AG451" s="177"/>
      <c r="AH451" s="177"/>
      <c r="AI451" s="177"/>
      <c r="AJ451" s="177"/>
      <c r="AK451" s="177"/>
      <c r="BD451" s="90"/>
      <c r="BJ451" s="90"/>
      <c r="BK451" s="90"/>
      <c r="BL451" s="90"/>
      <c r="BM451" s="90"/>
      <c r="BN451" s="90"/>
      <c r="CC451" s="88"/>
      <c r="CD451" s="88"/>
      <c r="CG451" s="144"/>
      <c r="CH451" s="144"/>
      <c r="CI451" s="144"/>
      <c r="CJ451" s="144"/>
      <c r="CK451" s="144"/>
      <c r="CL451" s="144"/>
    </row>
    <row r="452" spans="32:90" customFormat="1" x14ac:dyDescent="0.25">
      <c r="AF452" s="177"/>
      <c r="AG452" s="177"/>
      <c r="AH452" s="177"/>
      <c r="AI452" s="177"/>
      <c r="AJ452" s="177"/>
      <c r="AK452" s="177"/>
      <c r="BD452" s="90"/>
      <c r="BJ452" s="90"/>
      <c r="BK452" s="90"/>
      <c r="BL452" s="90"/>
      <c r="BM452" s="90"/>
      <c r="BN452" s="90"/>
      <c r="CC452" s="88"/>
      <c r="CD452" s="88"/>
      <c r="CG452" s="144"/>
      <c r="CH452" s="144"/>
      <c r="CI452" s="144"/>
      <c r="CJ452" s="144"/>
      <c r="CK452" s="144"/>
      <c r="CL452" s="144"/>
    </row>
    <row r="453" spans="32:90" customFormat="1" x14ac:dyDescent="0.25">
      <c r="AF453" s="177"/>
      <c r="AG453" s="177"/>
      <c r="AH453" s="177"/>
      <c r="AI453" s="177"/>
      <c r="AJ453" s="177"/>
      <c r="AK453" s="177"/>
      <c r="BD453" s="90"/>
      <c r="BJ453" s="90"/>
      <c r="BK453" s="90"/>
      <c r="BL453" s="90"/>
      <c r="BM453" s="90"/>
      <c r="BN453" s="90"/>
      <c r="CC453" s="88"/>
      <c r="CD453" s="88"/>
      <c r="CG453" s="144"/>
      <c r="CH453" s="144"/>
      <c r="CI453" s="144"/>
      <c r="CJ453" s="144"/>
      <c r="CK453" s="144"/>
      <c r="CL453" s="144"/>
    </row>
    <row r="454" spans="32:90" customFormat="1" x14ac:dyDescent="0.25">
      <c r="AF454" s="177"/>
      <c r="AG454" s="177"/>
      <c r="AH454" s="177"/>
      <c r="AI454" s="177"/>
      <c r="AJ454" s="177"/>
      <c r="AK454" s="177"/>
      <c r="BD454" s="90"/>
      <c r="BJ454" s="90"/>
      <c r="BK454" s="90"/>
      <c r="BL454" s="90"/>
      <c r="BM454" s="90"/>
      <c r="BN454" s="90"/>
      <c r="CC454" s="88"/>
      <c r="CD454" s="88"/>
      <c r="CG454" s="144"/>
      <c r="CH454" s="144"/>
      <c r="CI454" s="144"/>
      <c r="CJ454" s="144"/>
      <c r="CK454" s="144"/>
      <c r="CL454" s="144"/>
    </row>
    <row r="455" spans="32:90" customFormat="1" x14ac:dyDescent="0.25">
      <c r="AF455" s="177"/>
      <c r="AG455" s="177"/>
      <c r="AH455" s="177"/>
      <c r="AI455" s="177"/>
      <c r="AJ455" s="177"/>
      <c r="AK455" s="177"/>
      <c r="BD455" s="90"/>
      <c r="BJ455" s="90"/>
      <c r="BK455" s="90"/>
      <c r="BL455" s="90"/>
      <c r="BM455" s="90"/>
      <c r="BN455" s="90"/>
      <c r="CC455" s="88"/>
      <c r="CD455" s="88"/>
      <c r="CG455" s="144"/>
      <c r="CH455" s="144"/>
      <c r="CI455" s="144"/>
      <c r="CJ455" s="144"/>
      <c r="CK455" s="144"/>
      <c r="CL455" s="144"/>
    </row>
    <row r="456" spans="32:90" customFormat="1" x14ac:dyDescent="0.25">
      <c r="AF456" s="177"/>
      <c r="AG456" s="177"/>
      <c r="AH456" s="177"/>
      <c r="AI456" s="177"/>
      <c r="AJ456" s="177"/>
      <c r="AK456" s="177"/>
      <c r="BD456" s="90"/>
      <c r="BJ456" s="90"/>
      <c r="BK456" s="90"/>
      <c r="BL456" s="90"/>
      <c r="BM456" s="90"/>
      <c r="BN456" s="90"/>
      <c r="CC456" s="88"/>
      <c r="CD456" s="88"/>
      <c r="CG456" s="144"/>
      <c r="CH456" s="144"/>
      <c r="CI456" s="144"/>
      <c r="CJ456" s="144"/>
      <c r="CK456" s="144"/>
      <c r="CL456" s="144"/>
    </row>
    <row r="457" spans="32:90" customFormat="1" x14ac:dyDescent="0.25">
      <c r="AF457" s="177"/>
      <c r="AG457" s="177"/>
      <c r="AH457" s="177"/>
      <c r="AI457" s="177"/>
      <c r="AJ457" s="177"/>
      <c r="AK457" s="177"/>
      <c r="BD457" s="90"/>
      <c r="BJ457" s="90"/>
      <c r="BK457" s="90"/>
      <c r="BL457" s="90"/>
      <c r="BM457" s="90"/>
      <c r="BN457" s="90"/>
      <c r="CC457" s="88"/>
      <c r="CD457" s="88"/>
      <c r="CG457" s="144"/>
      <c r="CH457" s="144"/>
      <c r="CI457" s="144"/>
      <c r="CJ457" s="144"/>
      <c r="CK457" s="144"/>
      <c r="CL457" s="144"/>
    </row>
    <row r="458" spans="32:90" customFormat="1" x14ac:dyDescent="0.25">
      <c r="AF458" s="177"/>
      <c r="AG458" s="177"/>
      <c r="AH458" s="177"/>
      <c r="AI458" s="177"/>
      <c r="AJ458" s="177"/>
      <c r="AK458" s="177"/>
      <c r="BD458" s="90"/>
      <c r="BJ458" s="90"/>
      <c r="BK458" s="90"/>
      <c r="BL458" s="90"/>
      <c r="BM458" s="90"/>
      <c r="BN458" s="90"/>
      <c r="CC458" s="88"/>
      <c r="CD458" s="88"/>
      <c r="CG458" s="144"/>
      <c r="CH458" s="144"/>
      <c r="CI458" s="144"/>
      <c r="CJ458" s="144"/>
      <c r="CK458" s="144"/>
      <c r="CL458" s="144"/>
    </row>
    <row r="459" spans="32:90" customFormat="1" x14ac:dyDescent="0.25">
      <c r="AF459" s="177"/>
      <c r="AG459" s="177"/>
      <c r="AH459" s="177"/>
      <c r="AI459" s="177"/>
      <c r="AJ459" s="177"/>
      <c r="AK459" s="177"/>
      <c r="BD459" s="90"/>
      <c r="BJ459" s="90"/>
      <c r="BK459" s="90"/>
      <c r="BL459" s="90"/>
      <c r="BM459" s="90"/>
      <c r="BN459" s="90"/>
      <c r="CC459" s="88"/>
      <c r="CD459" s="88"/>
      <c r="CG459" s="144"/>
      <c r="CH459" s="144"/>
      <c r="CI459" s="144"/>
      <c r="CJ459" s="144"/>
      <c r="CK459" s="144"/>
      <c r="CL459" s="144"/>
    </row>
    <row r="460" spans="32:90" customFormat="1" x14ac:dyDescent="0.25">
      <c r="AF460" s="177"/>
      <c r="AG460" s="177"/>
      <c r="AH460" s="177"/>
      <c r="AI460" s="177"/>
      <c r="AJ460" s="177"/>
      <c r="AK460" s="177"/>
      <c r="BD460" s="90"/>
      <c r="BJ460" s="90"/>
      <c r="BK460" s="90"/>
      <c r="BL460" s="90"/>
      <c r="BM460" s="90"/>
      <c r="BN460" s="90"/>
      <c r="CC460" s="88"/>
      <c r="CD460" s="88"/>
      <c r="CG460" s="144"/>
      <c r="CH460" s="144"/>
      <c r="CI460" s="144"/>
      <c r="CJ460" s="144"/>
      <c r="CK460" s="144"/>
      <c r="CL460" s="144"/>
    </row>
    <row r="461" spans="32:90" customFormat="1" x14ac:dyDescent="0.25">
      <c r="AF461" s="177"/>
      <c r="AG461" s="177"/>
      <c r="AH461" s="177"/>
      <c r="AI461" s="177"/>
      <c r="AJ461" s="177"/>
      <c r="AK461" s="177"/>
      <c r="BD461" s="90"/>
      <c r="BJ461" s="90"/>
      <c r="BK461" s="90"/>
      <c r="BL461" s="90"/>
      <c r="BM461" s="90"/>
      <c r="BN461" s="90"/>
      <c r="CC461" s="88"/>
      <c r="CD461" s="88"/>
      <c r="CG461" s="144"/>
      <c r="CH461" s="144"/>
      <c r="CI461" s="144"/>
      <c r="CJ461" s="144"/>
      <c r="CK461" s="144"/>
      <c r="CL461" s="144"/>
    </row>
    <row r="462" spans="32:90" customFormat="1" x14ac:dyDescent="0.25">
      <c r="AF462" s="177"/>
      <c r="AG462" s="177"/>
      <c r="AH462" s="177"/>
      <c r="AI462" s="177"/>
      <c r="AJ462" s="177"/>
      <c r="AK462" s="177"/>
      <c r="BD462" s="90"/>
      <c r="BJ462" s="90"/>
      <c r="BK462" s="90"/>
      <c r="BL462" s="90"/>
      <c r="BM462" s="90"/>
      <c r="BN462" s="90"/>
      <c r="CC462" s="88"/>
      <c r="CD462" s="88"/>
      <c r="CG462" s="144"/>
      <c r="CH462" s="144"/>
      <c r="CI462" s="144"/>
      <c r="CJ462" s="144"/>
      <c r="CK462" s="144"/>
      <c r="CL462" s="144"/>
    </row>
    <row r="463" spans="32:90" customFormat="1" x14ac:dyDescent="0.25">
      <c r="AF463" s="177"/>
      <c r="AG463" s="177"/>
      <c r="AH463" s="177"/>
      <c r="AI463" s="177"/>
      <c r="AJ463" s="177"/>
      <c r="AK463" s="177"/>
      <c r="BD463" s="90"/>
      <c r="BJ463" s="90"/>
      <c r="BK463" s="90"/>
      <c r="BL463" s="90"/>
      <c r="BM463" s="90"/>
      <c r="BN463" s="90"/>
      <c r="CC463" s="88"/>
      <c r="CD463" s="88"/>
      <c r="CG463" s="144"/>
      <c r="CH463" s="144"/>
      <c r="CI463" s="144"/>
      <c r="CJ463" s="144"/>
      <c r="CK463" s="144"/>
      <c r="CL463" s="144"/>
    </row>
    <row r="464" spans="32:90" customFormat="1" x14ac:dyDescent="0.25">
      <c r="AF464" s="177"/>
      <c r="AG464" s="177"/>
      <c r="AH464" s="177"/>
      <c r="AI464" s="177"/>
      <c r="AJ464" s="177"/>
      <c r="AK464" s="177"/>
      <c r="BD464" s="90"/>
      <c r="BJ464" s="90"/>
      <c r="BK464" s="90"/>
      <c r="BL464" s="90"/>
      <c r="BM464" s="90"/>
      <c r="BN464" s="90"/>
      <c r="CC464" s="88"/>
      <c r="CD464" s="88"/>
      <c r="CG464" s="144"/>
      <c r="CH464" s="144"/>
      <c r="CI464" s="144"/>
      <c r="CJ464" s="144"/>
      <c r="CK464" s="144"/>
      <c r="CL464" s="144"/>
    </row>
    <row r="465" spans="32:90" customFormat="1" x14ac:dyDescent="0.25">
      <c r="AF465" s="177"/>
      <c r="AG465" s="177"/>
      <c r="AH465" s="177"/>
      <c r="AI465" s="177"/>
      <c r="AJ465" s="177"/>
      <c r="AK465" s="177"/>
      <c r="BD465" s="90"/>
      <c r="BJ465" s="90"/>
      <c r="BK465" s="90"/>
      <c r="BL465" s="90"/>
      <c r="BM465" s="90"/>
      <c r="BN465" s="90"/>
      <c r="CC465" s="88"/>
      <c r="CD465" s="88"/>
      <c r="CG465" s="144"/>
      <c r="CH465" s="144"/>
      <c r="CI465" s="144"/>
      <c r="CJ465" s="144"/>
      <c r="CK465" s="144"/>
      <c r="CL465" s="144"/>
    </row>
    <row r="466" spans="32:90" customFormat="1" x14ac:dyDescent="0.25">
      <c r="AF466" s="177"/>
      <c r="AG466" s="177"/>
      <c r="AH466" s="177"/>
      <c r="AI466" s="177"/>
      <c r="AJ466" s="177"/>
      <c r="AK466" s="177"/>
      <c r="BD466" s="90"/>
      <c r="BJ466" s="90"/>
      <c r="BK466" s="90"/>
      <c r="BL466" s="90"/>
      <c r="BM466" s="90"/>
      <c r="BN466" s="90"/>
      <c r="CC466" s="88"/>
      <c r="CD466" s="88"/>
      <c r="CG466" s="144"/>
      <c r="CH466" s="144"/>
      <c r="CI466" s="144"/>
      <c r="CJ466" s="144"/>
      <c r="CK466" s="144"/>
      <c r="CL466" s="144"/>
    </row>
    <row r="467" spans="32:90" customFormat="1" x14ac:dyDescent="0.25">
      <c r="AF467" s="177"/>
      <c r="AG467" s="177"/>
      <c r="AH467" s="177"/>
      <c r="AI467" s="177"/>
      <c r="AJ467" s="177"/>
      <c r="AK467" s="177"/>
      <c r="BD467" s="90"/>
      <c r="BJ467" s="90"/>
      <c r="BK467" s="90"/>
      <c r="BL467" s="90"/>
      <c r="BM467" s="90"/>
      <c r="BN467" s="90"/>
      <c r="CC467" s="88"/>
      <c r="CD467" s="88"/>
      <c r="CG467" s="144"/>
      <c r="CH467" s="144"/>
      <c r="CI467" s="144"/>
      <c r="CJ467" s="144"/>
      <c r="CK467" s="144"/>
      <c r="CL467" s="144"/>
    </row>
    <row r="468" spans="32:90" customFormat="1" x14ac:dyDescent="0.25">
      <c r="AF468" s="177"/>
      <c r="AG468" s="177"/>
      <c r="AH468" s="177"/>
      <c r="AI468" s="177"/>
      <c r="AJ468" s="177"/>
      <c r="AK468" s="177"/>
      <c r="BD468" s="90"/>
      <c r="BJ468" s="90"/>
      <c r="BK468" s="90"/>
      <c r="BL468" s="90"/>
      <c r="BM468" s="90"/>
      <c r="BN468" s="90"/>
      <c r="CC468" s="88"/>
      <c r="CD468" s="88"/>
      <c r="CG468" s="144"/>
      <c r="CH468" s="144"/>
      <c r="CI468" s="144"/>
      <c r="CJ468" s="144"/>
      <c r="CK468" s="144"/>
      <c r="CL468" s="144"/>
    </row>
    <row r="469" spans="32:90" customFormat="1" x14ac:dyDescent="0.25">
      <c r="AF469" s="177"/>
      <c r="AG469" s="177"/>
      <c r="AH469" s="177"/>
      <c r="AI469" s="177"/>
      <c r="AJ469" s="177"/>
      <c r="AK469" s="177"/>
      <c r="BD469" s="90"/>
      <c r="BJ469" s="90"/>
      <c r="BK469" s="90"/>
      <c r="BL469" s="90"/>
      <c r="BM469" s="90"/>
      <c r="BN469" s="90"/>
      <c r="CC469" s="88"/>
      <c r="CD469" s="88"/>
      <c r="CG469" s="144"/>
      <c r="CH469" s="144"/>
      <c r="CI469" s="144"/>
      <c r="CJ469" s="144"/>
      <c r="CK469" s="144"/>
      <c r="CL469" s="144"/>
    </row>
    <row r="470" spans="32:90" customFormat="1" x14ac:dyDescent="0.25">
      <c r="AF470" s="177"/>
      <c r="AG470" s="177"/>
      <c r="AH470" s="177"/>
      <c r="AI470" s="177"/>
      <c r="AJ470" s="177"/>
      <c r="AK470" s="177"/>
      <c r="BD470" s="90"/>
      <c r="BJ470" s="90"/>
      <c r="BK470" s="90"/>
      <c r="BL470" s="90"/>
      <c r="BM470" s="90"/>
      <c r="BN470" s="90"/>
      <c r="CC470" s="88"/>
      <c r="CD470" s="88"/>
      <c r="CG470" s="144"/>
      <c r="CH470" s="144"/>
      <c r="CI470" s="144"/>
      <c r="CJ470" s="144"/>
      <c r="CK470" s="144"/>
      <c r="CL470" s="144"/>
    </row>
    <row r="471" spans="32:90" customFormat="1" x14ac:dyDescent="0.25">
      <c r="AF471" s="177"/>
      <c r="AG471" s="177"/>
      <c r="AH471" s="177"/>
      <c r="AI471" s="177"/>
      <c r="AJ471" s="177"/>
      <c r="AK471" s="177"/>
      <c r="BD471" s="90"/>
      <c r="BJ471" s="90"/>
      <c r="BK471" s="90"/>
      <c r="BL471" s="90"/>
      <c r="BM471" s="90"/>
      <c r="BN471" s="90"/>
      <c r="CC471" s="88"/>
      <c r="CD471" s="88"/>
      <c r="CG471" s="144"/>
      <c r="CH471" s="144"/>
      <c r="CI471" s="144"/>
      <c r="CJ471" s="144"/>
      <c r="CK471" s="144"/>
      <c r="CL471" s="144"/>
    </row>
    <row r="472" spans="32:90" customFormat="1" x14ac:dyDescent="0.25">
      <c r="AF472" s="177"/>
      <c r="AG472" s="177"/>
      <c r="AH472" s="177"/>
      <c r="AI472" s="177"/>
      <c r="AJ472" s="177"/>
      <c r="AK472" s="177"/>
      <c r="BD472" s="90"/>
      <c r="BJ472" s="90"/>
      <c r="BK472" s="90"/>
      <c r="BL472" s="90"/>
      <c r="BM472" s="90"/>
      <c r="BN472" s="90"/>
      <c r="CC472" s="88"/>
      <c r="CD472" s="88"/>
      <c r="CG472" s="144"/>
      <c r="CH472" s="144"/>
      <c r="CI472" s="144"/>
      <c r="CJ472" s="144"/>
      <c r="CK472" s="144"/>
      <c r="CL472" s="144"/>
    </row>
    <row r="473" spans="32:90" customFormat="1" x14ac:dyDescent="0.25">
      <c r="AF473" s="177"/>
      <c r="AG473" s="177"/>
      <c r="AH473" s="177"/>
      <c r="AI473" s="177"/>
      <c r="AJ473" s="177"/>
      <c r="AK473" s="177"/>
      <c r="BD473" s="90"/>
      <c r="BJ473" s="90"/>
      <c r="BK473" s="90"/>
      <c r="BL473" s="90"/>
      <c r="BM473" s="90"/>
      <c r="BN473" s="90"/>
      <c r="CC473" s="88"/>
      <c r="CD473" s="88"/>
      <c r="CG473" s="144"/>
      <c r="CH473" s="144"/>
      <c r="CI473" s="144"/>
      <c r="CJ473" s="144"/>
      <c r="CK473" s="144"/>
      <c r="CL473" s="144"/>
    </row>
    <row r="474" spans="32:90" customFormat="1" x14ac:dyDescent="0.25">
      <c r="AF474" s="177"/>
      <c r="AG474" s="177"/>
      <c r="AH474" s="177"/>
      <c r="AI474" s="177"/>
      <c r="AJ474" s="177"/>
      <c r="AK474" s="177"/>
      <c r="BD474" s="90"/>
      <c r="BJ474" s="90"/>
      <c r="BK474" s="90"/>
      <c r="BL474" s="90"/>
      <c r="BM474" s="90"/>
      <c r="BN474" s="90"/>
      <c r="CC474" s="88"/>
      <c r="CD474" s="88"/>
      <c r="CG474" s="144"/>
      <c r="CH474" s="144"/>
      <c r="CI474" s="144"/>
      <c r="CJ474" s="144"/>
      <c r="CK474" s="144"/>
      <c r="CL474" s="144"/>
    </row>
    <row r="475" spans="32:90" customFormat="1" x14ac:dyDescent="0.25">
      <c r="AF475" s="177"/>
      <c r="AG475" s="177"/>
      <c r="AH475" s="177"/>
      <c r="AI475" s="177"/>
      <c r="AJ475" s="177"/>
      <c r="AK475" s="177"/>
      <c r="BD475" s="90"/>
      <c r="BJ475" s="90"/>
      <c r="BK475" s="90"/>
      <c r="BL475" s="90"/>
      <c r="BM475" s="90"/>
      <c r="BN475" s="90"/>
      <c r="CC475" s="88"/>
      <c r="CD475" s="88"/>
      <c r="CG475" s="144"/>
      <c r="CH475" s="144"/>
      <c r="CI475" s="144"/>
      <c r="CJ475" s="144"/>
      <c r="CK475" s="144"/>
      <c r="CL475" s="144"/>
    </row>
    <row r="476" spans="32:90" customFormat="1" x14ac:dyDescent="0.25">
      <c r="AF476" s="177"/>
      <c r="AG476" s="177"/>
      <c r="AH476" s="177"/>
      <c r="AI476" s="177"/>
      <c r="AJ476" s="177"/>
      <c r="AK476" s="177"/>
      <c r="BD476" s="90"/>
      <c r="BJ476" s="90"/>
      <c r="BK476" s="90"/>
      <c r="BL476" s="90"/>
      <c r="BM476" s="90"/>
      <c r="BN476" s="90"/>
      <c r="CC476" s="88"/>
      <c r="CD476" s="88"/>
      <c r="CG476" s="144"/>
      <c r="CH476" s="144"/>
      <c r="CI476" s="144"/>
      <c r="CJ476" s="144"/>
      <c r="CK476" s="144"/>
      <c r="CL476" s="144"/>
    </row>
    <row r="477" spans="32:90" customFormat="1" x14ac:dyDescent="0.25">
      <c r="AF477" s="177"/>
      <c r="AG477" s="177"/>
      <c r="AH477" s="177"/>
      <c r="AI477" s="177"/>
      <c r="AJ477" s="177"/>
      <c r="AK477" s="177"/>
      <c r="BD477" s="90"/>
      <c r="BJ477" s="90"/>
      <c r="BK477" s="90"/>
      <c r="BL477" s="90"/>
      <c r="BM477" s="90"/>
      <c r="BN477" s="90"/>
      <c r="CC477" s="88"/>
      <c r="CD477" s="88"/>
      <c r="CG477" s="144"/>
      <c r="CH477" s="144"/>
      <c r="CI477" s="144"/>
      <c r="CJ477" s="144"/>
      <c r="CK477" s="144"/>
      <c r="CL477" s="144"/>
    </row>
    <row r="478" spans="32:90" customFormat="1" x14ac:dyDescent="0.25">
      <c r="AF478" s="177"/>
      <c r="AG478" s="177"/>
      <c r="AH478" s="177"/>
      <c r="AI478" s="177"/>
      <c r="AJ478" s="177"/>
      <c r="AK478" s="177"/>
      <c r="BD478" s="90"/>
      <c r="BJ478" s="90"/>
      <c r="BK478" s="90"/>
      <c r="BL478" s="90"/>
      <c r="BM478" s="90"/>
      <c r="BN478" s="90"/>
      <c r="CC478" s="88"/>
      <c r="CD478" s="88"/>
      <c r="CG478" s="144"/>
      <c r="CH478" s="144"/>
      <c r="CI478" s="144"/>
      <c r="CJ478" s="144"/>
      <c r="CK478" s="144"/>
      <c r="CL478" s="144"/>
    </row>
    <row r="479" spans="32:90" customFormat="1" x14ac:dyDescent="0.25">
      <c r="AF479" s="177"/>
      <c r="AG479" s="177"/>
      <c r="AH479" s="177"/>
      <c r="AI479" s="177"/>
      <c r="AJ479" s="177"/>
      <c r="AK479" s="177"/>
      <c r="BD479" s="90"/>
      <c r="BJ479" s="90"/>
      <c r="BK479" s="90"/>
      <c r="BL479" s="90"/>
      <c r="BM479" s="90"/>
      <c r="BN479" s="90"/>
      <c r="CC479" s="88"/>
      <c r="CD479" s="88"/>
      <c r="CG479" s="144"/>
      <c r="CH479" s="144"/>
      <c r="CI479" s="144"/>
      <c r="CJ479" s="144"/>
      <c r="CK479" s="144"/>
      <c r="CL479" s="144"/>
    </row>
    <row r="480" spans="32:90" customFormat="1" x14ac:dyDescent="0.25">
      <c r="AF480" s="177"/>
      <c r="AG480" s="177"/>
      <c r="AH480" s="177"/>
      <c r="AI480" s="177"/>
      <c r="AJ480" s="177"/>
      <c r="AK480" s="177"/>
      <c r="BD480" s="90"/>
      <c r="BJ480" s="90"/>
      <c r="BK480" s="90"/>
      <c r="BL480" s="90"/>
      <c r="BM480" s="90"/>
      <c r="BN480" s="90"/>
      <c r="CC480" s="88"/>
      <c r="CD480" s="88"/>
      <c r="CG480" s="144"/>
      <c r="CH480" s="144"/>
      <c r="CI480" s="144"/>
      <c r="CJ480" s="144"/>
      <c r="CK480" s="144"/>
      <c r="CL480" s="144"/>
    </row>
    <row r="481" spans="32:90" customFormat="1" x14ac:dyDescent="0.25">
      <c r="AF481" s="177"/>
      <c r="AG481" s="177"/>
      <c r="AH481" s="177"/>
      <c r="AI481" s="177"/>
      <c r="AJ481" s="177"/>
      <c r="AK481" s="177"/>
      <c r="BD481" s="90"/>
      <c r="BJ481" s="90"/>
      <c r="BK481" s="90"/>
      <c r="BL481" s="90"/>
      <c r="BM481" s="90"/>
      <c r="BN481" s="90"/>
      <c r="CC481" s="88"/>
      <c r="CD481" s="88"/>
      <c r="CG481" s="144"/>
      <c r="CH481" s="144"/>
      <c r="CI481" s="144"/>
      <c r="CJ481" s="144"/>
      <c r="CK481" s="144"/>
      <c r="CL481" s="144"/>
    </row>
    <row r="482" spans="32:90" customFormat="1" x14ac:dyDescent="0.25">
      <c r="AF482" s="177"/>
      <c r="AG482" s="177"/>
      <c r="AH482" s="177"/>
      <c r="AI482" s="177"/>
      <c r="AJ482" s="177"/>
      <c r="AK482" s="177"/>
      <c r="BD482" s="90"/>
      <c r="BJ482" s="90"/>
      <c r="BK482" s="90"/>
      <c r="BL482" s="90"/>
      <c r="BM482" s="90"/>
      <c r="BN482" s="90"/>
      <c r="CC482" s="88"/>
      <c r="CD482" s="88"/>
      <c r="CG482" s="144"/>
      <c r="CH482" s="144"/>
      <c r="CI482" s="144"/>
      <c r="CJ482" s="144"/>
      <c r="CK482" s="144"/>
      <c r="CL482" s="144"/>
    </row>
    <row r="483" spans="32:90" customFormat="1" x14ac:dyDescent="0.25">
      <c r="AF483" s="177"/>
      <c r="AG483" s="177"/>
      <c r="AH483" s="177"/>
      <c r="AI483" s="177"/>
      <c r="AJ483" s="177"/>
      <c r="AK483" s="177"/>
      <c r="BD483" s="90"/>
      <c r="BJ483" s="90"/>
      <c r="BK483" s="90"/>
      <c r="BL483" s="90"/>
      <c r="BM483" s="90"/>
      <c r="BN483" s="90"/>
      <c r="CC483" s="88"/>
      <c r="CD483" s="88"/>
      <c r="CG483" s="144"/>
      <c r="CH483" s="144"/>
      <c r="CI483" s="144"/>
      <c r="CJ483" s="144"/>
      <c r="CK483" s="144"/>
      <c r="CL483" s="144"/>
    </row>
    <row r="484" spans="32:90" customFormat="1" x14ac:dyDescent="0.25">
      <c r="AF484" s="177"/>
      <c r="AG484" s="177"/>
      <c r="AH484" s="177"/>
      <c r="AI484" s="177"/>
      <c r="AJ484" s="177"/>
      <c r="AK484" s="177"/>
      <c r="BD484" s="90"/>
      <c r="BJ484" s="90"/>
      <c r="BK484" s="90"/>
      <c r="BL484" s="90"/>
      <c r="BM484" s="90"/>
      <c r="BN484" s="90"/>
      <c r="CC484" s="88"/>
      <c r="CD484" s="88"/>
      <c r="CG484" s="144"/>
      <c r="CH484" s="144"/>
      <c r="CI484" s="144"/>
      <c r="CJ484" s="144"/>
      <c r="CK484" s="144"/>
      <c r="CL484" s="144"/>
    </row>
    <row r="485" spans="32:90" customFormat="1" x14ac:dyDescent="0.25">
      <c r="AF485" s="177"/>
      <c r="AG485" s="177"/>
      <c r="AH485" s="177"/>
      <c r="AI485" s="177"/>
      <c r="AJ485" s="177"/>
      <c r="AK485" s="177"/>
      <c r="BD485" s="90"/>
      <c r="BJ485" s="90"/>
      <c r="BK485" s="90"/>
      <c r="BL485" s="90"/>
      <c r="BM485" s="90"/>
      <c r="BN485" s="90"/>
      <c r="CC485" s="88"/>
      <c r="CD485" s="88"/>
      <c r="CG485" s="144"/>
      <c r="CH485" s="144"/>
      <c r="CI485" s="144"/>
      <c r="CJ485" s="144"/>
      <c r="CK485" s="144"/>
      <c r="CL485" s="144"/>
    </row>
    <row r="486" spans="32:90" customFormat="1" x14ac:dyDescent="0.25">
      <c r="AF486" s="177"/>
      <c r="AG486" s="177"/>
      <c r="AH486" s="177"/>
      <c r="AI486" s="177"/>
      <c r="AJ486" s="177"/>
      <c r="AK486" s="177"/>
      <c r="BD486" s="90"/>
      <c r="BJ486" s="90"/>
      <c r="BK486" s="90"/>
      <c r="BL486" s="90"/>
      <c r="BM486" s="90"/>
      <c r="BN486" s="90"/>
      <c r="CC486" s="88"/>
      <c r="CD486" s="88"/>
      <c r="CG486" s="144"/>
      <c r="CH486" s="144"/>
      <c r="CI486" s="144"/>
      <c r="CJ486" s="144"/>
      <c r="CK486" s="144"/>
      <c r="CL486" s="144"/>
    </row>
    <row r="487" spans="32:90" customFormat="1" x14ac:dyDescent="0.25">
      <c r="AF487" s="177"/>
      <c r="AG487" s="177"/>
      <c r="AH487" s="177"/>
      <c r="AI487" s="177"/>
      <c r="AJ487" s="177"/>
      <c r="AK487" s="177"/>
      <c r="BD487" s="90"/>
      <c r="BJ487" s="90"/>
      <c r="BK487" s="90"/>
      <c r="BL487" s="90"/>
      <c r="BM487" s="90"/>
      <c r="BN487" s="90"/>
      <c r="CC487" s="88"/>
      <c r="CD487" s="88"/>
      <c r="CG487" s="144"/>
      <c r="CH487" s="144"/>
      <c r="CI487" s="144"/>
      <c r="CJ487" s="144"/>
      <c r="CK487" s="144"/>
      <c r="CL487" s="144"/>
    </row>
    <row r="488" spans="32:90" customFormat="1" x14ac:dyDescent="0.25">
      <c r="AF488" s="177"/>
      <c r="AG488" s="177"/>
      <c r="AH488" s="177"/>
      <c r="AI488" s="177"/>
      <c r="AJ488" s="177"/>
      <c r="AK488" s="177"/>
      <c r="BD488" s="90"/>
      <c r="BJ488" s="90"/>
      <c r="BK488" s="90"/>
      <c r="BL488" s="90"/>
      <c r="BM488" s="90"/>
      <c r="BN488" s="90"/>
      <c r="CC488" s="88"/>
      <c r="CD488" s="88"/>
      <c r="CG488" s="144"/>
      <c r="CH488" s="144"/>
      <c r="CI488" s="144"/>
      <c r="CJ488" s="144"/>
      <c r="CK488" s="144"/>
      <c r="CL488" s="144"/>
    </row>
    <row r="489" spans="32:90" customFormat="1" x14ac:dyDescent="0.25">
      <c r="AF489" s="177"/>
      <c r="AG489" s="177"/>
      <c r="AH489" s="177"/>
      <c r="AI489" s="177"/>
      <c r="AJ489" s="177"/>
      <c r="AK489" s="177"/>
      <c r="BD489" s="90"/>
      <c r="BJ489" s="90"/>
      <c r="BK489" s="90"/>
      <c r="BL489" s="90"/>
      <c r="BM489" s="90"/>
      <c r="BN489" s="90"/>
      <c r="CC489" s="88"/>
      <c r="CD489" s="88"/>
      <c r="CG489" s="144"/>
      <c r="CH489" s="144"/>
      <c r="CI489" s="144"/>
      <c r="CJ489" s="144"/>
      <c r="CK489" s="144"/>
      <c r="CL489" s="144"/>
    </row>
    <row r="490" spans="32:90" customFormat="1" x14ac:dyDescent="0.25">
      <c r="AF490" s="177"/>
      <c r="AG490" s="177"/>
      <c r="AH490" s="177"/>
      <c r="AI490" s="177"/>
      <c r="AJ490" s="177"/>
      <c r="AK490" s="177"/>
      <c r="BD490" s="90"/>
      <c r="BJ490" s="90"/>
      <c r="BK490" s="90"/>
      <c r="BL490" s="90"/>
      <c r="BM490" s="90"/>
      <c r="BN490" s="90"/>
      <c r="CC490" s="88"/>
      <c r="CD490" s="88"/>
      <c r="CG490" s="144"/>
      <c r="CH490" s="144"/>
      <c r="CI490" s="144"/>
      <c r="CJ490" s="144"/>
      <c r="CK490" s="144"/>
      <c r="CL490" s="144"/>
    </row>
    <row r="491" spans="32:90" customFormat="1" x14ac:dyDescent="0.25">
      <c r="AF491" s="177"/>
      <c r="AG491" s="177"/>
      <c r="AH491" s="177"/>
      <c r="AI491" s="177"/>
      <c r="AJ491" s="177"/>
      <c r="AK491" s="177"/>
      <c r="BD491" s="90"/>
      <c r="BJ491" s="90"/>
      <c r="BK491" s="90"/>
      <c r="BL491" s="90"/>
      <c r="BM491" s="90"/>
      <c r="BN491" s="90"/>
      <c r="CC491" s="88"/>
      <c r="CD491" s="88"/>
      <c r="CG491" s="144"/>
      <c r="CH491" s="144"/>
      <c r="CI491" s="144"/>
      <c r="CJ491" s="144"/>
      <c r="CK491" s="144"/>
      <c r="CL491" s="144"/>
    </row>
    <row r="492" spans="32:90" customFormat="1" x14ac:dyDescent="0.25">
      <c r="AF492" s="177"/>
      <c r="AG492" s="177"/>
      <c r="AH492" s="177"/>
      <c r="AI492" s="177"/>
      <c r="AJ492" s="177"/>
      <c r="AK492" s="177"/>
      <c r="BD492" s="90"/>
      <c r="BJ492" s="90"/>
      <c r="BK492" s="90"/>
      <c r="BL492" s="90"/>
      <c r="BM492" s="90"/>
      <c r="BN492" s="90"/>
      <c r="CC492" s="88"/>
      <c r="CD492" s="88"/>
      <c r="CG492" s="144"/>
      <c r="CH492" s="144"/>
      <c r="CI492" s="144"/>
      <c r="CJ492" s="144"/>
      <c r="CK492" s="144"/>
      <c r="CL492" s="144"/>
    </row>
    <row r="493" spans="32:90" customFormat="1" x14ac:dyDescent="0.25">
      <c r="AF493" s="177"/>
      <c r="AG493" s="177"/>
      <c r="AH493" s="177"/>
      <c r="AI493" s="177"/>
      <c r="AJ493" s="177"/>
      <c r="AK493" s="177"/>
      <c r="BD493" s="90"/>
      <c r="BJ493" s="90"/>
      <c r="BK493" s="90"/>
      <c r="BL493" s="90"/>
      <c r="BM493" s="90"/>
      <c r="BN493" s="90"/>
      <c r="CC493" s="88"/>
      <c r="CD493" s="88"/>
      <c r="CG493" s="144"/>
      <c r="CH493" s="144"/>
      <c r="CI493" s="144"/>
      <c r="CJ493" s="144"/>
      <c r="CK493" s="144"/>
      <c r="CL493" s="144"/>
    </row>
    <row r="494" spans="32:90" customFormat="1" x14ac:dyDescent="0.25">
      <c r="AF494" s="177"/>
      <c r="AG494" s="177"/>
      <c r="AH494" s="177"/>
      <c r="AI494" s="177"/>
      <c r="AJ494" s="177"/>
      <c r="AK494" s="177"/>
      <c r="BD494" s="90"/>
      <c r="BJ494" s="90"/>
      <c r="BK494" s="90"/>
      <c r="BL494" s="90"/>
      <c r="BM494" s="90"/>
      <c r="BN494" s="90"/>
      <c r="CC494" s="88"/>
      <c r="CD494" s="88"/>
      <c r="CG494" s="144"/>
      <c r="CH494" s="144"/>
      <c r="CI494" s="144"/>
      <c r="CJ494" s="144"/>
      <c r="CK494" s="144"/>
      <c r="CL494" s="144"/>
    </row>
    <row r="495" spans="32:90" customFormat="1" x14ac:dyDescent="0.25">
      <c r="AF495" s="177"/>
      <c r="AG495" s="177"/>
      <c r="AH495" s="177"/>
      <c r="AI495" s="177"/>
      <c r="AJ495" s="177"/>
      <c r="AK495" s="177"/>
      <c r="BD495" s="90"/>
      <c r="BJ495" s="90"/>
      <c r="BK495" s="90"/>
      <c r="BL495" s="90"/>
      <c r="BM495" s="90"/>
      <c r="BN495" s="90"/>
      <c r="CC495" s="88"/>
      <c r="CD495" s="88"/>
      <c r="CG495" s="144"/>
      <c r="CH495" s="144"/>
      <c r="CI495" s="144"/>
      <c r="CJ495" s="144"/>
      <c r="CK495" s="144"/>
      <c r="CL495" s="144"/>
    </row>
    <row r="496" spans="32:90" customFormat="1" x14ac:dyDescent="0.25">
      <c r="AF496" s="177"/>
      <c r="AG496" s="177"/>
      <c r="AH496" s="177"/>
      <c r="AI496" s="177"/>
      <c r="AJ496" s="177"/>
      <c r="AK496" s="177"/>
      <c r="BD496" s="90"/>
      <c r="BJ496" s="90"/>
      <c r="BK496" s="90"/>
      <c r="BL496" s="90"/>
      <c r="BM496" s="90"/>
      <c r="BN496" s="90"/>
      <c r="CC496" s="88"/>
      <c r="CD496" s="88"/>
      <c r="CG496" s="144"/>
      <c r="CH496" s="144"/>
      <c r="CI496" s="144"/>
      <c r="CJ496" s="144"/>
      <c r="CK496" s="144"/>
      <c r="CL496" s="144"/>
    </row>
    <row r="497" spans="32:90" customFormat="1" x14ac:dyDescent="0.25">
      <c r="AF497" s="177"/>
      <c r="AG497" s="177"/>
      <c r="AH497" s="177"/>
      <c r="AI497" s="177"/>
      <c r="AJ497" s="177"/>
      <c r="AK497" s="177"/>
      <c r="BD497" s="90"/>
      <c r="BJ497" s="90"/>
      <c r="BK497" s="90"/>
      <c r="BL497" s="90"/>
      <c r="BM497" s="90"/>
      <c r="BN497" s="90"/>
      <c r="CC497" s="88"/>
      <c r="CD497" s="88"/>
      <c r="CG497" s="144"/>
      <c r="CH497" s="144"/>
      <c r="CI497" s="144"/>
      <c r="CJ497" s="144"/>
      <c r="CK497" s="144"/>
      <c r="CL497" s="144"/>
    </row>
    <row r="498" spans="32:90" customFormat="1" x14ac:dyDescent="0.25">
      <c r="AF498" s="177"/>
      <c r="AG498" s="177"/>
      <c r="AH498" s="177"/>
      <c r="AI498" s="177"/>
      <c r="AJ498" s="177"/>
      <c r="AK498" s="177"/>
      <c r="BD498" s="90"/>
      <c r="BJ498" s="90"/>
      <c r="BK498" s="90"/>
      <c r="BL498" s="90"/>
      <c r="BM498" s="90"/>
      <c r="BN498" s="90"/>
      <c r="CC498" s="88"/>
      <c r="CD498" s="88"/>
      <c r="CG498" s="144"/>
      <c r="CH498" s="144"/>
      <c r="CI498" s="144"/>
      <c r="CJ498" s="144"/>
      <c r="CK498" s="144"/>
      <c r="CL498" s="144"/>
    </row>
    <row r="499" spans="32:90" customFormat="1" x14ac:dyDescent="0.25">
      <c r="AF499" s="177"/>
      <c r="AG499" s="177"/>
      <c r="AH499" s="177"/>
      <c r="AI499" s="177"/>
      <c r="AJ499" s="177"/>
      <c r="AK499" s="177"/>
      <c r="BD499" s="90"/>
      <c r="BJ499" s="90"/>
      <c r="BK499" s="90"/>
      <c r="BL499" s="90"/>
      <c r="BM499" s="90"/>
      <c r="BN499" s="90"/>
      <c r="CC499" s="88"/>
      <c r="CD499" s="88"/>
      <c r="CG499" s="144"/>
      <c r="CH499" s="144"/>
      <c r="CI499" s="144"/>
      <c r="CJ499" s="144"/>
      <c r="CK499" s="144"/>
      <c r="CL499" s="144"/>
    </row>
    <row r="500" spans="32:90" customFormat="1" x14ac:dyDescent="0.25">
      <c r="AF500" s="177"/>
      <c r="AG500" s="177"/>
      <c r="AH500" s="177"/>
      <c r="AI500" s="177"/>
      <c r="AJ500" s="177"/>
      <c r="AK500" s="177"/>
      <c r="BD500" s="90"/>
      <c r="BJ500" s="90"/>
      <c r="BK500" s="90"/>
      <c r="BL500" s="90"/>
      <c r="BM500" s="90"/>
      <c r="BN500" s="90"/>
      <c r="CC500" s="88"/>
      <c r="CD500" s="88"/>
      <c r="CG500" s="144"/>
      <c r="CH500" s="144"/>
      <c r="CI500" s="144"/>
      <c r="CJ500" s="144"/>
      <c r="CK500" s="144"/>
      <c r="CL500" s="144"/>
    </row>
    <row r="501" spans="32:90" customFormat="1" x14ac:dyDescent="0.25">
      <c r="AF501" s="177"/>
      <c r="AG501" s="177"/>
      <c r="AH501" s="177"/>
      <c r="AI501" s="177"/>
      <c r="AJ501" s="177"/>
      <c r="AK501" s="177"/>
      <c r="BD501" s="90"/>
      <c r="BJ501" s="90"/>
      <c r="BK501" s="90"/>
      <c r="BL501" s="90"/>
      <c r="BM501" s="90"/>
      <c r="BN501" s="90"/>
      <c r="CC501" s="88"/>
      <c r="CD501" s="88"/>
      <c r="CG501" s="144"/>
      <c r="CH501" s="144"/>
      <c r="CI501" s="144"/>
      <c r="CJ501" s="144"/>
      <c r="CK501" s="144"/>
      <c r="CL501" s="144"/>
    </row>
    <row r="502" spans="32:90" customFormat="1" x14ac:dyDescent="0.25">
      <c r="AF502" s="177"/>
      <c r="AG502" s="177"/>
      <c r="AH502" s="177"/>
      <c r="AI502" s="177"/>
      <c r="AJ502" s="177"/>
      <c r="AK502" s="177"/>
      <c r="BD502" s="90"/>
      <c r="BJ502" s="90"/>
      <c r="BK502" s="90"/>
      <c r="BL502" s="90"/>
      <c r="BM502" s="90"/>
      <c r="BN502" s="90"/>
      <c r="CC502" s="88"/>
      <c r="CD502" s="88"/>
      <c r="CG502" s="144"/>
      <c r="CH502" s="144"/>
      <c r="CI502" s="144"/>
      <c r="CJ502" s="144"/>
      <c r="CK502" s="144"/>
      <c r="CL502" s="144"/>
    </row>
    <row r="503" spans="32:90" customFormat="1" x14ac:dyDescent="0.25">
      <c r="AF503" s="177"/>
      <c r="AG503" s="177"/>
      <c r="AH503" s="177"/>
      <c r="AI503" s="177"/>
      <c r="AJ503" s="177"/>
      <c r="AK503" s="177"/>
      <c r="BD503" s="90"/>
      <c r="BJ503" s="90"/>
      <c r="BK503" s="90"/>
      <c r="BL503" s="90"/>
      <c r="BM503" s="90"/>
      <c r="BN503" s="90"/>
      <c r="CC503" s="88"/>
      <c r="CD503" s="88"/>
      <c r="CG503" s="144"/>
      <c r="CH503" s="144"/>
      <c r="CI503" s="144"/>
      <c r="CJ503" s="144"/>
      <c r="CK503" s="144"/>
      <c r="CL503" s="144"/>
    </row>
    <row r="504" spans="32:90" customFormat="1" x14ac:dyDescent="0.25">
      <c r="AF504" s="177"/>
      <c r="AG504" s="177"/>
      <c r="AH504" s="177"/>
      <c r="AI504" s="177"/>
      <c r="AJ504" s="177"/>
      <c r="AK504" s="177"/>
      <c r="BD504" s="90"/>
      <c r="BJ504" s="90"/>
      <c r="BK504" s="90"/>
      <c r="BL504" s="90"/>
      <c r="BM504" s="90"/>
      <c r="BN504" s="90"/>
      <c r="CC504" s="88"/>
      <c r="CD504" s="88"/>
      <c r="CG504" s="144"/>
      <c r="CH504" s="144"/>
      <c r="CI504" s="144"/>
      <c r="CJ504" s="144"/>
      <c r="CK504" s="144"/>
      <c r="CL504" s="144"/>
    </row>
    <row r="505" spans="32:90" customFormat="1" x14ac:dyDescent="0.25">
      <c r="AF505" s="177"/>
      <c r="AG505" s="177"/>
      <c r="AH505" s="177"/>
      <c r="AI505" s="177"/>
      <c r="AJ505" s="177"/>
      <c r="AK505" s="177"/>
      <c r="BD505" s="90"/>
      <c r="BJ505" s="90"/>
      <c r="BK505" s="90"/>
      <c r="BL505" s="90"/>
      <c r="BM505" s="90"/>
      <c r="BN505" s="90"/>
      <c r="CC505" s="88"/>
      <c r="CD505" s="88"/>
      <c r="CG505" s="144"/>
      <c r="CH505" s="144"/>
      <c r="CI505" s="144"/>
      <c r="CJ505" s="144"/>
      <c r="CK505" s="144"/>
      <c r="CL505" s="144"/>
    </row>
    <row r="506" spans="32:90" customFormat="1" x14ac:dyDescent="0.25">
      <c r="AF506" s="177"/>
      <c r="AG506" s="177"/>
      <c r="AH506" s="177"/>
      <c r="AI506" s="177"/>
      <c r="AJ506" s="177"/>
      <c r="AK506" s="177"/>
      <c r="BD506" s="90"/>
      <c r="BJ506" s="90"/>
      <c r="BK506" s="90"/>
      <c r="BL506" s="90"/>
      <c r="BM506" s="90"/>
      <c r="BN506" s="90"/>
      <c r="CC506" s="88"/>
      <c r="CD506" s="88"/>
      <c r="CG506" s="144"/>
      <c r="CH506" s="144"/>
      <c r="CI506" s="144"/>
      <c r="CJ506" s="144"/>
      <c r="CK506" s="144"/>
      <c r="CL506" s="144"/>
    </row>
    <row r="507" spans="32:90" customFormat="1" x14ac:dyDescent="0.25">
      <c r="AF507" s="177"/>
      <c r="AG507" s="177"/>
      <c r="AH507" s="177"/>
      <c r="AI507" s="177"/>
      <c r="AJ507" s="177"/>
      <c r="AK507" s="177"/>
      <c r="BD507" s="90"/>
      <c r="BJ507" s="90"/>
      <c r="BK507" s="90"/>
      <c r="BL507" s="90"/>
      <c r="BM507" s="90"/>
      <c r="BN507" s="90"/>
      <c r="CC507" s="88"/>
      <c r="CD507" s="88"/>
      <c r="CG507" s="144"/>
      <c r="CH507" s="144"/>
      <c r="CI507" s="144"/>
      <c r="CJ507" s="144"/>
      <c r="CK507" s="144"/>
      <c r="CL507" s="144"/>
    </row>
    <row r="508" spans="32:90" customFormat="1" x14ac:dyDescent="0.25">
      <c r="AF508" s="177"/>
      <c r="AG508" s="177"/>
      <c r="AH508" s="177"/>
      <c r="AI508" s="177"/>
      <c r="AJ508" s="177"/>
      <c r="AK508" s="177"/>
      <c r="BD508" s="90"/>
      <c r="BJ508" s="90"/>
      <c r="BK508" s="90"/>
      <c r="BL508" s="90"/>
      <c r="BM508" s="90"/>
      <c r="BN508" s="90"/>
      <c r="CC508" s="88"/>
      <c r="CD508" s="88"/>
      <c r="CG508" s="144"/>
      <c r="CH508" s="144"/>
      <c r="CI508" s="144"/>
      <c r="CJ508" s="144"/>
      <c r="CK508" s="144"/>
      <c r="CL508" s="144"/>
    </row>
    <row r="509" spans="32:90" customFormat="1" x14ac:dyDescent="0.25">
      <c r="AF509" s="177"/>
      <c r="AG509" s="177"/>
      <c r="AH509" s="177"/>
      <c r="AI509" s="177"/>
      <c r="AJ509" s="177"/>
      <c r="AK509" s="177"/>
      <c r="BD509" s="90"/>
      <c r="BJ509" s="90"/>
      <c r="BK509" s="90"/>
      <c r="BL509" s="90"/>
      <c r="BM509" s="90"/>
      <c r="BN509" s="90"/>
      <c r="CC509" s="88"/>
      <c r="CD509" s="88"/>
      <c r="CG509" s="144"/>
      <c r="CH509" s="144"/>
      <c r="CI509" s="144"/>
      <c r="CJ509" s="144"/>
      <c r="CK509" s="144"/>
      <c r="CL509" s="144"/>
    </row>
    <row r="510" spans="32:90" customFormat="1" x14ac:dyDescent="0.25">
      <c r="AF510" s="177"/>
      <c r="AG510" s="177"/>
      <c r="AH510" s="177"/>
      <c r="AI510" s="177"/>
      <c r="AJ510" s="177"/>
      <c r="AK510" s="177"/>
      <c r="BD510" s="90"/>
      <c r="BJ510" s="90"/>
      <c r="BK510" s="90"/>
      <c r="BL510" s="90"/>
      <c r="BM510" s="90"/>
      <c r="BN510" s="90"/>
      <c r="CC510" s="88"/>
      <c r="CD510" s="88"/>
      <c r="CG510" s="144"/>
      <c r="CH510" s="144"/>
      <c r="CI510" s="144"/>
      <c r="CJ510" s="144"/>
      <c r="CK510" s="144"/>
      <c r="CL510" s="144"/>
    </row>
    <row r="511" spans="32:90" customFormat="1" x14ac:dyDescent="0.25">
      <c r="AF511" s="177"/>
      <c r="AG511" s="177"/>
      <c r="AH511" s="177"/>
      <c r="AI511" s="177"/>
      <c r="AJ511" s="177"/>
      <c r="AK511" s="177"/>
      <c r="BD511" s="90"/>
      <c r="BJ511" s="90"/>
      <c r="BK511" s="90"/>
      <c r="BL511" s="90"/>
      <c r="BM511" s="90"/>
      <c r="BN511" s="90"/>
      <c r="CC511" s="88"/>
      <c r="CD511" s="88"/>
      <c r="CG511" s="144"/>
      <c r="CH511" s="144"/>
      <c r="CI511" s="144"/>
      <c r="CJ511" s="144"/>
      <c r="CK511" s="144"/>
      <c r="CL511" s="144"/>
    </row>
    <row r="512" spans="32:90" customFormat="1" x14ac:dyDescent="0.25">
      <c r="AF512" s="177"/>
      <c r="AG512" s="177"/>
      <c r="AH512" s="177"/>
      <c r="AI512" s="177"/>
      <c r="AJ512" s="177"/>
      <c r="AK512" s="177"/>
      <c r="BD512" s="90"/>
      <c r="BJ512" s="90"/>
      <c r="BK512" s="90"/>
      <c r="BL512" s="90"/>
      <c r="BM512" s="90"/>
      <c r="BN512" s="90"/>
      <c r="CC512" s="88"/>
      <c r="CD512" s="88"/>
      <c r="CG512" s="144"/>
      <c r="CH512" s="144"/>
      <c r="CI512" s="144"/>
      <c r="CJ512" s="144"/>
      <c r="CK512" s="144"/>
      <c r="CL512" s="144"/>
    </row>
    <row r="513" spans="32:90" customFormat="1" x14ac:dyDescent="0.25">
      <c r="AF513" s="177"/>
      <c r="AG513" s="177"/>
      <c r="AH513" s="177"/>
      <c r="AI513" s="177"/>
      <c r="AJ513" s="177"/>
      <c r="AK513" s="177"/>
      <c r="BD513" s="90"/>
      <c r="BJ513" s="90"/>
      <c r="BK513" s="90"/>
      <c r="BL513" s="90"/>
      <c r="BM513" s="90"/>
      <c r="BN513" s="90"/>
      <c r="CC513" s="88"/>
      <c r="CD513" s="88"/>
      <c r="CG513" s="144"/>
      <c r="CH513" s="144"/>
      <c r="CI513" s="144"/>
      <c r="CJ513" s="144"/>
      <c r="CK513" s="144"/>
      <c r="CL513" s="144"/>
    </row>
    <row r="514" spans="32:90" customFormat="1" x14ac:dyDescent="0.25">
      <c r="AF514" s="177"/>
      <c r="AG514" s="177"/>
      <c r="AH514" s="177"/>
      <c r="AI514" s="177"/>
      <c r="AJ514" s="177"/>
      <c r="AK514" s="177"/>
      <c r="BD514" s="90"/>
      <c r="BJ514" s="90"/>
      <c r="BK514" s="90"/>
      <c r="BL514" s="90"/>
      <c r="BM514" s="90"/>
      <c r="BN514" s="90"/>
      <c r="CC514" s="88"/>
      <c r="CD514" s="88"/>
      <c r="CG514" s="144"/>
      <c r="CH514" s="144"/>
      <c r="CI514" s="144"/>
      <c r="CJ514" s="144"/>
      <c r="CK514" s="144"/>
      <c r="CL514" s="144"/>
    </row>
    <row r="515" spans="32:90" customFormat="1" x14ac:dyDescent="0.25">
      <c r="AF515" s="177"/>
      <c r="AG515" s="177"/>
      <c r="AH515" s="177"/>
      <c r="AI515" s="177"/>
      <c r="AJ515" s="177"/>
      <c r="AK515" s="177"/>
      <c r="BD515" s="90"/>
      <c r="BJ515" s="90"/>
      <c r="BK515" s="90"/>
      <c r="BL515" s="90"/>
      <c r="BM515" s="90"/>
      <c r="BN515" s="90"/>
      <c r="CC515" s="88"/>
      <c r="CD515" s="88"/>
      <c r="CG515" s="144"/>
      <c r="CH515" s="144"/>
      <c r="CI515" s="144"/>
      <c r="CJ515" s="144"/>
      <c r="CK515" s="144"/>
      <c r="CL515" s="144"/>
    </row>
    <row r="516" spans="32:90" customFormat="1" x14ac:dyDescent="0.25">
      <c r="AF516" s="177"/>
      <c r="AG516" s="177"/>
      <c r="AH516" s="177"/>
      <c r="AI516" s="177"/>
      <c r="AJ516" s="177"/>
      <c r="AK516" s="177"/>
      <c r="BD516" s="90"/>
      <c r="BJ516" s="90"/>
      <c r="BK516" s="90"/>
      <c r="BL516" s="90"/>
      <c r="BM516" s="90"/>
      <c r="BN516" s="90"/>
      <c r="CC516" s="88"/>
      <c r="CD516" s="88"/>
      <c r="CG516" s="144"/>
      <c r="CH516" s="144"/>
      <c r="CI516" s="144"/>
      <c r="CJ516" s="144"/>
      <c r="CK516" s="144"/>
      <c r="CL516" s="144"/>
    </row>
    <row r="517" spans="32:90" customFormat="1" x14ac:dyDescent="0.25">
      <c r="AF517" s="177"/>
      <c r="AG517" s="177"/>
      <c r="AH517" s="177"/>
      <c r="AI517" s="177"/>
      <c r="AJ517" s="177"/>
      <c r="AK517" s="177"/>
      <c r="BD517" s="90"/>
      <c r="BJ517" s="90"/>
      <c r="BK517" s="90"/>
      <c r="BL517" s="90"/>
      <c r="BM517" s="90"/>
      <c r="BN517" s="90"/>
      <c r="CC517" s="88"/>
      <c r="CD517" s="88"/>
      <c r="CG517" s="144"/>
      <c r="CH517" s="144"/>
      <c r="CI517" s="144"/>
      <c r="CJ517" s="144"/>
      <c r="CK517" s="144"/>
      <c r="CL517" s="144"/>
    </row>
    <row r="518" spans="32:90" customFormat="1" x14ac:dyDescent="0.25">
      <c r="AF518" s="177"/>
      <c r="AG518" s="177"/>
      <c r="AH518" s="177"/>
      <c r="AI518" s="177"/>
      <c r="AJ518" s="177"/>
      <c r="AK518" s="177"/>
      <c r="BD518" s="90"/>
      <c r="BJ518" s="90"/>
      <c r="BK518" s="90"/>
      <c r="BL518" s="90"/>
      <c r="BM518" s="90"/>
      <c r="BN518" s="90"/>
      <c r="CC518" s="88"/>
      <c r="CD518" s="88"/>
      <c r="CG518" s="144"/>
      <c r="CH518" s="144"/>
      <c r="CI518" s="144"/>
      <c r="CJ518" s="144"/>
      <c r="CK518" s="144"/>
      <c r="CL518" s="144"/>
    </row>
    <row r="519" spans="32:90" customFormat="1" x14ac:dyDescent="0.25">
      <c r="AF519" s="177"/>
      <c r="AG519" s="177"/>
      <c r="AH519" s="177"/>
      <c r="AI519" s="177"/>
      <c r="AJ519" s="177"/>
      <c r="AK519" s="177"/>
      <c r="BD519" s="90"/>
      <c r="BJ519" s="90"/>
      <c r="BK519" s="90"/>
      <c r="BL519" s="90"/>
      <c r="BM519" s="90"/>
      <c r="BN519" s="90"/>
      <c r="CC519" s="88"/>
      <c r="CD519" s="88"/>
      <c r="CG519" s="144"/>
      <c r="CH519" s="144"/>
      <c r="CI519" s="144"/>
      <c r="CJ519" s="144"/>
      <c r="CK519" s="144"/>
      <c r="CL519" s="144"/>
    </row>
    <row r="520" spans="32:90" customFormat="1" x14ac:dyDescent="0.25">
      <c r="AF520" s="177"/>
      <c r="AG520" s="177"/>
      <c r="AH520" s="177"/>
      <c r="AI520" s="177"/>
      <c r="AJ520" s="177"/>
      <c r="AK520" s="177"/>
      <c r="BD520" s="90"/>
      <c r="BJ520" s="90"/>
      <c r="BK520" s="90"/>
      <c r="BL520" s="90"/>
      <c r="BM520" s="90"/>
      <c r="BN520" s="90"/>
      <c r="CC520" s="88"/>
      <c r="CD520" s="88"/>
      <c r="CG520" s="144"/>
      <c r="CH520" s="144"/>
      <c r="CI520" s="144"/>
      <c r="CJ520" s="144"/>
      <c r="CK520" s="144"/>
      <c r="CL520" s="144"/>
    </row>
    <row r="521" spans="32:90" customFormat="1" x14ac:dyDescent="0.25">
      <c r="AF521" s="177"/>
      <c r="AG521" s="177"/>
      <c r="AH521" s="177"/>
      <c r="AI521" s="177"/>
      <c r="AJ521" s="177"/>
      <c r="AK521" s="177"/>
      <c r="BD521" s="90"/>
      <c r="BJ521" s="90"/>
      <c r="BK521" s="90"/>
      <c r="BL521" s="90"/>
      <c r="BM521" s="90"/>
      <c r="BN521" s="90"/>
      <c r="CC521" s="88"/>
      <c r="CD521" s="88"/>
      <c r="CG521" s="144"/>
      <c r="CH521" s="144"/>
      <c r="CI521" s="144"/>
      <c r="CJ521" s="144"/>
      <c r="CK521" s="144"/>
      <c r="CL521" s="144"/>
    </row>
    <row r="522" spans="32:90" customFormat="1" x14ac:dyDescent="0.25">
      <c r="AF522" s="177"/>
      <c r="AG522" s="177"/>
      <c r="AH522" s="177"/>
      <c r="AI522" s="177"/>
      <c r="AJ522" s="177"/>
      <c r="AK522" s="177"/>
      <c r="BD522" s="90"/>
      <c r="BJ522" s="90"/>
      <c r="BK522" s="90"/>
      <c r="BL522" s="90"/>
      <c r="BM522" s="90"/>
      <c r="BN522" s="90"/>
      <c r="CC522" s="88"/>
      <c r="CD522" s="88"/>
      <c r="CG522" s="144"/>
      <c r="CH522" s="144"/>
      <c r="CI522" s="144"/>
      <c r="CJ522" s="144"/>
      <c r="CK522" s="144"/>
      <c r="CL522" s="144"/>
    </row>
    <row r="523" spans="32:90" customFormat="1" x14ac:dyDescent="0.25">
      <c r="AF523" s="177"/>
      <c r="AG523" s="177"/>
      <c r="AH523" s="177"/>
      <c r="AI523" s="177"/>
      <c r="AJ523" s="177"/>
      <c r="AK523" s="177"/>
      <c r="BD523" s="90"/>
      <c r="BJ523" s="90"/>
      <c r="BK523" s="90"/>
      <c r="BL523" s="90"/>
      <c r="BM523" s="90"/>
      <c r="BN523" s="90"/>
      <c r="CC523" s="88"/>
      <c r="CD523" s="88"/>
      <c r="CG523" s="144"/>
      <c r="CH523" s="144"/>
      <c r="CI523" s="144"/>
      <c r="CJ523" s="144"/>
      <c r="CK523" s="144"/>
      <c r="CL523" s="144"/>
    </row>
    <row r="524" spans="32:90" customFormat="1" x14ac:dyDescent="0.25">
      <c r="AF524" s="177"/>
      <c r="AG524" s="177"/>
      <c r="AH524" s="177"/>
      <c r="AI524" s="177"/>
      <c r="AJ524" s="177"/>
      <c r="AK524" s="177"/>
      <c r="BD524" s="90"/>
      <c r="BJ524" s="90"/>
      <c r="BK524" s="90"/>
      <c r="BL524" s="90"/>
      <c r="BM524" s="90"/>
      <c r="BN524" s="90"/>
      <c r="CC524" s="88"/>
      <c r="CD524" s="88"/>
      <c r="CG524" s="144"/>
      <c r="CH524" s="144"/>
      <c r="CI524" s="144"/>
      <c r="CJ524" s="144"/>
      <c r="CK524" s="144"/>
      <c r="CL524" s="144"/>
    </row>
    <row r="525" spans="32:90" customFormat="1" x14ac:dyDescent="0.25">
      <c r="AF525" s="177"/>
      <c r="AG525" s="177"/>
      <c r="AH525" s="177"/>
      <c r="AI525" s="177"/>
      <c r="AJ525" s="177"/>
      <c r="AK525" s="177"/>
      <c r="BD525" s="90"/>
      <c r="BJ525" s="90"/>
      <c r="BK525" s="90"/>
      <c r="BL525" s="90"/>
      <c r="BM525" s="90"/>
      <c r="BN525" s="90"/>
      <c r="CC525" s="88"/>
      <c r="CD525" s="88"/>
      <c r="CG525" s="144"/>
      <c r="CH525" s="144"/>
      <c r="CI525" s="144"/>
      <c r="CJ525" s="144"/>
      <c r="CK525" s="144"/>
      <c r="CL525" s="144"/>
    </row>
    <row r="526" spans="32:90" customFormat="1" x14ac:dyDescent="0.25">
      <c r="AF526" s="177"/>
      <c r="AG526" s="177"/>
      <c r="AH526" s="177"/>
      <c r="AI526" s="177"/>
      <c r="AJ526" s="177"/>
      <c r="AK526" s="177"/>
      <c r="BD526" s="90"/>
      <c r="BJ526" s="90"/>
      <c r="BK526" s="90"/>
      <c r="BL526" s="90"/>
      <c r="BM526" s="90"/>
      <c r="BN526" s="90"/>
      <c r="CC526" s="88"/>
      <c r="CD526" s="88"/>
      <c r="CG526" s="144"/>
      <c r="CH526" s="144"/>
      <c r="CI526" s="144"/>
      <c r="CJ526" s="144"/>
      <c r="CK526" s="144"/>
      <c r="CL526" s="144"/>
    </row>
    <row r="527" spans="32:90" customFormat="1" x14ac:dyDescent="0.25">
      <c r="AF527" s="177"/>
      <c r="AG527" s="177"/>
      <c r="AH527" s="177"/>
      <c r="AI527" s="177"/>
      <c r="AJ527" s="177"/>
      <c r="AK527" s="177"/>
      <c r="BD527" s="90"/>
      <c r="BJ527" s="90"/>
      <c r="BK527" s="90"/>
      <c r="BL527" s="90"/>
      <c r="BM527" s="90"/>
      <c r="BN527" s="90"/>
      <c r="CC527" s="88"/>
      <c r="CD527" s="88"/>
      <c r="CG527" s="144"/>
      <c r="CH527" s="144"/>
      <c r="CI527" s="144"/>
      <c r="CJ527" s="144"/>
      <c r="CK527" s="144"/>
      <c r="CL527" s="144"/>
    </row>
    <row r="528" spans="32:90" customFormat="1" x14ac:dyDescent="0.25">
      <c r="AF528" s="177"/>
      <c r="AG528" s="177"/>
      <c r="AH528" s="177"/>
      <c r="AI528" s="177"/>
      <c r="AJ528" s="177"/>
      <c r="AK528" s="177"/>
      <c r="BD528" s="90"/>
      <c r="BJ528" s="90"/>
      <c r="BK528" s="90"/>
      <c r="BL528" s="90"/>
      <c r="BM528" s="90"/>
      <c r="BN528" s="90"/>
      <c r="CC528" s="88"/>
      <c r="CD528" s="88"/>
      <c r="CG528" s="144"/>
      <c r="CH528" s="144"/>
      <c r="CI528" s="144"/>
      <c r="CJ528" s="144"/>
      <c r="CK528" s="144"/>
      <c r="CL528" s="144"/>
    </row>
    <row r="529" spans="32:90" customFormat="1" x14ac:dyDescent="0.25">
      <c r="AF529" s="177"/>
      <c r="AG529" s="177"/>
      <c r="AH529" s="177"/>
      <c r="AI529" s="177"/>
      <c r="AJ529" s="177"/>
      <c r="AK529" s="177"/>
      <c r="BD529" s="90"/>
      <c r="BJ529" s="90"/>
      <c r="BK529" s="90"/>
      <c r="BL529" s="90"/>
      <c r="BM529" s="90"/>
      <c r="BN529" s="90"/>
      <c r="CC529" s="88"/>
      <c r="CD529" s="88"/>
      <c r="CG529" s="144"/>
      <c r="CH529" s="144"/>
      <c r="CI529" s="144"/>
      <c r="CJ529" s="144"/>
      <c r="CK529" s="144"/>
      <c r="CL529" s="144"/>
    </row>
    <row r="530" spans="32:90" customFormat="1" x14ac:dyDescent="0.25">
      <c r="AF530" s="177"/>
      <c r="AG530" s="177"/>
      <c r="AH530" s="177"/>
      <c r="AI530" s="177"/>
      <c r="AJ530" s="177"/>
      <c r="AK530" s="177"/>
      <c r="BD530" s="90"/>
      <c r="BJ530" s="90"/>
      <c r="BK530" s="90"/>
      <c r="BL530" s="90"/>
      <c r="BM530" s="90"/>
      <c r="BN530" s="90"/>
      <c r="CC530" s="88"/>
      <c r="CD530" s="88"/>
      <c r="CG530" s="144"/>
      <c r="CH530" s="144"/>
      <c r="CI530" s="144"/>
      <c r="CJ530" s="144"/>
      <c r="CK530" s="144"/>
      <c r="CL530" s="144"/>
    </row>
    <row r="531" spans="32:90" customFormat="1" x14ac:dyDescent="0.25">
      <c r="AF531" s="177"/>
      <c r="AG531" s="177"/>
      <c r="AH531" s="177"/>
      <c r="AI531" s="177"/>
      <c r="AJ531" s="177"/>
      <c r="AK531" s="177"/>
      <c r="BD531" s="90"/>
      <c r="BJ531" s="90"/>
      <c r="BK531" s="90"/>
      <c r="BL531" s="90"/>
      <c r="BM531" s="90"/>
      <c r="BN531" s="90"/>
      <c r="CC531" s="88"/>
      <c r="CD531" s="88"/>
      <c r="CG531" s="144"/>
      <c r="CH531" s="144"/>
      <c r="CI531" s="144"/>
      <c r="CJ531" s="144"/>
      <c r="CK531" s="144"/>
      <c r="CL531" s="144"/>
    </row>
    <row r="532" spans="32:90" customFormat="1" x14ac:dyDescent="0.25">
      <c r="AF532" s="177"/>
      <c r="AG532" s="177"/>
      <c r="AH532" s="177"/>
      <c r="AI532" s="177"/>
      <c r="AJ532" s="177"/>
      <c r="AK532" s="177"/>
      <c r="BD532" s="90"/>
      <c r="BJ532" s="90"/>
      <c r="BK532" s="90"/>
      <c r="BL532" s="90"/>
      <c r="BM532" s="90"/>
      <c r="BN532" s="90"/>
      <c r="CC532" s="88"/>
      <c r="CD532" s="88"/>
      <c r="CG532" s="144"/>
      <c r="CH532" s="144"/>
      <c r="CI532" s="144"/>
      <c r="CJ532" s="144"/>
      <c r="CK532" s="144"/>
      <c r="CL532" s="144"/>
    </row>
    <row r="533" spans="32:90" customFormat="1" x14ac:dyDescent="0.25">
      <c r="AF533" s="177"/>
      <c r="AG533" s="177"/>
      <c r="AH533" s="177"/>
      <c r="AI533" s="177"/>
      <c r="AJ533" s="177"/>
      <c r="AK533" s="177"/>
      <c r="BD533" s="90"/>
      <c r="BJ533" s="90"/>
      <c r="BK533" s="90"/>
      <c r="BL533" s="90"/>
      <c r="BM533" s="90"/>
      <c r="BN533" s="90"/>
      <c r="CC533" s="88"/>
      <c r="CD533" s="88"/>
      <c r="CG533" s="144"/>
      <c r="CH533" s="144"/>
      <c r="CI533" s="144"/>
      <c r="CJ533" s="144"/>
      <c r="CK533" s="144"/>
      <c r="CL533" s="144"/>
    </row>
    <row r="534" spans="32:90" customFormat="1" x14ac:dyDescent="0.25">
      <c r="AF534" s="177"/>
      <c r="AG534" s="177"/>
      <c r="AH534" s="177"/>
      <c r="AI534" s="177"/>
      <c r="AJ534" s="177"/>
      <c r="AK534" s="177"/>
      <c r="BD534" s="90"/>
      <c r="BJ534" s="90"/>
      <c r="BK534" s="90"/>
      <c r="BL534" s="90"/>
      <c r="BM534" s="90"/>
      <c r="BN534" s="90"/>
      <c r="CC534" s="88"/>
      <c r="CD534" s="88"/>
      <c r="CG534" s="144"/>
      <c r="CH534" s="144"/>
      <c r="CI534" s="144"/>
      <c r="CJ534" s="144"/>
      <c r="CK534" s="144"/>
      <c r="CL534" s="144"/>
    </row>
    <row r="535" spans="32:90" customFormat="1" x14ac:dyDescent="0.25">
      <c r="AF535" s="177"/>
      <c r="AG535" s="177"/>
      <c r="AH535" s="177"/>
      <c r="AI535" s="177"/>
      <c r="AJ535" s="177"/>
      <c r="AK535" s="177"/>
      <c r="BD535" s="90"/>
      <c r="BJ535" s="90"/>
      <c r="BK535" s="90"/>
      <c r="BL535" s="90"/>
      <c r="BM535" s="90"/>
      <c r="BN535" s="90"/>
      <c r="CC535" s="88"/>
      <c r="CD535" s="88"/>
      <c r="CG535" s="144"/>
      <c r="CH535" s="144"/>
      <c r="CI535" s="144"/>
      <c r="CJ535" s="144"/>
      <c r="CK535" s="144"/>
      <c r="CL535" s="144"/>
    </row>
    <row r="536" spans="32:90" customFormat="1" x14ac:dyDescent="0.25">
      <c r="AF536" s="177"/>
      <c r="AG536" s="177"/>
      <c r="AH536" s="177"/>
      <c r="AI536" s="177"/>
      <c r="AJ536" s="177"/>
      <c r="AK536" s="177"/>
      <c r="BD536" s="90"/>
      <c r="BJ536" s="90"/>
      <c r="BK536" s="90"/>
      <c r="BL536" s="90"/>
      <c r="BM536" s="90"/>
      <c r="BN536" s="90"/>
      <c r="CC536" s="88"/>
      <c r="CD536" s="88"/>
      <c r="CG536" s="144"/>
      <c r="CH536" s="144"/>
      <c r="CI536" s="144"/>
      <c r="CJ536" s="144"/>
      <c r="CK536" s="144"/>
      <c r="CL536" s="144"/>
    </row>
    <row r="537" spans="32:90" customFormat="1" x14ac:dyDescent="0.25">
      <c r="AF537" s="177"/>
      <c r="AG537" s="177"/>
      <c r="AH537" s="177"/>
      <c r="AI537" s="177"/>
      <c r="AJ537" s="177"/>
      <c r="AK537" s="177"/>
      <c r="BD537" s="90"/>
      <c r="BJ537" s="90"/>
      <c r="BK537" s="90"/>
      <c r="BL537" s="90"/>
      <c r="BM537" s="90"/>
      <c r="BN537" s="90"/>
      <c r="CC537" s="88"/>
      <c r="CD537" s="88"/>
      <c r="CG537" s="144"/>
      <c r="CH537" s="144"/>
      <c r="CI537" s="144"/>
      <c r="CJ537" s="144"/>
      <c r="CK537" s="144"/>
      <c r="CL537" s="144"/>
    </row>
    <row r="538" spans="32:90" customFormat="1" x14ac:dyDescent="0.25">
      <c r="AF538" s="177"/>
      <c r="AG538" s="177"/>
      <c r="AH538" s="177"/>
      <c r="AI538" s="177"/>
      <c r="AJ538" s="177"/>
      <c r="AK538" s="177"/>
      <c r="BD538" s="90"/>
      <c r="BJ538" s="90"/>
      <c r="BK538" s="90"/>
      <c r="BL538" s="90"/>
      <c r="BM538" s="90"/>
      <c r="BN538" s="90"/>
      <c r="CC538" s="88"/>
      <c r="CD538" s="88"/>
      <c r="CG538" s="144"/>
      <c r="CH538" s="144"/>
      <c r="CI538" s="144"/>
      <c r="CJ538" s="144"/>
      <c r="CK538" s="144"/>
      <c r="CL538" s="144"/>
    </row>
    <row r="539" spans="32:90" customFormat="1" x14ac:dyDescent="0.25">
      <c r="AF539" s="177"/>
      <c r="AG539" s="177"/>
      <c r="AH539" s="177"/>
      <c r="AI539" s="177"/>
      <c r="AJ539" s="177"/>
      <c r="AK539" s="177"/>
      <c r="BD539" s="90"/>
      <c r="BJ539" s="90"/>
      <c r="BK539" s="90"/>
      <c r="BL539" s="90"/>
      <c r="BM539" s="90"/>
      <c r="BN539" s="90"/>
      <c r="CC539" s="88"/>
      <c r="CD539" s="88"/>
      <c r="CG539" s="144"/>
      <c r="CH539" s="144"/>
      <c r="CI539" s="144"/>
      <c r="CJ539" s="144"/>
      <c r="CK539" s="144"/>
      <c r="CL539" s="144"/>
    </row>
    <row r="540" spans="32:90" customFormat="1" x14ac:dyDescent="0.25">
      <c r="AF540" s="177"/>
      <c r="AG540" s="177"/>
      <c r="AH540" s="177"/>
      <c r="AI540" s="177"/>
      <c r="AJ540" s="177"/>
      <c r="AK540" s="177"/>
      <c r="BD540" s="90"/>
      <c r="BJ540" s="90"/>
      <c r="BK540" s="90"/>
      <c r="BL540" s="90"/>
      <c r="BM540" s="90"/>
      <c r="BN540" s="90"/>
      <c r="CC540" s="88"/>
      <c r="CD540" s="88"/>
      <c r="CG540" s="144"/>
      <c r="CH540" s="144"/>
      <c r="CI540" s="144"/>
      <c r="CJ540" s="144"/>
      <c r="CK540" s="144"/>
      <c r="CL540" s="144"/>
    </row>
    <row r="541" spans="32:90" customFormat="1" x14ac:dyDescent="0.25">
      <c r="AF541" s="177"/>
      <c r="AG541" s="177"/>
      <c r="AH541" s="177"/>
      <c r="AI541" s="177"/>
      <c r="AJ541" s="177"/>
      <c r="AK541" s="177"/>
      <c r="BD541" s="90"/>
      <c r="BJ541" s="90"/>
      <c r="BK541" s="90"/>
      <c r="BL541" s="90"/>
      <c r="BM541" s="90"/>
      <c r="BN541" s="90"/>
      <c r="CC541" s="88"/>
      <c r="CD541" s="88"/>
      <c r="CG541" s="144"/>
      <c r="CH541" s="144"/>
      <c r="CI541" s="144"/>
      <c r="CJ541" s="144"/>
      <c r="CK541" s="144"/>
      <c r="CL541" s="144"/>
    </row>
    <row r="542" spans="32:90" customFormat="1" x14ac:dyDescent="0.25">
      <c r="AF542" s="177"/>
      <c r="AG542" s="177"/>
      <c r="AH542" s="177"/>
      <c r="AI542" s="177"/>
      <c r="AJ542" s="177"/>
      <c r="AK542" s="177"/>
      <c r="BD542" s="90"/>
      <c r="BJ542" s="90"/>
      <c r="BK542" s="90"/>
      <c r="BL542" s="90"/>
      <c r="BM542" s="90"/>
      <c r="BN542" s="90"/>
      <c r="CC542" s="88"/>
      <c r="CD542" s="88"/>
      <c r="CG542" s="144"/>
      <c r="CH542" s="144"/>
      <c r="CI542" s="144"/>
      <c r="CJ542" s="144"/>
      <c r="CK542" s="144"/>
      <c r="CL542" s="144"/>
    </row>
    <row r="543" spans="32:90" customFormat="1" x14ac:dyDescent="0.25">
      <c r="AF543" s="177"/>
      <c r="AG543" s="177"/>
      <c r="AH543" s="177"/>
      <c r="AI543" s="177"/>
      <c r="AJ543" s="177"/>
      <c r="AK543" s="177"/>
      <c r="BD543" s="90"/>
      <c r="BJ543" s="90"/>
      <c r="BK543" s="90"/>
      <c r="BL543" s="90"/>
      <c r="BM543" s="90"/>
      <c r="BN543" s="90"/>
      <c r="CC543" s="88"/>
      <c r="CD543" s="88"/>
      <c r="CG543" s="144"/>
      <c r="CH543" s="144"/>
      <c r="CI543" s="144"/>
      <c r="CJ543" s="144"/>
      <c r="CK543" s="144"/>
      <c r="CL543" s="144"/>
    </row>
    <row r="544" spans="32:90" customFormat="1" x14ac:dyDescent="0.25">
      <c r="AF544" s="177"/>
      <c r="AG544" s="177"/>
      <c r="AH544" s="177"/>
      <c r="AI544" s="177"/>
      <c r="AJ544" s="177"/>
      <c r="AK544" s="177"/>
      <c r="BD544" s="90"/>
      <c r="BJ544" s="90"/>
      <c r="BK544" s="90"/>
      <c r="BL544" s="90"/>
      <c r="BM544" s="90"/>
      <c r="BN544" s="90"/>
      <c r="CC544" s="88"/>
      <c r="CD544" s="88"/>
      <c r="CG544" s="144"/>
      <c r="CH544" s="144"/>
      <c r="CI544" s="144"/>
      <c r="CJ544" s="144"/>
      <c r="CK544" s="144"/>
      <c r="CL544" s="144"/>
    </row>
    <row r="545" spans="32:90" customFormat="1" x14ac:dyDescent="0.25">
      <c r="AF545" s="177"/>
      <c r="AG545" s="177"/>
      <c r="AH545" s="177"/>
      <c r="AI545" s="177"/>
      <c r="AJ545" s="177"/>
      <c r="AK545" s="177"/>
      <c r="BD545" s="90"/>
      <c r="BJ545" s="90"/>
      <c r="BK545" s="90"/>
      <c r="BL545" s="90"/>
      <c r="BM545" s="90"/>
      <c r="BN545" s="90"/>
      <c r="CC545" s="88"/>
      <c r="CD545" s="88"/>
      <c r="CG545" s="144"/>
      <c r="CH545" s="144"/>
      <c r="CI545" s="144"/>
      <c r="CJ545" s="144"/>
      <c r="CK545" s="144"/>
      <c r="CL545" s="144"/>
    </row>
    <row r="546" spans="32:90" customFormat="1" x14ac:dyDescent="0.25">
      <c r="AF546" s="177"/>
      <c r="AG546" s="177"/>
      <c r="AH546" s="177"/>
      <c r="AI546" s="177"/>
      <c r="AJ546" s="177"/>
      <c r="AK546" s="177"/>
      <c r="BD546" s="90"/>
      <c r="BJ546" s="90"/>
      <c r="BK546" s="90"/>
      <c r="BL546" s="90"/>
      <c r="BM546" s="90"/>
      <c r="BN546" s="90"/>
      <c r="CC546" s="88"/>
      <c r="CD546" s="88"/>
      <c r="CG546" s="144"/>
      <c r="CH546" s="144"/>
      <c r="CI546" s="144"/>
      <c r="CJ546" s="144"/>
      <c r="CK546" s="144"/>
      <c r="CL546" s="144"/>
    </row>
    <row r="547" spans="32:90" customFormat="1" x14ac:dyDescent="0.25">
      <c r="AF547" s="177"/>
      <c r="AG547" s="177"/>
      <c r="AH547" s="177"/>
      <c r="AI547" s="177"/>
      <c r="AJ547" s="177"/>
      <c r="AK547" s="177"/>
      <c r="BD547" s="90"/>
      <c r="BJ547" s="90"/>
      <c r="BK547" s="90"/>
      <c r="BL547" s="90"/>
      <c r="BM547" s="90"/>
      <c r="BN547" s="90"/>
      <c r="CC547" s="88"/>
      <c r="CD547" s="88"/>
      <c r="CG547" s="144"/>
      <c r="CH547" s="144"/>
      <c r="CI547" s="144"/>
      <c r="CJ547" s="144"/>
      <c r="CK547" s="144"/>
      <c r="CL547" s="144"/>
    </row>
    <row r="548" spans="32:90" customFormat="1" x14ac:dyDescent="0.25">
      <c r="AF548" s="177"/>
      <c r="AG548" s="177"/>
      <c r="AH548" s="177"/>
      <c r="AI548" s="177"/>
      <c r="AJ548" s="177"/>
      <c r="AK548" s="177"/>
      <c r="BD548" s="90"/>
      <c r="BJ548" s="90"/>
      <c r="BK548" s="90"/>
      <c r="BL548" s="90"/>
      <c r="BM548" s="90"/>
      <c r="BN548" s="90"/>
      <c r="CC548" s="88"/>
      <c r="CD548" s="88"/>
      <c r="CG548" s="144"/>
      <c r="CH548" s="144"/>
      <c r="CI548" s="144"/>
      <c r="CJ548" s="144"/>
      <c r="CK548" s="144"/>
      <c r="CL548" s="144"/>
    </row>
    <row r="549" spans="32:90" customFormat="1" x14ac:dyDescent="0.25">
      <c r="AF549" s="177"/>
      <c r="AG549" s="177"/>
      <c r="AH549" s="177"/>
      <c r="AI549" s="177"/>
      <c r="AJ549" s="177"/>
      <c r="AK549" s="177"/>
      <c r="BD549" s="90"/>
      <c r="BJ549" s="90"/>
      <c r="BK549" s="90"/>
      <c r="BL549" s="90"/>
      <c r="BM549" s="90"/>
      <c r="BN549" s="90"/>
      <c r="CC549" s="88"/>
      <c r="CD549" s="88"/>
      <c r="CG549" s="144"/>
      <c r="CH549" s="144"/>
      <c r="CI549" s="144"/>
      <c r="CJ549" s="144"/>
      <c r="CK549" s="144"/>
      <c r="CL549" s="144"/>
    </row>
    <row r="550" spans="32:90" customFormat="1" x14ac:dyDescent="0.25">
      <c r="AF550" s="177"/>
      <c r="AG550" s="177"/>
      <c r="AH550" s="177"/>
      <c r="AI550" s="177"/>
      <c r="AJ550" s="177"/>
      <c r="AK550" s="177"/>
      <c r="BD550" s="90"/>
      <c r="BJ550" s="90"/>
      <c r="BK550" s="90"/>
      <c r="BL550" s="90"/>
      <c r="BM550" s="90"/>
      <c r="BN550" s="90"/>
      <c r="CC550" s="88"/>
      <c r="CD550" s="88"/>
      <c r="CG550" s="144"/>
      <c r="CH550" s="144"/>
      <c r="CI550" s="144"/>
      <c r="CJ550" s="144"/>
      <c r="CK550" s="144"/>
      <c r="CL550" s="144"/>
    </row>
    <row r="551" spans="32:90" customFormat="1" x14ac:dyDescent="0.25">
      <c r="AF551" s="177"/>
      <c r="AG551" s="177"/>
      <c r="AH551" s="177"/>
      <c r="AI551" s="177"/>
      <c r="AJ551" s="177"/>
      <c r="AK551" s="177"/>
      <c r="BD551" s="90"/>
      <c r="BJ551" s="90"/>
      <c r="BK551" s="90"/>
      <c r="BL551" s="90"/>
      <c r="BM551" s="90"/>
      <c r="BN551" s="90"/>
      <c r="CC551" s="88"/>
      <c r="CD551" s="88"/>
      <c r="CG551" s="144"/>
      <c r="CH551" s="144"/>
      <c r="CI551" s="144"/>
      <c r="CJ551" s="144"/>
      <c r="CK551" s="144"/>
      <c r="CL551" s="144"/>
    </row>
    <row r="552" spans="32:90" customFormat="1" x14ac:dyDescent="0.25">
      <c r="AF552" s="177"/>
      <c r="AG552" s="177"/>
      <c r="AH552" s="177"/>
      <c r="AI552" s="177"/>
      <c r="AJ552" s="177"/>
      <c r="AK552" s="177"/>
      <c r="BD552" s="90"/>
      <c r="BJ552" s="90"/>
      <c r="BK552" s="90"/>
      <c r="BL552" s="90"/>
      <c r="BM552" s="90"/>
      <c r="BN552" s="90"/>
      <c r="CC552" s="88"/>
      <c r="CD552" s="88"/>
      <c r="CG552" s="144"/>
      <c r="CH552" s="144"/>
      <c r="CI552" s="144"/>
      <c r="CJ552" s="144"/>
      <c r="CK552" s="144"/>
      <c r="CL552" s="144"/>
    </row>
    <row r="553" spans="32:90" customFormat="1" x14ac:dyDescent="0.25">
      <c r="AF553" s="177"/>
      <c r="AG553" s="177"/>
      <c r="AH553" s="177"/>
      <c r="AI553" s="177"/>
      <c r="AJ553" s="177"/>
      <c r="AK553" s="177"/>
      <c r="BD553" s="90"/>
      <c r="BJ553" s="90"/>
      <c r="BK553" s="90"/>
      <c r="BL553" s="90"/>
      <c r="BM553" s="90"/>
      <c r="BN553" s="90"/>
      <c r="CC553" s="88"/>
      <c r="CD553" s="88"/>
      <c r="CG553" s="144"/>
      <c r="CH553" s="144"/>
      <c r="CI553" s="144"/>
      <c r="CJ553" s="144"/>
      <c r="CK553" s="144"/>
      <c r="CL553" s="144"/>
    </row>
    <row r="554" spans="32:90" customFormat="1" x14ac:dyDescent="0.25">
      <c r="AF554" s="177"/>
      <c r="AG554" s="177"/>
      <c r="AH554" s="177"/>
      <c r="AI554" s="177"/>
      <c r="AJ554" s="177"/>
      <c r="AK554" s="177"/>
      <c r="BD554" s="90"/>
      <c r="BJ554" s="90"/>
      <c r="BK554" s="90"/>
      <c r="BL554" s="90"/>
      <c r="BM554" s="90"/>
      <c r="BN554" s="90"/>
      <c r="CC554" s="88"/>
      <c r="CD554" s="88"/>
      <c r="CG554" s="144"/>
      <c r="CH554" s="144"/>
      <c r="CI554" s="144"/>
      <c r="CJ554" s="144"/>
      <c r="CK554" s="144"/>
      <c r="CL554" s="144"/>
    </row>
    <row r="555" spans="32:90" customFormat="1" x14ac:dyDescent="0.25">
      <c r="AF555" s="177"/>
      <c r="AG555" s="177"/>
      <c r="AH555" s="177"/>
      <c r="AI555" s="177"/>
      <c r="AJ555" s="177"/>
      <c r="AK555" s="177"/>
      <c r="BD555" s="90"/>
      <c r="BJ555" s="90"/>
      <c r="BK555" s="90"/>
      <c r="BL555" s="90"/>
      <c r="BM555" s="90"/>
      <c r="BN555" s="90"/>
      <c r="CC555" s="88"/>
      <c r="CD555" s="88"/>
      <c r="CG555" s="144"/>
      <c r="CH555" s="144"/>
      <c r="CI555" s="144"/>
      <c r="CJ555" s="144"/>
      <c r="CK555" s="144"/>
      <c r="CL555" s="144"/>
    </row>
    <row r="556" spans="32:90" customFormat="1" x14ac:dyDescent="0.25">
      <c r="AF556" s="177"/>
      <c r="AG556" s="177"/>
      <c r="AH556" s="177"/>
      <c r="AI556" s="177"/>
      <c r="AJ556" s="177"/>
      <c r="AK556" s="177"/>
      <c r="BD556" s="90"/>
      <c r="BJ556" s="90"/>
      <c r="BK556" s="90"/>
      <c r="BL556" s="90"/>
      <c r="BM556" s="90"/>
      <c r="BN556" s="90"/>
      <c r="CC556" s="88"/>
      <c r="CD556" s="88"/>
      <c r="CG556" s="144"/>
      <c r="CH556" s="144"/>
      <c r="CI556" s="144"/>
      <c r="CJ556" s="144"/>
      <c r="CK556" s="144"/>
      <c r="CL556" s="144"/>
    </row>
    <row r="557" spans="32:90" customFormat="1" x14ac:dyDescent="0.25">
      <c r="AF557" s="177"/>
      <c r="AG557" s="177"/>
      <c r="AH557" s="177"/>
      <c r="AI557" s="177"/>
      <c r="AJ557" s="177"/>
      <c r="AK557" s="177"/>
      <c r="BD557" s="90"/>
      <c r="BJ557" s="90"/>
      <c r="BK557" s="90"/>
      <c r="BL557" s="90"/>
      <c r="BM557" s="90"/>
      <c r="BN557" s="90"/>
      <c r="CC557" s="88"/>
      <c r="CD557" s="88"/>
      <c r="CG557" s="144"/>
      <c r="CH557" s="144"/>
      <c r="CI557" s="144"/>
      <c r="CJ557" s="144"/>
      <c r="CK557" s="144"/>
      <c r="CL557" s="144"/>
    </row>
    <row r="558" spans="32:90" customFormat="1" x14ac:dyDescent="0.25">
      <c r="AF558" s="177"/>
      <c r="AG558" s="177"/>
      <c r="AH558" s="177"/>
      <c r="AI558" s="177"/>
      <c r="AJ558" s="177"/>
      <c r="AK558" s="177"/>
      <c r="BD558" s="90"/>
      <c r="BJ558" s="90"/>
      <c r="BK558" s="90"/>
      <c r="BL558" s="90"/>
      <c r="BM558" s="90"/>
      <c r="BN558" s="90"/>
      <c r="CC558" s="88"/>
      <c r="CD558" s="88"/>
      <c r="CG558" s="144"/>
      <c r="CH558" s="144"/>
      <c r="CI558" s="144"/>
      <c r="CJ558" s="144"/>
      <c r="CK558" s="144"/>
      <c r="CL558" s="144"/>
    </row>
    <row r="559" spans="32:90" customFormat="1" x14ac:dyDescent="0.25">
      <c r="AF559" s="177"/>
      <c r="AG559" s="177"/>
      <c r="AH559" s="177"/>
      <c r="AI559" s="177"/>
      <c r="AJ559" s="177"/>
      <c r="AK559" s="177"/>
      <c r="BD559" s="90"/>
      <c r="BJ559" s="90"/>
      <c r="BK559" s="90"/>
      <c r="BL559" s="90"/>
      <c r="BM559" s="90"/>
      <c r="BN559" s="90"/>
      <c r="CC559" s="88"/>
      <c r="CD559" s="88"/>
      <c r="CG559" s="144"/>
      <c r="CH559" s="144"/>
      <c r="CI559" s="144"/>
      <c r="CJ559" s="144"/>
      <c r="CK559" s="144"/>
      <c r="CL559" s="144"/>
    </row>
    <row r="560" spans="32:90" customFormat="1" x14ac:dyDescent="0.25">
      <c r="AF560" s="177"/>
      <c r="AG560" s="177"/>
      <c r="AH560" s="177"/>
      <c r="AI560" s="177"/>
      <c r="AJ560" s="177"/>
      <c r="AK560" s="177"/>
      <c r="BD560" s="90"/>
      <c r="BJ560" s="90"/>
      <c r="BK560" s="90"/>
      <c r="BL560" s="90"/>
      <c r="BM560" s="90"/>
      <c r="BN560" s="90"/>
      <c r="CC560" s="88"/>
      <c r="CD560" s="88"/>
      <c r="CG560" s="144"/>
      <c r="CH560" s="144"/>
      <c r="CI560" s="144"/>
      <c r="CJ560" s="144"/>
      <c r="CK560" s="144"/>
      <c r="CL560" s="144"/>
    </row>
    <row r="561" spans="32:90" customFormat="1" x14ac:dyDescent="0.25">
      <c r="AF561" s="177"/>
      <c r="AG561" s="177"/>
      <c r="AH561" s="177"/>
      <c r="AI561" s="177"/>
      <c r="AJ561" s="177"/>
      <c r="AK561" s="177"/>
      <c r="BD561" s="90"/>
      <c r="BJ561" s="90"/>
      <c r="BK561" s="90"/>
      <c r="BL561" s="90"/>
      <c r="BM561" s="90"/>
      <c r="BN561" s="90"/>
      <c r="CC561" s="88"/>
      <c r="CD561" s="88"/>
      <c r="CG561" s="144"/>
      <c r="CH561" s="144"/>
      <c r="CI561" s="144"/>
      <c r="CJ561" s="144"/>
      <c r="CK561" s="144"/>
      <c r="CL561" s="144"/>
    </row>
    <row r="562" spans="32:90" customFormat="1" x14ac:dyDescent="0.25">
      <c r="AF562" s="177"/>
      <c r="AG562" s="177"/>
      <c r="AH562" s="177"/>
      <c r="AI562" s="177"/>
      <c r="AJ562" s="177"/>
      <c r="AK562" s="177"/>
      <c r="BD562" s="90"/>
      <c r="BJ562" s="90"/>
      <c r="BK562" s="90"/>
      <c r="BL562" s="90"/>
      <c r="BM562" s="90"/>
      <c r="BN562" s="90"/>
      <c r="CC562" s="88"/>
      <c r="CD562" s="88"/>
      <c r="CG562" s="144"/>
      <c r="CH562" s="144"/>
      <c r="CI562" s="144"/>
      <c r="CJ562" s="144"/>
      <c r="CK562" s="144"/>
      <c r="CL562" s="144"/>
    </row>
    <row r="563" spans="32:90" customFormat="1" x14ac:dyDescent="0.25">
      <c r="AF563" s="177"/>
      <c r="AG563" s="177"/>
      <c r="AH563" s="177"/>
      <c r="AI563" s="177"/>
      <c r="AJ563" s="177"/>
      <c r="AK563" s="177"/>
      <c r="BD563" s="90"/>
      <c r="BJ563" s="90"/>
      <c r="BK563" s="90"/>
      <c r="BL563" s="90"/>
      <c r="BM563" s="90"/>
      <c r="BN563" s="90"/>
      <c r="CC563" s="88"/>
      <c r="CD563" s="88"/>
      <c r="CG563" s="144"/>
      <c r="CH563" s="144"/>
      <c r="CI563" s="144"/>
      <c r="CJ563" s="144"/>
      <c r="CK563" s="144"/>
      <c r="CL563" s="144"/>
    </row>
    <row r="564" spans="32:90" customFormat="1" x14ac:dyDescent="0.25">
      <c r="AF564" s="177"/>
      <c r="AG564" s="177"/>
      <c r="AH564" s="177"/>
      <c r="AI564" s="177"/>
      <c r="AJ564" s="177"/>
      <c r="AK564" s="177"/>
      <c r="BD564" s="90"/>
      <c r="BJ564" s="90"/>
      <c r="BK564" s="90"/>
      <c r="BL564" s="90"/>
      <c r="BM564" s="90"/>
      <c r="BN564" s="90"/>
      <c r="CC564" s="88"/>
      <c r="CD564" s="88"/>
      <c r="CG564" s="144"/>
      <c r="CH564" s="144"/>
      <c r="CI564" s="144"/>
      <c r="CJ564" s="144"/>
      <c r="CK564" s="144"/>
      <c r="CL564" s="144"/>
    </row>
    <row r="565" spans="32:90" customFormat="1" x14ac:dyDescent="0.25">
      <c r="AF565" s="177"/>
      <c r="AG565" s="177"/>
      <c r="AH565" s="177"/>
      <c r="AI565" s="177"/>
      <c r="AJ565" s="177"/>
      <c r="AK565" s="177"/>
      <c r="BD565" s="90"/>
      <c r="BJ565" s="90"/>
      <c r="BK565" s="90"/>
      <c r="BL565" s="90"/>
      <c r="BM565" s="90"/>
      <c r="BN565" s="90"/>
      <c r="CC565" s="88"/>
      <c r="CD565" s="88"/>
      <c r="CG565" s="144"/>
      <c r="CH565" s="144"/>
      <c r="CI565" s="144"/>
      <c r="CJ565" s="144"/>
      <c r="CK565" s="144"/>
      <c r="CL565" s="144"/>
    </row>
    <row r="566" spans="32:90" customFormat="1" x14ac:dyDescent="0.25">
      <c r="AF566" s="177"/>
      <c r="AG566" s="177"/>
      <c r="AH566" s="177"/>
      <c r="AI566" s="177"/>
      <c r="AJ566" s="177"/>
      <c r="AK566" s="177"/>
      <c r="BD566" s="90"/>
      <c r="BJ566" s="90"/>
      <c r="BK566" s="90"/>
      <c r="BL566" s="90"/>
      <c r="BM566" s="90"/>
      <c r="BN566" s="90"/>
      <c r="CC566" s="88"/>
      <c r="CD566" s="88"/>
      <c r="CG566" s="144"/>
      <c r="CH566" s="144"/>
      <c r="CI566" s="144"/>
      <c r="CJ566" s="144"/>
      <c r="CK566" s="144"/>
      <c r="CL566" s="144"/>
    </row>
    <row r="567" spans="32:90" customFormat="1" x14ac:dyDescent="0.25">
      <c r="AF567" s="177"/>
      <c r="AG567" s="177"/>
      <c r="AH567" s="177"/>
      <c r="AI567" s="177"/>
      <c r="AJ567" s="177"/>
      <c r="AK567" s="177"/>
      <c r="BD567" s="90"/>
      <c r="BJ567" s="90"/>
      <c r="BK567" s="90"/>
      <c r="BL567" s="90"/>
      <c r="BM567" s="90"/>
      <c r="BN567" s="90"/>
      <c r="CC567" s="88"/>
      <c r="CD567" s="88"/>
      <c r="CG567" s="144"/>
      <c r="CH567" s="144"/>
      <c r="CI567" s="144"/>
      <c r="CJ567" s="144"/>
      <c r="CK567" s="144"/>
      <c r="CL567" s="144"/>
    </row>
    <row r="568" spans="32:90" customFormat="1" x14ac:dyDescent="0.25">
      <c r="AF568" s="177"/>
      <c r="AG568" s="177"/>
      <c r="AH568" s="177"/>
      <c r="AI568" s="177"/>
      <c r="AJ568" s="177"/>
      <c r="AK568" s="177"/>
      <c r="BD568" s="90"/>
      <c r="BJ568" s="90"/>
      <c r="BK568" s="90"/>
      <c r="BL568" s="90"/>
      <c r="BM568" s="90"/>
      <c r="BN568" s="90"/>
      <c r="CC568" s="88"/>
      <c r="CD568" s="88"/>
      <c r="CG568" s="144"/>
      <c r="CH568" s="144"/>
      <c r="CI568" s="144"/>
      <c r="CJ568" s="144"/>
      <c r="CK568" s="144"/>
      <c r="CL568" s="144"/>
    </row>
    <row r="569" spans="32:90" customFormat="1" x14ac:dyDescent="0.25">
      <c r="AF569" s="177"/>
      <c r="AG569" s="177"/>
      <c r="AH569" s="177"/>
      <c r="AI569" s="177"/>
      <c r="AJ569" s="177"/>
      <c r="AK569" s="177"/>
      <c r="BD569" s="90"/>
      <c r="BJ569" s="90"/>
      <c r="BK569" s="90"/>
      <c r="BL569" s="90"/>
      <c r="BM569" s="90"/>
      <c r="BN569" s="90"/>
      <c r="CC569" s="88"/>
      <c r="CD569" s="88"/>
      <c r="CG569" s="144"/>
      <c r="CH569" s="144"/>
      <c r="CI569" s="144"/>
      <c r="CJ569" s="144"/>
      <c r="CK569" s="144"/>
      <c r="CL569" s="144"/>
    </row>
    <row r="570" spans="32:90" customFormat="1" x14ac:dyDescent="0.25">
      <c r="AF570" s="177"/>
      <c r="AG570" s="177"/>
      <c r="AH570" s="177"/>
      <c r="AI570" s="177"/>
      <c r="AJ570" s="177"/>
      <c r="AK570" s="177"/>
      <c r="BD570" s="90"/>
      <c r="BJ570" s="90"/>
      <c r="BK570" s="90"/>
      <c r="BL570" s="90"/>
      <c r="BM570" s="90"/>
      <c r="BN570" s="90"/>
      <c r="CC570" s="88"/>
      <c r="CD570" s="88"/>
      <c r="CG570" s="144"/>
      <c r="CH570" s="144"/>
      <c r="CI570" s="144"/>
      <c r="CJ570" s="144"/>
      <c r="CK570" s="144"/>
      <c r="CL570" s="144"/>
    </row>
    <row r="571" spans="32:90" customFormat="1" x14ac:dyDescent="0.25">
      <c r="AF571" s="177"/>
      <c r="AG571" s="177"/>
      <c r="AH571" s="177"/>
      <c r="AI571" s="177"/>
      <c r="AJ571" s="177"/>
      <c r="AK571" s="177"/>
      <c r="BD571" s="90"/>
      <c r="BJ571" s="90"/>
      <c r="BK571" s="90"/>
      <c r="BL571" s="90"/>
      <c r="BM571" s="90"/>
      <c r="BN571" s="90"/>
      <c r="CC571" s="88"/>
      <c r="CD571" s="88"/>
      <c r="CG571" s="144"/>
      <c r="CH571" s="144"/>
      <c r="CI571" s="144"/>
      <c r="CJ571" s="144"/>
      <c r="CK571" s="144"/>
      <c r="CL571" s="144"/>
    </row>
    <row r="572" spans="32:90" customFormat="1" x14ac:dyDescent="0.25">
      <c r="AF572" s="177"/>
      <c r="AG572" s="177"/>
      <c r="AH572" s="177"/>
      <c r="AI572" s="177"/>
      <c r="AJ572" s="177"/>
      <c r="AK572" s="177"/>
      <c r="BD572" s="90"/>
      <c r="BJ572" s="90"/>
      <c r="BK572" s="90"/>
      <c r="BL572" s="90"/>
      <c r="BM572" s="90"/>
      <c r="BN572" s="90"/>
      <c r="CC572" s="88"/>
      <c r="CD572" s="88"/>
      <c r="CG572" s="144"/>
      <c r="CH572" s="144"/>
      <c r="CI572" s="144"/>
      <c r="CJ572" s="144"/>
      <c r="CK572" s="144"/>
      <c r="CL572" s="144"/>
    </row>
    <row r="573" spans="32:90" customFormat="1" x14ac:dyDescent="0.25">
      <c r="AF573" s="177"/>
      <c r="AG573" s="177"/>
      <c r="AH573" s="177"/>
      <c r="AI573" s="177"/>
      <c r="AJ573" s="177"/>
      <c r="AK573" s="177"/>
      <c r="BD573" s="90"/>
      <c r="BJ573" s="90"/>
      <c r="BK573" s="90"/>
      <c r="BL573" s="90"/>
      <c r="BM573" s="90"/>
      <c r="BN573" s="90"/>
      <c r="CC573" s="88"/>
      <c r="CD573" s="88"/>
      <c r="CG573" s="144"/>
      <c r="CH573" s="144"/>
      <c r="CI573" s="144"/>
      <c r="CJ573" s="144"/>
      <c r="CK573" s="144"/>
      <c r="CL573" s="144"/>
    </row>
    <row r="574" spans="32:90" customFormat="1" x14ac:dyDescent="0.25">
      <c r="AF574" s="177"/>
      <c r="AG574" s="177"/>
      <c r="AH574" s="177"/>
      <c r="AI574" s="177"/>
      <c r="AJ574" s="177"/>
      <c r="AK574" s="177"/>
      <c r="BD574" s="90"/>
      <c r="BJ574" s="90"/>
      <c r="BK574" s="90"/>
      <c r="BL574" s="90"/>
      <c r="BM574" s="90"/>
      <c r="BN574" s="90"/>
      <c r="CC574" s="88"/>
      <c r="CD574" s="88"/>
      <c r="CG574" s="144"/>
      <c r="CH574" s="144"/>
      <c r="CI574" s="144"/>
      <c r="CJ574" s="144"/>
      <c r="CK574" s="144"/>
      <c r="CL574" s="144"/>
    </row>
    <row r="575" spans="32:90" customFormat="1" x14ac:dyDescent="0.25">
      <c r="AF575" s="177"/>
      <c r="AG575" s="177"/>
      <c r="AH575" s="177"/>
      <c r="AI575" s="177"/>
      <c r="AJ575" s="177"/>
      <c r="AK575" s="177"/>
      <c r="BD575" s="90"/>
      <c r="BJ575" s="90"/>
      <c r="BK575" s="90"/>
      <c r="BL575" s="90"/>
      <c r="BM575" s="90"/>
      <c r="BN575" s="90"/>
      <c r="CC575" s="88"/>
      <c r="CD575" s="88"/>
      <c r="CG575" s="144"/>
      <c r="CH575" s="144"/>
      <c r="CI575" s="144"/>
      <c r="CJ575" s="144"/>
      <c r="CK575" s="144"/>
      <c r="CL575" s="144"/>
    </row>
    <row r="576" spans="32:90" customFormat="1" x14ac:dyDescent="0.25">
      <c r="AF576" s="177"/>
      <c r="AG576" s="177"/>
      <c r="AH576" s="177"/>
      <c r="AI576" s="177"/>
      <c r="AJ576" s="177"/>
      <c r="AK576" s="177"/>
      <c r="BD576" s="90"/>
      <c r="BJ576" s="90"/>
      <c r="BK576" s="90"/>
      <c r="BL576" s="90"/>
      <c r="BM576" s="90"/>
      <c r="BN576" s="90"/>
      <c r="CC576" s="88"/>
      <c r="CD576" s="88"/>
      <c r="CG576" s="144"/>
      <c r="CH576" s="144"/>
      <c r="CI576" s="144"/>
      <c r="CJ576" s="144"/>
      <c r="CK576" s="144"/>
      <c r="CL576" s="144"/>
    </row>
    <row r="577" spans="32:90" customFormat="1" x14ac:dyDescent="0.25">
      <c r="AF577" s="177"/>
      <c r="AG577" s="177"/>
      <c r="AH577" s="177"/>
      <c r="AI577" s="177"/>
      <c r="AJ577" s="177"/>
      <c r="AK577" s="177"/>
      <c r="BD577" s="90"/>
      <c r="BJ577" s="90"/>
      <c r="BK577" s="90"/>
      <c r="BL577" s="90"/>
      <c r="BM577" s="90"/>
      <c r="BN577" s="90"/>
      <c r="CC577" s="88"/>
      <c r="CD577" s="88"/>
      <c r="CG577" s="144"/>
      <c r="CH577" s="144"/>
      <c r="CI577" s="144"/>
      <c r="CJ577" s="144"/>
      <c r="CK577" s="144"/>
      <c r="CL577" s="144"/>
    </row>
    <row r="578" spans="32:90" customFormat="1" x14ac:dyDescent="0.25">
      <c r="AF578" s="177"/>
      <c r="AG578" s="177"/>
      <c r="AH578" s="177"/>
      <c r="AI578" s="177"/>
      <c r="AJ578" s="177"/>
      <c r="AK578" s="177"/>
      <c r="BD578" s="90"/>
      <c r="BJ578" s="90"/>
      <c r="BK578" s="90"/>
      <c r="BL578" s="90"/>
      <c r="BM578" s="90"/>
      <c r="BN578" s="90"/>
      <c r="CC578" s="88"/>
      <c r="CD578" s="88"/>
      <c r="CG578" s="144"/>
      <c r="CH578" s="144"/>
      <c r="CI578" s="144"/>
      <c r="CJ578" s="144"/>
      <c r="CK578" s="144"/>
      <c r="CL578" s="144"/>
    </row>
    <row r="579" spans="32:90" customFormat="1" x14ac:dyDescent="0.25">
      <c r="AF579" s="177"/>
      <c r="AG579" s="177"/>
      <c r="AH579" s="177"/>
      <c r="AI579" s="177"/>
      <c r="AJ579" s="177"/>
      <c r="AK579" s="177"/>
      <c r="BD579" s="90"/>
      <c r="BJ579" s="90"/>
      <c r="BK579" s="90"/>
      <c r="BL579" s="90"/>
      <c r="BM579" s="90"/>
      <c r="BN579" s="90"/>
      <c r="CC579" s="88"/>
      <c r="CD579" s="88"/>
      <c r="CG579" s="144"/>
      <c r="CH579" s="144"/>
      <c r="CI579" s="144"/>
      <c r="CJ579" s="144"/>
      <c r="CK579" s="144"/>
      <c r="CL579" s="144"/>
    </row>
    <row r="580" spans="32:90" customFormat="1" x14ac:dyDescent="0.25">
      <c r="AF580" s="177"/>
      <c r="AG580" s="177"/>
      <c r="AH580" s="177"/>
      <c r="AI580" s="177"/>
      <c r="AJ580" s="177"/>
      <c r="AK580" s="177"/>
      <c r="BD580" s="90"/>
      <c r="BJ580" s="90"/>
      <c r="BK580" s="90"/>
      <c r="BL580" s="90"/>
      <c r="BM580" s="90"/>
      <c r="BN580" s="90"/>
      <c r="CC580" s="88"/>
      <c r="CD580" s="88"/>
      <c r="CG580" s="144"/>
      <c r="CH580" s="144"/>
      <c r="CI580" s="144"/>
      <c r="CJ580" s="144"/>
      <c r="CK580" s="144"/>
      <c r="CL580" s="144"/>
    </row>
    <row r="581" spans="32:90" customFormat="1" x14ac:dyDescent="0.25">
      <c r="AF581" s="177"/>
      <c r="AG581" s="177"/>
      <c r="AH581" s="177"/>
      <c r="AI581" s="177"/>
      <c r="AJ581" s="177"/>
      <c r="AK581" s="177"/>
      <c r="BD581" s="90"/>
      <c r="BJ581" s="90"/>
      <c r="BK581" s="90"/>
      <c r="BL581" s="90"/>
      <c r="BM581" s="90"/>
      <c r="BN581" s="90"/>
      <c r="CC581" s="88"/>
      <c r="CD581" s="88"/>
      <c r="CG581" s="144"/>
      <c r="CH581" s="144"/>
      <c r="CI581" s="144"/>
      <c r="CJ581" s="144"/>
      <c r="CK581" s="144"/>
      <c r="CL581" s="144"/>
    </row>
    <row r="582" spans="32:90" customFormat="1" x14ac:dyDescent="0.25">
      <c r="AF582" s="177"/>
      <c r="AG582" s="177"/>
      <c r="AH582" s="177"/>
      <c r="AI582" s="177"/>
      <c r="AJ582" s="177"/>
      <c r="AK582" s="177"/>
      <c r="BD582" s="90"/>
      <c r="BJ582" s="90"/>
      <c r="BK582" s="90"/>
      <c r="BL582" s="90"/>
      <c r="BM582" s="90"/>
      <c r="BN582" s="90"/>
      <c r="CC582" s="88"/>
      <c r="CD582" s="88"/>
      <c r="CG582" s="144"/>
      <c r="CH582" s="144"/>
      <c r="CI582" s="144"/>
      <c r="CJ582" s="144"/>
      <c r="CK582" s="144"/>
      <c r="CL582" s="144"/>
    </row>
    <row r="583" spans="32:90" customFormat="1" x14ac:dyDescent="0.25">
      <c r="AF583" s="177"/>
      <c r="AG583" s="177"/>
      <c r="AH583" s="177"/>
      <c r="AI583" s="177"/>
      <c r="AJ583" s="177"/>
      <c r="AK583" s="177"/>
      <c r="BD583" s="90"/>
      <c r="BJ583" s="90"/>
      <c r="BK583" s="90"/>
      <c r="BL583" s="90"/>
      <c r="BM583" s="90"/>
      <c r="BN583" s="90"/>
      <c r="CC583" s="88"/>
      <c r="CD583" s="88"/>
      <c r="CG583" s="144"/>
      <c r="CH583" s="144"/>
      <c r="CI583" s="144"/>
      <c r="CJ583" s="144"/>
      <c r="CK583" s="144"/>
      <c r="CL583" s="144"/>
    </row>
    <row r="584" spans="32:90" customFormat="1" x14ac:dyDescent="0.25">
      <c r="AF584" s="177"/>
      <c r="AG584" s="177"/>
      <c r="AH584" s="177"/>
      <c r="AI584" s="177"/>
      <c r="AJ584" s="177"/>
      <c r="AK584" s="177"/>
      <c r="BD584" s="90"/>
      <c r="BJ584" s="90"/>
      <c r="BK584" s="90"/>
      <c r="BL584" s="90"/>
      <c r="BM584" s="90"/>
      <c r="BN584" s="90"/>
      <c r="CC584" s="88"/>
      <c r="CD584" s="88"/>
      <c r="CG584" s="144"/>
      <c r="CH584" s="144"/>
      <c r="CI584" s="144"/>
      <c r="CJ584" s="144"/>
      <c r="CK584" s="144"/>
      <c r="CL584" s="144"/>
    </row>
    <row r="585" spans="32:90" customFormat="1" x14ac:dyDescent="0.25">
      <c r="AF585" s="177"/>
      <c r="AG585" s="177"/>
      <c r="AH585" s="177"/>
      <c r="AI585" s="177"/>
      <c r="AJ585" s="177"/>
      <c r="AK585" s="177"/>
      <c r="BD585" s="90"/>
      <c r="BJ585" s="90"/>
      <c r="BK585" s="90"/>
      <c r="BL585" s="90"/>
      <c r="BM585" s="90"/>
      <c r="BN585" s="90"/>
      <c r="CC585" s="88"/>
      <c r="CD585" s="88"/>
      <c r="CG585" s="144"/>
      <c r="CH585" s="144"/>
      <c r="CI585" s="144"/>
      <c r="CJ585" s="144"/>
      <c r="CK585" s="144"/>
      <c r="CL585" s="144"/>
    </row>
    <row r="586" spans="32:90" customFormat="1" x14ac:dyDescent="0.25">
      <c r="AF586" s="177"/>
      <c r="AG586" s="177"/>
      <c r="AH586" s="177"/>
      <c r="AI586" s="177"/>
      <c r="AJ586" s="177"/>
      <c r="AK586" s="177"/>
      <c r="BD586" s="90"/>
      <c r="BJ586" s="90"/>
      <c r="BK586" s="90"/>
      <c r="BL586" s="90"/>
      <c r="BM586" s="90"/>
      <c r="BN586" s="90"/>
      <c r="CC586" s="88"/>
      <c r="CD586" s="88"/>
      <c r="CG586" s="144"/>
      <c r="CH586" s="144"/>
      <c r="CI586" s="144"/>
      <c r="CJ586" s="144"/>
      <c r="CK586" s="144"/>
      <c r="CL586" s="144"/>
    </row>
    <row r="587" spans="32:90" customFormat="1" x14ac:dyDescent="0.25">
      <c r="AF587" s="177"/>
      <c r="AG587" s="177"/>
      <c r="AH587" s="177"/>
      <c r="AI587" s="177"/>
      <c r="AJ587" s="177"/>
      <c r="AK587" s="177"/>
      <c r="BD587" s="90"/>
      <c r="BJ587" s="90"/>
      <c r="BK587" s="90"/>
      <c r="BL587" s="90"/>
      <c r="BM587" s="90"/>
      <c r="BN587" s="90"/>
      <c r="CC587" s="88"/>
      <c r="CD587" s="88"/>
      <c r="CG587" s="144"/>
      <c r="CH587" s="144"/>
      <c r="CI587" s="144"/>
      <c r="CJ587" s="144"/>
      <c r="CK587" s="144"/>
      <c r="CL587" s="144"/>
    </row>
    <row r="588" spans="32:90" customFormat="1" x14ac:dyDescent="0.25">
      <c r="AF588" s="177"/>
      <c r="AG588" s="177"/>
      <c r="AH588" s="177"/>
      <c r="AI588" s="177"/>
      <c r="AJ588" s="177"/>
      <c r="AK588" s="177"/>
      <c r="BD588" s="90"/>
      <c r="BJ588" s="90"/>
      <c r="BK588" s="90"/>
      <c r="BL588" s="90"/>
      <c r="BM588" s="90"/>
      <c r="BN588" s="90"/>
      <c r="CC588" s="88"/>
      <c r="CD588" s="88"/>
      <c r="CG588" s="144"/>
      <c r="CH588" s="144"/>
      <c r="CI588" s="144"/>
      <c r="CJ588" s="144"/>
      <c r="CK588" s="144"/>
      <c r="CL588" s="144"/>
    </row>
    <row r="589" spans="32:90" customFormat="1" x14ac:dyDescent="0.25">
      <c r="AF589" s="177"/>
      <c r="AG589" s="177"/>
      <c r="AH589" s="177"/>
      <c r="AI589" s="177"/>
      <c r="AJ589" s="177"/>
      <c r="AK589" s="177"/>
      <c r="BD589" s="90"/>
      <c r="BJ589" s="90"/>
      <c r="BK589" s="90"/>
      <c r="BL589" s="90"/>
      <c r="BM589" s="90"/>
      <c r="BN589" s="90"/>
      <c r="CC589" s="88"/>
      <c r="CD589" s="88"/>
      <c r="CG589" s="144"/>
      <c r="CH589" s="144"/>
      <c r="CI589" s="144"/>
      <c r="CJ589" s="144"/>
      <c r="CK589" s="144"/>
      <c r="CL589" s="144"/>
    </row>
    <row r="590" spans="32:90" customFormat="1" x14ac:dyDescent="0.25">
      <c r="AF590" s="177"/>
      <c r="AG590" s="177"/>
      <c r="AH590" s="177"/>
      <c r="AI590" s="177"/>
      <c r="AJ590" s="177"/>
      <c r="AK590" s="177"/>
      <c r="BD590" s="90"/>
      <c r="BJ590" s="90"/>
      <c r="BK590" s="90"/>
      <c r="BL590" s="90"/>
      <c r="BM590" s="90"/>
      <c r="BN590" s="90"/>
      <c r="CC590" s="88"/>
      <c r="CD590" s="88"/>
      <c r="CG590" s="144"/>
      <c r="CH590" s="144"/>
      <c r="CI590" s="144"/>
      <c r="CJ590" s="144"/>
      <c r="CK590" s="144"/>
      <c r="CL590" s="144"/>
    </row>
    <row r="591" spans="32:90" customFormat="1" x14ac:dyDescent="0.25">
      <c r="AF591" s="177"/>
      <c r="AG591" s="177"/>
      <c r="AH591" s="177"/>
      <c r="AI591" s="177"/>
      <c r="AJ591" s="177"/>
      <c r="AK591" s="177"/>
      <c r="BD591" s="90"/>
      <c r="BJ591" s="90"/>
      <c r="BK591" s="90"/>
      <c r="BL591" s="90"/>
      <c r="BM591" s="90"/>
      <c r="BN591" s="90"/>
      <c r="CC591" s="88"/>
      <c r="CD591" s="88"/>
      <c r="CG591" s="144"/>
      <c r="CH591" s="144"/>
      <c r="CI591" s="144"/>
      <c r="CJ591" s="144"/>
      <c r="CK591" s="144"/>
      <c r="CL591" s="144"/>
    </row>
    <row r="592" spans="32:90" customFormat="1" x14ac:dyDescent="0.25">
      <c r="AF592" s="177"/>
      <c r="AG592" s="177"/>
      <c r="AH592" s="177"/>
      <c r="AI592" s="177"/>
      <c r="AJ592" s="177"/>
      <c r="AK592" s="177"/>
      <c r="BD592" s="90"/>
      <c r="BJ592" s="90"/>
      <c r="BK592" s="90"/>
      <c r="BL592" s="90"/>
      <c r="BM592" s="90"/>
      <c r="BN592" s="90"/>
      <c r="CC592" s="88"/>
      <c r="CD592" s="88"/>
      <c r="CG592" s="144"/>
      <c r="CH592" s="144"/>
      <c r="CI592" s="144"/>
      <c r="CJ592" s="144"/>
      <c r="CK592" s="144"/>
      <c r="CL592" s="144"/>
    </row>
    <row r="593" spans="32:90" customFormat="1" x14ac:dyDescent="0.25">
      <c r="AF593" s="177"/>
      <c r="AG593" s="177"/>
      <c r="AH593" s="177"/>
      <c r="AI593" s="177"/>
      <c r="AJ593" s="177"/>
      <c r="AK593" s="177"/>
      <c r="BD593" s="90"/>
      <c r="BJ593" s="90"/>
      <c r="BK593" s="90"/>
      <c r="BL593" s="90"/>
      <c r="BM593" s="90"/>
      <c r="BN593" s="90"/>
      <c r="CC593" s="88"/>
      <c r="CD593" s="88"/>
      <c r="CG593" s="144"/>
      <c r="CH593" s="144"/>
      <c r="CI593" s="144"/>
      <c r="CJ593" s="144"/>
      <c r="CK593" s="144"/>
      <c r="CL593" s="144"/>
    </row>
    <row r="594" spans="32:90" customFormat="1" x14ac:dyDescent="0.25">
      <c r="AF594" s="177"/>
      <c r="AG594" s="177"/>
      <c r="AH594" s="177"/>
      <c r="AI594" s="177"/>
      <c r="AJ594" s="177"/>
      <c r="AK594" s="177"/>
      <c r="BD594" s="90"/>
      <c r="BJ594" s="90"/>
      <c r="BK594" s="90"/>
      <c r="BL594" s="90"/>
      <c r="BM594" s="90"/>
      <c r="BN594" s="90"/>
      <c r="CC594" s="88"/>
      <c r="CD594" s="88"/>
      <c r="CG594" s="144"/>
      <c r="CH594" s="144"/>
      <c r="CI594" s="144"/>
      <c r="CJ594" s="144"/>
      <c r="CK594" s="144"/>
      <c r="CL594" s="144"/>
    </row>
    <row r="595" spans="32:90" customFormat="1" x14ac:dyDescent="0.25">
      <c r="AF595" s="177"/>
      <c r="AG595" s="177"/>
      <c r="AH595" s="177"/>
      <c r="AI595" s="177"/>
      <c r="AJ595" s="177"/>
      <c r="AK595" s="177"/>
      <c r="BD595" s="90"/>
      <c r="BJ595" s="90"/>
      <c r="BK595" s="90"/>
      <c r="BL595" s="90"/>
      <c r="BM595" s="90"/>
      <c r="BN595" s="90"/>
      <c r="CC595" s="88"/>
      <c r="CD595" s="88"/>
      <c r="CG595" s="144"/>
      <c r="CH595" s="144"/>
      <c r="CI595" s="144"/>
      <c r="CJ595" s="144"/>
      <c r="CK595" s="144"/>
      <c r="CL595" s="144"/>
    </row>
    <row r="596" spans="32:90" customFormat="1" x14ac:dyDescent="0.25">
      <c r="AF596" s="177"/>
      <c r="AG596" s="177"/>
      <c r="AH596" s="177"/>
      <c r="AI596" s="177"/>
      <c r="AJ596" s="177"/>
      <c r="AK596" s="177"/>
      <c r="BD596" s="90"/>
      <c r="BJ596" s="90"/>
      <c r="BK596" s="90"/>
      <c r="BL596" s="90"/>
      <c r="BM596" s="90"/>
      <c r="BN596" s="90"/>
      <c r="CC596" s="88"/>
      <c r="CD596" s="88"/>
      <c r="CG596" s="144"/>
      <c r="CH596" s="144"/>
      <c r="CI596" s="144"/>
      <c r="CJ596" s="144"/>
      <c r="CK596" s="144"/>
      <c r="CL596" s="144"/>
    </row>
    <row r="597" spans="32:90" customFormat="1" x14ac:dyDescent="0.25">
      <c r="AF597" s="177"/>
      <c r="AG597" s="177"/>
      <c r="AH597" s="177"/>
      <c r="AI597" s="177"/>
      <c r="AJ597" s="177"/>
      <c r="AK597" s="177"/>
      <c r="BD597" s="90"/>
      <c r="BJ597" s="90"/>
      <c r="BK597" s="90"/>
      <c r="BL597" s="90"/>
      <c r="BM597" s="90"/>
      <c r="BN597" s="90"/>
      <c r="CC597" s="88"/>
      <c r="CD597" s="88"/>
      <c r="CG597" s="144"/>
      <c r="CH597" s="144"/>
      <c r="CI597" s="144"/>
      <c r="CJ597" s="144"/>
      <c r="CK597" s="144"/>
      <c r="CL597" s="144"/>
    </row>
    <row r="598" spans="32:90" customFormat="1" x14ac:dyDescent="0.25">
      <c r="AF598" s="177"/>
      <c r="AG598" s="177"/>
      <c r="AH598" s="177"/>
      <c r="AI598" s="177"/>
      <c r="AJ598" s="177"/>
      <c r="AK598" s="177"/>
      <c r="BD598" s="90"/>
      <c r="BJ598" s="90"/>
      <c r="BK598" s="90"/>
      <c r="BL598" s="90"/>
      <c r="BM598" s="90"/>
      <c r="BN598" s="90"/>
      <c r="CC598" s="88"/>
      <c r="CD598" s="88"/>
      <c r="CG598" s="144"/>
      <c r="CH598" s="144"/>
      <c r="CI598" s="144"/>
      <c r="CJ598" s="144"/>
      <c r="CK598" s="144"/>
      <c r="CL598" s="144"/>
    </row>
    <row r="599" spans="32:90" customFormat="1" x14ac:dyDescent="0.25">
      <c r="AF599" s="177"/>
      <c r="AG599" s="177"/>
      <c r="AH599" s="177"/>
      <c r="AI599" s="177"/>
      <c r="AJ599" s="177"/>
      <c r="AK599" s="177"/>
      <c r="BD599" s="90"/>
      <c r="BJ599" s="90"/>
      <c r="BK599" s="90"/>
      <c r="BL599" s="90"/>
      <c r="BM599" s="90"/>
      <c r="BN599" s="90"/>
      <c r="CC599" s="88"/>
      <c r="CD599" s="88"/>
      <c r="CG599" s="144"/>
      <c r="CH599" s="144"/>
      <c r="CI599" s="144"/>
      <c r="CJ599" s="144"/>
      <c r="CK599" s="144"/>
      <c r="CL599" s="144"/>
    </row>
    <row r="600" spans="32:90" customFormat="1" x14ac:dyDescent="0.25">
      <c r="AF600" s="177"/>
      <c r="AG600" s="177"/>
      <c r="AH600" s="177"/>
      <c r="AI600" s="177"/>
      <c r="AJ600" s="177"/>
      <c r="AK600" s="177"/>
      <c r="BD600" s="90"/>
      <c r="BJ600" s="90"/>
      <c r="BK600" s="90"/>
      <c r="BL600" s="90"/>
      <c r="BM600" s="90"/>
      <c r="BN600" s="90"/>
      <c r="CC600" s="88"/>
      <c r="CD600" s="88"/>
      <c r="CG600" s="144"/>
      <c r="CH600" s="144"/>
      <c r="CI600" s="144"/>
      <c r="CJ600" s="144"/>
      <c r="CK600" s="144"/>
      <c r="CL600" s="144"/>
    </row>
    <row r="601" spans="32:90" customFormat="1" x14ac:dyDescent="0.25">
      <c r="AF601" s="177"/>
      <c r="AG601" s="177"/>
      <c r="AH601" s="177"/>
      <c r="AI601" s="177"/>
      <c r="AJ601" s="177"/>
      <c r="AK601" s="177"/>
      <c r="BD601" s="90"/>
      <c r="BJ601" s="90"/>
      <c r="BK601" s="90"/>
      <c r="BL601" s="90"/>
      <c r="BM601" s="90"/>
      <c r="BN601" s="90"/>
      <c r="CC601" s="88"/>
      <c r="CD601" s="88"/>
      <c r="CG601" s="144"/>
      <c r="CH601" s="144"/>
      <c r="CI601" s="144"/>
      <c r="CJ601" s="144"/>
      <c r="CK601" s="144"/>
      <c r="CL601" s="144"/>
    </row>
    <row r="602" spans="32:90" customFormat="1" x14ac:dyDescent="0.25">
      <c r="AF602" s="177"/>
      <c r="AG602" s="177"/>
      <c r="AH602" s="177"/>
      <c r="AI602" s="177"/>
      <c r="AJ602" s="177"/>
      <c r="AK602" s="177"/>
      <c r="BD602" s="90"/>
      <c r="BJ602" s="90"/>
      <c r="BK602" s="90"/>
      <c r="BL602" s="90"/>
      <c r="BM602" s="90"/>
      <c r="BN602" s="90"/>
      <c r="CC602" s="88"/>
      <c r="CD602" s="88"/>
      <c r="CG602" s="144"/>
      <c r="CH602" s="144"/>
      <c r="CI602" s="144"/>
      <c r="CJ602" s="144"/>
      <c r="CK602" s="144"/>
      <c r="CL602" s="144"/>
    </row>
    <row r="603" spans="32:90" customFormat="1" x14ac:dyDescent="0.25">
      <c r="AF603" s="177"/>
      <c r="AG603" s="177"/>
      <c r="AH603" s="177"/>
      <c r="AI603" s="177"/>
      <c r="AJ603" s="177"/>
      <c r="AK603" s="177"/>
      <c r="BD603" s="90"/>
      <c r="BJ603" s="90"/>
      <c r="BK603" s="90"/>
      <c r="BL603" s="90"/>
      <c r="BM603" s="90"/>
      <c r="BN603" s="90"/>
      <c r="CC603" s="88"/>
      <c r="CD603" s="88"/>
      <c r="CG603" s="144"/>
      <c r="CH603" s="144"/>
      <c r="CI603" s="144"/>
      <c r="CJ603" s="144"/>
      <c r="CK603" s="144"/>
      <c r="CL603" s="144"/>
    </row>
    <row r="604" spans="32:90" customFormat="1" x14ac:dyDescent="0.25">
      <c r="AF604" s="177"/>
      <c r="AG604" s="177"/>
      <c r="AH604" s="177"/>
      <c r="AI604" s="177"/>
      <c r="AJ604" s="177"/>
      <c r="AK604" s="177"/>
      <c r="BD604" s="90"/>
      <c r="BJ604" s="90"/>
      <c r="BK604" s="90"/>
      <c r="BL604" s="90"/>
      <c r="BM604" s="90"/>
      <c r="BN604" s="90"/>
      <c r="CC604" s="88"/>
      <c r="CD604" s="88"/>
      <c r="CG604" s="144"/>
      <c r="CH604" s="144"/>
      <c r="CI604" s="144"/>
      <c r="CJ604" s="144"/>
      <c r="CK604" s="144"/>
      <c r="CL604" s="144"/>
    </row>
    <row r="605" spans="32:90" customFormat="1" x14ac:dyDescent="0.25">
      <c r="AF605" s="177"/>
      <c r="AG605" s="177"/>
      <c r="AH605" s="177"/>
      <c r="AI605" s="177"/>
      <c r="AJ605" s="177"/>
      <c r="AK605" s="177"/>
      <c r="BD605" s="90"/>
      <c r="BJ605" s="90"/>
      <c r="BK605" s="90"/>
      <c r="BL605" s="90"/>
      <c r="BM605" s="90"/>
      <c r="BN605" s="90"/>
      <c r="CC605" s="88"/>
      <c r="CD605" s="88"/>
      <c r="CG605" s="144"/>
      <c r="CH605" s="144"/>
      <c r="CI605" s="144"/>
      <c r="CJ605" s="144"/>
      <c r="CK605" s="144"/>
      <c r="CL605" s="144"/>
    </row>
    <row r="606" spans="32:90" customFormat="1" x14ac:dyDescent="0.25">
      <c r="AF606" s="177"/>
      <c r="AG606" s="177"/>
      <c r="AH606" s="177"/>
      <c r="AI606" s="177"/>
      <c r="AJ606" s="177"/>
      <c r="AK606" s="177"/>
      <c r="BD606" s="90"/>
      <c r="BJ606" s="90"/>
      <c r="BK606" s="90"/>
      <c r="BL606" s="90"/>
      <c r="BM606" s="90"/>
      <c r="BN606" s="90"/>
      <c r="CC606" s="88"/>
      <c r="CD606" s="88"/>
      <c r="CG606" s="144"/>
      <c r="CH606" s="144"/>
      <c r="CI606" s="144"/>
      <c r="CJ606" s="144"/>
      <c r="CK606" s="144"/>
      <c r="CL606" s="144"/>
    </row>
    <row r="607" spans="32:90" customFormat="1" x14ac:dyDescent="0.25">
      <c r="AF607" s="177"/>
      <c r="AG607" s="177"/>
      <c r="AH607" s="177"/>
      <c r="AI607" s="177"/>
      <c r="AJ607" s="177"/>
      <c r="AK607" s="177"/>
      <c r="BD607" s="90"/>
      <c r="BJ607" s="90"/>
      <c r="BK607" s="90"/>
      <c r="BL607" s="90"/>
      <c r="BM607" s="90"/>
      <c r="BN607" s="90"/>
      <c r="CC607" s="88"/>
      <c r="CD607" s="88"/>
      <c r="CG607" s="144"/>
      <c r="CH607" s="144"/>
      <c r="CI607" s="144"/>
      <c r="CJ607" s="144"/>
      <c r="CK607" s="144"/>
      <c r="CL607" s="144"/>
    </row>
    <row r="608" spans="32:90" customFormat="1" x14ac:dyDescent="0.25">
      <c r="AF608" s="177"/>
      <c r="AG608" s="177"/>
      <c r="AH608" s="177"/>
      <c r="AI608" s="177"/>
      <c r="AJ608" s="177"/>
      <c r="AK608" s="177"/>
      <c r="BD608" s="90"/>
      <c r="BJ608" s="90"/>
      <c r="BK608" s="90"/>
      <c r="BL608" s="90"/>
      <c r="BM608" s="90"/>
      <c r="BN608" s="90"/>
      <c r="CC608" s="88"/>
      <c r="CD608" s="88"/>
      <c r="CG608" s="144"/>
      <c r="CH608" s="144"/>
      <c r="CI608" s="144"/>
      <c r="CJ608" s="144"/>
      <c r="CK608" s="144"/>
      <c r="CL608" s="144"/>
    </row>
    <row r="609" spans="32:90" customFormat="1" x14ac:dyDescent="0.25">
      <c r="AF609" s="177"/>
      <c r="AG609" s="177"/>
      <c r="AH609" s="177"/>
      <c r="AI609" s="177"/>
      <c r="AJ609" s="177"/>
      <c r="AK609" s="177"/>
      <c r="BD609" s="90"/>
      <c r="BJ609" s="90"/>
      <c r="BK609" s="90"/>
      <c r="BL609" s="90"/>
      <c r="BM609" s="90"/>
      <c r="BN609" s="90"/>
      <c r="CC609" s="88"/>
      <c r="CD609" s="88"/>
      <c r="CG609" s="144"/>
      <c r="CH609" s="144"/>
      <c r="CI609" s="144"/>
      <c r="CJ609" s="144"/>
      <c r="CK609" s="144"/>
      <c r="CL609" s="144"/>
    </row>
    <row r="610" spans="32:90" customFormat="1" x14ac:dyDescent="0.25">
      <c r="AF610" s="177"/>
      <c r="AG610" s="177"/>
      <c r="AH610" s="177"/>
      <c r="AI610" s="177"/>
      <c r="AJ610" s="177"/>
      <c r="AK610" s="177"/>
      <c r="BD610" s="90"/>
      <c r="BJ610" s="90"/>
      <c r="BK610" s="90"/>
      <c r="BL610" s="90"/>
      <c r="BM610" s="90"/>
      <c r="BN610" s="90"/>
      <c r="CC610" s="88"/>
      <c r="CD610" s="88"/>
      <c r="CG610" s="144"/>
      <c r="CH610" s="144"/>
      <c r="CI610" s="144"/>
      <c r="CJ610" s="144"/>
      <c r="CK610" s="144"/>
      <c r="CL610" s="144"/>
    </row>
    <row r="611" spans="32:90" customFormat="1" x14ac:dyDescent="0.25">
      <c r="AF611" s="177"/>
      <c r="AG611" s="177"/>
      <c r="AH611" s="177"/>
      <c r="AI611" s="177"/>
      <c r="AJ611" s="177"/>
      <c r="AK611" s="177"/>
      <c r="BD611" s="90"/>
      <c r="BJ611" s="90"/>
      <c r="BK611" s="90"/>
      <c r="BL611" s="90"/>
      <c r="BM611" s="90"/>
      <c r="BN611" s="90"/>
      <c r="CC611" s="88"/>
      <c r="CD611" s="88"/>
      <c r="CG611" s="144"/>
      <c r="CH611" s="144"/>
      <c r="CI611" s="144"/>
      <c r="CJ611" s="144"/>
      <c r="CK611" s="144"/>
      <c r="CL611" s="144"/>
    </row>
    <row r="612" spans="32:90" customFormat="1" x14ac:dyDescent="0.25">
      <c r="AF612" s="177"/>
      <c r="AG612" s="177"/>
      <c r="AH612" s="177"/>
      <c r="AI612" s="177"/>
      <c r="AJ612" s="177"/>
      <c r="AK612" s="177"/>
      <c r="BD612" s="90"/>
      <c r="BJ612" s="90"/>
      <c r="BK612" s="90"/>
      <c r="BL612" s="90"/>
      <c r="BM612" s="90"/>
      <c r="BN612" s="90"/>
      <c r="CC612" s="88"/>
      <c r="CD612" s="88"/>
      <c r="CG612" s="144"/>
      <c r="CH612" s="144"/>
      <c r="CI612" s="144"/>
      <c r="CJ612" s="144"/>
      <c r="CK612" s="144"/>
      <c r="CL612" s="144"/>
    </row>
    <row r="613" spans="32:90" customFormat="1" x14ac:dyDescent="0.25">
      <c r="AF613" s="177"/>
      <c r="AG613" s="177"/>
      <c r="AH613" s="177"/>
      <c r="AI613" s="177"/>
      <c r="AJ613" s="177"/>
      <c r="AK613" s="177"/>
      <c r="BD613" s="90"/>
      <c r="BJ613" s="90"/>
      <c r="BK613" s="90"/>
      <c r="BL613" s="90"/>
      <c r="BM613" s="90"/>
      <c r="BN613" s="90"/>
      <c r="CC613" s="88"/>
      <c r="CD613" s="88"/>
      <c r="CG613" s="144"/>
      <c r="CH613" s="144"/>
      <c r="CI613" s="144"/>
      <c r="CJ613" s="144"/>
      <c r="CK613" s="144"/>
      <c r="CL613" s="144"/>
    </row>
    <row r="614" spans="32:90" customFormat="1" x14ac:dyDescent="0.25">
      <c r="AF614" s="177"/>
      <c r="AG614" s="177"/>
      <c r="AH614" s="177"/>
      <c r="AI614" s="177"/>
      <c r="AJ614" s="177"/>
      <c r="AK614" s="177"/>
      <c r="BD614" s="90"/>
      <c r="BJ614" s="90"/>
      <c r="BK614" s="90"/>
      <c r="BL614" s="90"/>
      <c r="BM614" s="90"/>
      <c r="BN614" s="90"/>
      <c r="CC614" s="88"/>
      <c r="CD614" s="88"/>
      <c r="CG614" s="144"/>
      <c r="CH614" s="144"/>
      <c r="CI614" s="144"/>
      <c r="CJ614" s="144"/>
      <c r="CK614" s="144"/>
      <c r="CL614" s="144"/>
    </row>
    <row r="615" spans="32:90" customFormat="1" x14ac:dyDescent="0.25">
      <c r="AF615" s="177"/>
      <c r="AG615" s="177"/>
      <c r="AH615" s="177"/>
      <c r="AI615" s="177"/>
      <c r="AJ615" s="177"/>
      <c r="AK615" s="177"/>
      <c r="BD615" s="90"/>
      <c r="BJ615" s="90"/>
      <c r="BK615" s="90"/>
      <c r="BL615" s="90"/>
      <c r="BM615" s="90"/>
      <c r="BN615" s="90"/>
      <c r="CC615" s="88"/>
      <c r="CD615" s="88"/>
      <c r="CG615" s="144"/>
      <c r="CH615" s="144"/>
      <c r="CI615" s="144"/>
      <c r="CJ615" s="144"/>
      <c r="CK615" s="144"/>
      <c r="CL615" s="144"/>
    </row>
    <row r="616" spans="32:90" customFormat="1" x14ac:dyDescent="0.25">
      <c r="AF616" s="177"/>
      <c r="AG616" s="177"/>
      <c r="AH616" s="177"/>
      <c r="AI616" s="177"/>
      <c r="AJ616" s="177"/>
      <c r="AK616" s="177"/>
      <c r="BD616" s="90"/>
      <c r="BJ616" s="90"/>
      <c r="BK616" s="90"/>
      <c r="BL616" s="90"/>
      <c r="BM616" s="90"/>
      <c r="BN616" s="90"/>
      <c r="CC616" s="88"/>
      <c r="CD616" s="88"/>
      <c r="CG616" s="144"/>
      <c r="CH616" s="144"/>
      <c r="CI616" s="144"/>
      <c r="CJ616" s="144"/>
      <c r="CK616" s="144"/>
      <c r="CL616" s="144"/>
    </row>
    <row r="617" spans="32:90" customFormat="1" x14ac:dyDescent="0.25">
      <c r="AF617" s="177"/>
      <c r="AG617" s="177"/>
      <c r="AH617" s="177"/>
      <c r="AI617" s="177"/>
      <c r="AJ617" s="177"/>
      <c r="AK617" s="177"/>
      <c r="BD617" s="90"/>
      <c r="BJ617" s="90"/>
      <c r="BK617" s="90"/>
      <c r="BL617" s="90"/>
      <c r="BM617" s="90"/>
      <c r="BN617" s="90"/>
      <c r="CC617" s="88"/>
      <c r="CD617" s="88"/>
      <c r="CG617" s="144"/>
      <c r="CH617" s="144"/>
      <c r="CI617" s="144"/>
      <c r="CJ617" s="144"/>
      <c r="CK617" s="144"/>
      <c r="CL617" s="144"/>
    </row>
    <row r="618" spans="32:90" customFormat="1" x14ac:dyDescent="0.25">
      <c r="AF618" s="177"/>
      <c r="AG618" s="177"/>
      <c r="AH618" s="177"/>
      <c r="AI618" s="177"/>
      <c r="AJ618" s="177"/>
      <c r="AK618" s="177"/>
      <c r="BD618" s="90"/>
      <c r="BJ618" s="90"/>
      <c r="BK618" s="90"/>
      <c r="BL618" s="90"/>
      <c r="BM618" s="90"/>
      <c r="BN618" s="90"/>
      <c r="CC618" s="88"/>
      <c r="CD618" s="88"/>
      <c r="CG618" s="144"/>
      <c r="CH618" s="144"/>
      <c r="CI618" s="144"/>
      <c r="CJ618" s="144"/>
      <c r="CK618" s="144"/>
      <c r="CL618" s="144"/>
    </row>
    <row r="619" spans="32:90" customFormat="1" x14ac:dyDescent="0.25">
      <c r="AF619" s="177"/>
      <c r="AG619" s="177"/>
      <c r="AH619" s="177"/>
      <c r="AI619" s="177"/>
      <c r="AJ619" s="177"/>
      <c r="AK619" s="177"/>
      <c r="BD619" s="90"/>
      <c r="BJ619" s="90"/>
      <c r="BK619" s="90"/>
      <c r="BL619" s="90"/>
      <c r="BM619" s="90"/>
      <c r="BN619" s="90"/>
      <c r="CC619" s="88"/>
      <c r="CD619" s="88"/>
      <c r="CG619" s="144"/>
      <c r="CH619" s="144"/>
      <c r="CI619" s="144"/>
      <c r="CJ619" s="144"/>
      <c r="CK619" s="144"/>
      <c r="CL619" s="144"/>
    </row>
    <row r="620" spans="32:90" customFormat="1" x14ac:dyDescent="0.25">
      <c r="AF620" s="177"/>
      <c r="AG620" s="177"/>
      <c r="AH620" s="177"/>
      <c r="AI620" s="177"/>
      <c r="AJ620" s="177"/>
      <c r="AK620" s="177"/>
      <c r="BD620" s="90"/>
      <c r="BJ620" s="90"/>
      <c r="BK620" s="90"/>
      <c r="BL620" s="90"/>
      <c r="BM620" s="90"/>
      <c r="BN620" s="90"/>
      <c r="CC620" s="88"/>
      <c r="CD620" s="88"/>
      <c r="CG620" s="144"/>
      <c r="CH620" s="144"/>
      <c r="CI620" s="144"/>
      <c r="CJ620" s="144"/>
      <c r="CK620" s="144"/>
      <c r="CL620" s="144"/>
    </row>
    <row r="621" spans="32:90" customFormat="1" x14ac:dyDescent="0.25">
      <c r="AF621" s="177"/>
      <c r="AG621" s="177"/>
      <c r="AH621" s="177"/>
      <c r="AI621" s="177"/>
      <c r="AJ621" s="177"/>
      <c r="AK621" s="177"/>
      <c r="BD621" s="90"/>
      <c r="BJ621" s="90"/>
      <c r="BK621" s="90"/>
      <c r="BL621" s="90"/>
      <c r="BM621" s="90"/>
      <c r="BN621" s="90"/>
      <c r="CC621" s="88"/>
      <c r="CD621" s="88"/>
      <c r="CG621" s="144"/>
      <c r="CH621" s="144"/>
      <c r="CI621" s="144"/>
      <c r="CJ621" s="144"/>
      <c r="CK621" s="144"/>
      <c r="CL621" s="144"/>
    </row>
    <row r="622" spans="32:90" customFormat="1" x14ac:dyDescent="0.25">
      <c r="AF622" s="177"/>
      <c r="AG622" s="177"/>
      <c r="AH622" s="177"/>
      <c r="AI622" s="177"/>
      <c r="AJ622" s="177"/>
      <c r="AK622" s="177"/>
      <c r="BD622" s="90"/>
      <c r="BJ622" s="90"/>
      <c r="BK622" s="90"/>
      <c r="BL622" s="90"/>
      <c r="BM622" s="90"/>
      <c r="BN622" s="90"/>
      <c r="CC622" s="88"/>
      <c r="CD622" s="88"/>
      <c r="CG622" s="144"/>
      <c r="CH622" s="144"/>
      <c r="CI622" s="144"/>
      <c r="CJ622" s="144"/>
      <c r="CK622" s="144"/>
      <c r="CL622" s="144"/>
    </row>
    <row r="623" spans="32:90" customFormat="1" x14ac:dyDescent="0.25">
      <c r="AF623" s="177"/>
      <c r="AG623" s="177"/>
      <c r="AH623" s="177"/>
      <c r="AI623" s="177"/>
      <c r="AJ623" s="177"/>
      <c r="AK623" s="177"/>
      <c r="BD623" s="90"/>
      <c r="BJ623" s="90"/>
      <c r="BK623" s="90"/>
      <c r="BL623" s="90"/>
      <c r="BM623" s="90"/>
      <c r="BN623" s="90"/>
      <c r="CC623" s="88"/>
      <c r="CD623" s="88"/>
      <c r="CG623" s="144"/>
      <c r="CH623" s="144"/>
      <c r="CI623" s="144"/>
      <c r="CJ623" s="144"/>
      <c r="CK623" s="144"/>
      <c r="CL623" s="144"/>
    </row>
    <row r="624" spans="32:90" customFormat="1" x14ac:dyDescent="0.25">
      <c r="AF624" s="177"/>
      <c r="AG624" s="177"/>
      <c r="AH624" s="177"/>
      <c r="AI624" s="177"/>
      <c r="AJ624" s="177"/>
      <c r="AK624" s="177"/>
      <c r="BD624" s="90"/>
      <c r="BJ624" s="90"/>
      <c r="BK624" s="90"/>
      <c r="BL624" s="90"/>
      <c r="BM624" s="90"/>
      <c r="BN624" s="90"/>
      <c r="CC624" s="88"/>
      <c r="CD624" s="88"/>
      <c r="CG624" s="144"/>
      <c r="CH624" s="144"/>
      <c r="CI624" s="144"/>
      <c r="CJ624" s="144"/>
      <c r="CK624" s="144"/>
      <c r="CL624" s="144"/>
    </row>
    <row r="625" spans="32:90" customFormat="1" x14ac:dyDescent="0.25">
      <c r="AF625" s="177"/>
      <c r="AG625" s="177"/>
      <c r="AH625" s="177"/>
      <c r="AI625" s="177"/>
      <c r="AJ625" s="177"/>
      <c r="AK625" s="177"/>
      <c r="BD625" s="90"/>
      <c r="BJ625" s="90"/>
      <c r="BK625" s="90"/>
      <c r="BL625" s="90"/>
      <c r="BM625" s="90"/>
      <c r="BN625" s="90"/>
      <c r="CC625" s="88"/>
      <c r="CD625" s="88"/>
      <c r="CG625" s="144"/>
      <c r="CH625" s="144"/>
      <c r="CI625" s="144"/>
      <c r="CJ625" s="144"/>
      <c r="CK625" s="144"/>
      <c r="CL625" s="144"/>
    </row>
    <row r="626" spans="32:90" customFormat="1" x14ac:dyDescent="0.25">
      <c r="AF626" s="177"/>
      <c r="AG626" s="177"/>
      <c r="AH626" s="177"/>
      <c r="AI626" s="177"/>
      <c r="AJ626" s="177"/>
      <c r="AK626" s="177"/>
      <c r="BD626" s="90"/>
      <c r="BJ626" s="90"/>
      <c r="BK626" s="90"/>
      <c r="BL626" s="90"/>
      <c r="BM626" s="90"/>
      <c r="BN626" s="90"/>
      <c r="CC626" s="88"/>
      <c r="CD626" s="88"/>
      <c r="CG626" s="144"/>
      <c r="CH626" s="144"/>
      <c r="CI626" s="144"/>
      <c r="CJ626" s="144"/>
      <c r="CK626" s="144"/>
      <c r="CL626" s="144"/>
    </row>
    <row r="627" spans="32:90" customFormat="1" x14ac:dyDescent="0.25">
      <c r="AF627" s="177"/>
      <c r="AG627" s="177"/>
      <c r="AH627" s="177"/>
      <c r="AI627" s="177"/>
      <c r="AJ627" s="177"/>
      <c r="AK627" s="177"/>
      <c r="BD627" s="90"/>
      <c r="BJ627" s="90"/>
      <c r="BK627" s="90"/>
      <c r="BL627" s="90"/>
      <c r="BM627" s="90"/>
      <c r="BN627" s="90"/>
      <c r="CC627" s="88"/>
      <c r="CD627" s="88"/>
      <c r="CG627" s="144"/>
      <c r="CH627" s="144"/>
      <c r="CI627" s="144"/>
      <c r="CJ627" s="144"/>
      <c r="CK627" s="144"/>
      <c r="CL627" s="144"/>
    </row>
    <row r="628" spans="32:90" customFormat="1" x14ac:dyDescent="0.25">
      <c r="AF628" s="177"/>
      <c r="AG628" s="177"/>
      <c r="AH628" s="177"/>
      <c r="AI628" s="177"/>
      <c r="AJ628" s="177"/>
      <c r="AK628" s="177"/>
      <c r="BD628" s="90"/>
      <c r="BJ628" s="90"/>
      <c r="BK628" s="90"/>
      <c r="BL628" s="90"/>
      <c r="BM628" s="90"/>
      <c r="BN628" s="90"/>
      <c r="CC628" s="88"/>
      <c r="CD628" s="88"/>
      <c r="CG628" s="144"/>
      <c r="CH628" s="144"/>
      <c r="CI628" s="144"/>
      <c r="CJ628" s="144"/>
      <c r="CK628" s="144"/>
      <c r="CL628" s="144"/>
    </row>
    <row r="629" spans="32:90" customFormat="1" x14ac:dyDescent="0.25">
      <c r="AF629" s="177"/>
      <c r="AG629" s="177"/>
      <c r="AH629" s="177"/>
      <c r="AI629" s="177"/>
      <c r="AJ629" s="177"/>
      <c r="AK629" s="177"/>
      <c r="BD629" s="90"/>
      <c r="BJ629" s="90"/>
      <c r="BK629" s="90"/>
      <c r="BL629" s="90"/>
      <c r="BM629" s="90"/>
      <c r="BN629" s="90"/>
      <c r="CC629" s="88"/>
      <c r="CD629" s="88"/>
      <c r="CG629" s="144"/>
      <c r="CH629" s="144"/>
      <c r="CI629" s="144"/>
      <c r="CJ629" s="144"/>
      <c r="CK629" s="144"/>
      <c r="CL629" s="144"/>
    </row>
    <row r="630" spans="32:90" customFormat="1" x14ac:dyDescent="0.25">
      <c r="AF630" s="177"/>
      <c r="AG630" s="177"/>
      <c r="AH630" s="177"/>
      <c r="AI630" s="177"/>
      <c r="AJ630" s="177"/>
      <c r="AK630" s="177"/>
      <c r="BD630" s="90"/>
      <c r="BJ630" s="90"/>
      <c r="BK630" s="90"/>
      <c r="BL630" s="90"/>
      <c r="BM630" s="90"/>
      <c r="BN630" s="90"/>
      <c r="CC630" s="88"/>
      <c r="CD630" s="88"/>
      <c r="CG630" s="144"/>
      <c r="CH630" s="144"/>
      <c r="CI630" s="144"/>
      <c r="CJ630" s="144"/>
      <c r="CK630" s="144"/>
      <c r="CL630" s="144"/>
    </row>
    <row r="631" spans="32:90" customFormat="1" x14ac:dyDescent="0.25">
      <c r="AF631" s="177"/>
      <c r="AG631" s="177"/>
      <c r="AH631" s="177"/>
      <c r="AI631" s="177"/>
      <c r="AJ631" s="177"/>
      <c r="AK631" s="177"/>
      <c r="BD631" s="90"/>
      <c r="BJ631" s="90"/>
      <c r="BK631" s="90"/>
      <c r="BL631" s="90"/>
      <c r="BM631" s="90"/>
      <c r="BN631" s="90"/>
      <c r="CC631" s="88"/>
      <c r="CD631" s="88"/>
      <c r="CG631" s="144"/>
      <c r="CH631" s="144"/>
      <c r="CI631" s="144"/>
      <c r="CJ631" s="144"/>
      <c r="CK631" s="144"/>
      <c r="CL631" s="144"/>
    </row>
    <row r="632" spans="32:90" customFormat="1" x14ac:dyDescent="0.25">
      <c r="AF632" s="177"/>
      <c r="AG632" s="177"/>
      <c r="AH632" s="177"/>
      <c r="AI632" s="177"/>
      <c r="AJ632" s="177"/>
      <c r="AK632" s="177"/>
      <c r="BD632" s="90"/>
      <c r="BJ632" s="90"/>
      <c r="BK632" s="90"/>
      <c r="BL632" s="90"/>
      <c r="BM632" s="90"/>
      <c r="BN632" s="90"/>
      <c r="CC632" s="88"/>
      <c r="CD632" s="88"/>
      <c r="CG632" s="144"/>
      <c r="CH632" s="144"/>
      <c r="CI632" s="144"/>
      <c r="CJ632" s="144"/>
      <c r="CK632" s="144"/>
      <c r="CL632" s="144"/>
    </row>
    <row r="633" spans="32:90" customFormat="1" x14ac:dyDescent="0.25">
      <c r="AF633" s="177"/>
      <c r="AG633" s="177"/>
      <c r="AH633" s="177"/>
      <c r="AI633" s="177"/>
      <c r="AJ633" s="177"/>
      <c r="AK633" s="177"/>
      <c r="BD633" s="90"/>
      <c r="BJ633" s="90"/>
      <c r="BK633" s="90"/>
      <c r="BL633" s="90"/>
      <c r="BM633" s="90"/>
      <c r="BN633" s="90"/>
      <c r="CC633" s="88"/>
      <c r="CD633" s="88"/>
      <c r="CG633" s="144"/>
      <c r="CH633" s="144"/>
      <c r="CI633" s="144"/>
      <c r="CJ633" s="144"/>
      <c r="CK633" s="144"/>
      <c r="CL633" s="144"/>
    </row>
    <row r="634" spans="32:90" customFormat="1" x14ac:dyDescent="0.25">
      <c r="AF634" s="177"/>
      <c r="AG634" s="177"/>
      <c r="AH634" s="177"/>
      <c r="AI634" s="177"/>
      <c r="AJ634" s="177"/>
      <c r="AK634" s="177"/>
      <c r="BD634" s="90"/>
      <c r="BJ634" s="90"/>
      <c r="BK634" s="90"/>
      <c r="BL634" s="90"/>
      <c r="BM634" s="90"/>
      <c r="BN634" s="90"/>
      <c r="CC634" s="88"/>
      <c r="CD634" s="88"/>
      <c r="CG634" s="144"/>
      <c r="CH634" s="144"/>
      <c r="CI634" s="144"/>
      <c r="CJ634" s="144"/>
      <c r="CK634" s="144"/>
      <c r="CL634" s="144"/>
    </row>
    <row r="635" spans="32:90" customFormat="1" x14ac:dyDescent="0.25">
      <c r="AF635" s="177"/>
      <c r="AG635" s="177"/>
      <c r="AH635" s="177"/>
      <c r="AI635" s="177"/>
      <c r="AJ635" s="177"/>
      <c r="AK635" s="177"/>
      <c r="BD635" s="90"/>
      <c r="BJ635" s="90"/>
      <c r="BK635" s="90"/>
      <c r="BL635" s="90"/>
      <c r="BM635" s="90"/>
      <c r="BN635" s="90"/>
      <c r="CC635" s="88"/>
      <c r="CD635" s="88"/>
      <c r="CG635" s="144"/>
      <c r="CH635" s="144"/>
      <c r="CI635" s="144"/>
      <c r="CJ635" s="144"/>
      <c r="CK635" s="144"/>
      <c r="CL635" s="144"/>
    </row>
    <row r="636" spans="32:90" customFormat="1" x14ac:dyDescent="0.25">
      <c r="AF636" s="177"/>
      <c r="AG636" s="177"/>
      <c r="AH636" s="177"/>
      <c r="AI636" s="177"/>
      <c r="AJ636" s="177"/>
      <c r="AK636" s="177"/>
      <c r="BD636" s="90"/>
      <c r="BJ636" s="90"/>
      <c r="BK636" s="90"/>
      <c r="BL636" s="90"/>
      <c r="BM636" s="90"/>
      <c r="BN636" s="90"/>
      <c r="CC636" s="88"/>
      <c r="CD636" s="88"/>
      <c r="CG636" s="144"/>
      <c r="CH636" s="144"/>
      <c r="CI636" s="144"/>
      <c r="CJ636" s="144"/>
      <c r="CK636" s="144"/>
      <c r="CL636" s="144"/>
    </row>
    <row r="637" spans="32:90" customFormat="1" x14ac:dyDescent="0.25">
      <c r="AF637" s="177"/>
      <c r="AG637" s="177"/>
      <c r="AH637" s="177"/>
      <c r="AI637" s="177"/>
      <c r="AJ637" s="177"/>
      <c r="AK637" s="177"/>
      <c r="BD637" s="90"/>
      <c r="BJ637" s="90"/>
      <c r="BK637" s="90"/>
      <c r="BL637" s="90"/>
      <c r="BM637" s="90"/>
      <c r="BN637" s="90"/>
      <c r="CC637" s="88"/>
      <c r="CD637" s="88"/>
      <c r="CG637" s="144"/>
      <c r="CH637" s="144"/>
      <c r="CI637" s="144"/>
      <c r="CJ637" s="144"/>
      <c r="CK637" s="144"/>
      <c r="CL637" s="144"/>
    </row>
    <row r="638" spans="32:90" customFormat="1" x14ac:dyDescent="0.25">
      <c r="AF638" s="177"/>
      <c r="AG638" s="177"/>
      <c r="AH638" s="177"/>
      <c r="AI638" s="177"/>
      <c r="AJ638" s="177"/>
      <c r="AK638" s="177"/>
      <c r="BD638" s="90"/>
      <c r="BJ638" s="90"/>
      <c r="BK638" s="90"/>
      <c r="BL638" s="90"/>
      <c r="BM638" s="90"/>
      <c r="BN638" s="90"/>
      <c r="CC638" s="88"/>
      <c r="CD638" s="88"/>
      <c r="CG638" s="144"/>
      <c r="CH638" s="144"/>
      <c r="CI638" s="144"/>
      <c r="CJ638" s="144"/>
      <c r="CK638" s="144"/>
      <c r="CL638" s="144"/>
    </row>
    <row r="639" spans="32:90" customFormat="1" x14ac:dyDescent="0.25">
      <c r="AF639" s="177"/>
      <c r="AG639" s="177"/>
      <c r="AH639" s="177"/>
      <c r="AI639" s="177"/>
      <c r="AJ639" s="177"/>
      <c r="AK639" s="177"/>
      <c r="BD639" s="90"/>
      <c r="BJ639" s="90"/>
      <c r="BK639" s="90"/>
      <c r="BL639" s="90"/>
      <c r="BM639" s="90"/>
      <c r="BN639" s="90"/>
      <c r="CC639" s="88"/>
      <c r="CD639" s="88"/>
      <c r="CG639" s="144"/>
      <c r="CH639" s="144"/>
      <c r="CI639" s="144"/>
      <c r="CJ639" s="144"/>
      <c r="CK639" s="144"/>
      <c r="CL639" s="144"/>
    </row>
    <row r="640" spans="32:90" customFormat="1" x14ac:dyDescent="0.25">
      <c r="AF640" s="177"/>
      <c r="AG640" s="177"/>
      <c r="AH640" s="177"/>
      <c r="AI640" s="177"/>
      <c r="AJ640" s="177"/>
      <c r="AK640" s="177"/>
      <c r="BD640" s="90"/>
      <c r="BJ640" s="90"/>
      <c r="BK640" s="90"/>
      <c r="BL640" s="90"/>
      <c r="BM640" s="90"/>
      <c r="BN640" s="90"/>
      <c r="CC640" s="88"/>
      <c r="CD640" s="88"/>
      <c r="CG640" s="144"/>
      <c r="CH640" s="144"/>
      <c r="CI640" s="144"/>
      <c r="CJ640" s="144"/>
      <c r="CK640" s="144"/>
      <c r="CL640" s="144"/>
    </row>
    <row r="641" spans="32:90" customFormat="1" x14ac:dyDescent="0.25">
      <c r="AF641" s="177"/>
      <c r="AG641" s="177"/>
      <c r="AH641" s="177"/>
      <c r="AI641" s="177"/>
      <c r="AJ641" s="177"/>
      <c r="AK641" s="177"/>
      <c r="BD641" s="90"/>
      <c r="BJ641" s="90"/>
      <c r="BK641" s="90"/>
      <c r="BL641" s="90"/>
      <c r="BM641" s="90"/>
      <c r="BN641" s="90"/>
      <c r="CC641" s="88"/>
      <c r="CD641" s="88"/>
      <c r="CG641" s="144"/>
      <c r="CH641" s="144"/>
      <c r="CI641" s="144"/>
      <c r="CJ641" s="144"/>
      <c r="CK641" s="144"/>
      <c r="CL641" s="144"/>
    </row>
    <row r="642" spans="32:90" customFormat="1" x14ac:dyDescent="0.25">
      <c r="AF642" s="177"/>
      <c r="AG642" s="177"/>
      <c r="AH642" s="177"/>
      <c r="AI642" s="177"/>
      <c r="AJ642" s="177"/>
      <c r="AK642" s="177"/>
      <c r="BD642" s="90"/>
      <c r="BJ642" s="90"/>
      <c r="BK642" s="90"/>
      <c r="BL642" s="90"/>
      <c r="BM642" s="90"/>
      <c r="BN642" s="90"/>
      <c r="CC642" s="88"/>
      <c r="CD642" s="88"/>
      <c r="CG642" s="144"/>
      <c r="CH642" s="144"/>
      <c r="CI642" s="144"/>
      <c r="CJ642" s="144"/>
      <c r="CK642" s="144"/>
      <c r="CL642" s="144"/>
    </row>
    <row r="643" spans="32:90" customFormat="1" x14ac:dyDescent="0.25">
      <c r="AF643" s="177"/>
      <c r="AG643" s="177"/>
      <c r="AH643" s="177"/>
      <c r="AI643" s="177"/>
      <c r="AJ643" s="177"/>
      <c r="AK643" s="177"/>
      <c r="BD643" s="90"/>
      <c r="BJ643" s="90"/>
      <c r="BK643" s="90"/>
      <c r="BL643" s="90"/>
      <c r="BM643" s="90"/>
      <c r="BN643" s="90"/>
      <c r="CC643" s="88"/>
      <c r="CD643" s="88"/>
      <c r="CG643" s="144"/>
      <c r="CH643" s="144"/>
      <c r="CI643" s="144"/>
      <c r="CJ643" s="144"/>
      <c r="CK643" s="144"/>
      <c r="CL643" s="144"/>
    </row>
    <row r="644" spans="32:90" customFormat="1" x14ac:dyDescent="0.25">
      <c r="AF644" s="177"/>
      <c r="AG644" s="177"/>
      <c r="AH644" s="177"/>
      <c r="AI644" s="177"/>
      <c r="AJ644" s="177"/>
      <c r="AK644" s="177"/>
      <c r="BD644" s="90"/>
      <c r="BJ644" s="90"/>
      <c r="BK644" s="90"/>
      <c r="BL644" s="90"/>
      <c r="BM644" s="90"/>
      <c r="BN644" s="90"/>
      <c r="CC644" s="88"/>
      <c r="CD644" s="88"/>
      <c r="CG644" s="144"/>
      <c r="CH644" s="144"/>
      <c r="CI644" s="144"/>
      <c r="CJ644" s="144"/>
      <c r="CK644" s="144"/>
      <c r="CL644" s="144"/>
    </row>
    <row r="645" spans="32:90" customFormat="1" x14ac:dyDescent="0.25">
      <c r="AF645" s="177"/>
      <c r="AG645" s="177"/>
      <c r="AH645" s="177"/>
      <c r="AI645" s="177"/>
      <c r="AJ645" s="177"/>
      <c r="AK645" s="177"/>
      <c r="BD645" s="90"/>
      <c r="BJ645" s="90"/>
      <c r="BK645" s="90"/>
      <c r="BL645" s="90"/>
      <c r="BM645" s="90"/>
      <c r="BN645" s="90"/>
      <c r="CC645" s="88"/>
      <c r="CD645" s="88"/>
      <c r="CG645" s="144"/>
      <c r="CH645" s="144"/>
      <c r="CI645" s="144"/>
      <c r="CJ645" s="144"/>
      <c r="CK645" s="144"/>
      <c r="CL645" s="144"/>
    </row>
    <row r="646" spans="32:90" customFormat="1" x14ac:dyDescent="0.25">
      <c r="AF646" s="177"/>
      <c r="AG646" s="177"/>
      <c r="AH646" s="177"/>
      <c r="AI646" s="177"/>
      <c r="AJ646" s="177"/>
      <c r="AK646" s="177"/>
      <c r="BD646" s="90"/>
      <c r="BJ646" s="90"/>
      <c r="BK646" s="90"/>
      <c r="BL646" s="90"/>
      <c r="BM646" s="90"/>
      <c r="BN646" s="90"/>
      <c r="CC646" s="88"/>
      <c r="CD646" s="88"/>
      <c r="CG646" s="144"/>
      <c r="CH646" s="144"/>
      <c r="CI646" s="144"/>
      <c r="CJ646" s="144"/>
      <c r="CK646" s="144"/>
      <c r="CL646" s="144"/>
    </row>
    <row r="647" spans="32:90" customFormat="1" x14ac:dyDescent="0.25">
      <c r="AF647" s="177"/>
      <c r="AG647" s="177"/>
      <c r="AH647" s="177"/>
      <c r="AI647" s="177"/>
      <c r="AJ647" s="177"/>
      <c r="AK647" s="177"/>
      <c r="BD647" s="90"/>
      <c r="BJ647" s="90"/>
      <c r="BK647" s="90"/>
      <c r="BL647" s="90"/>
      <c r="BM647" s="90"/>
      <c r="BN647" s="90"/>
      <c r="CC647" s="88"/>
      <c r="CD647" s="88"/>
      <c r="CG647" s="144"/>
      <c r="CH647" s="144"/>
      <c r="CI647" s="144"/>
      <c r="CJ647" s="144"/>
      <c r="CK647" s="144"/>
      <c r="CL647" s="144"/>
    </row>
    <row r="648" spans="32:90" customFormat="1" x14ac:dyDescent="0.25">
      <c r="AF648" s="177"/>
      <c r="AG648" s="177"/>
      <c r="AH648" s="177"/>
      <c r="AI648" s="177"/>
      <c r="AJ648" s="177"/>
      <c r="AK648" s="177"/>
      <c r="BD648" s="90"/>
      <c r="BJ648" s="90"/>
      <c r="BK648" s="90"/>
      <c r="BL648" s="90"/>
      <c r="BM648" s="90"/>
      <c r="BN648" s="90"/>
      <c r="CC648" s="88"/>
      <c r="CD648" s="88"/>
      <c r="CG648" s="144"/>
      <c r="CH648" s="144"/>
      <c r="CI648" s="144"/>
      <c r="CJ648" s="144"/>
      <c r="CK648" s="144"/>
      <c r="CL648" s="144"/>
    </row>
    <row r="649" spans="32:90" customFormat="1" x14ac:dyDescent="0.25">
      <c r="AF649" s="177"/>
      <c r="AG649" s="177"/>
      <c r="AH649" s="177"/>
      <c r="AI649" s="177"/>
      <c r="AJ649" s="177"/>
      <c r="AK649" s="177"/>
      <c r="BD649" s="90"/>
      <c r="BJ649" s="90"/>
      <c r="BK649" s="90"/>
      <c r="BL649" s="90"/>
      <c r="BM649" s="90"/>
      <c r="BN649" s="90"/>
      <c r="CC649" s="88"/>
      <c r="CD649" s="88"/>
      <c r="CG649" s="144"/>
      <c r="CH649" s="144"/>
      <c r="CI649" s="144"/>
      <c r="CJ649" s="144"/>
      <c r="CK649" s="144"/>
      <c r="CL649" s="144"/>
    </row>
    <row r="650" spans="32:90" customFormat="1" x14ac:dyDescent="0.25">
      <c r="AF650" s="177"/>
      <c r="AG650" s="177"/>
      <c r="AH650" s="177"/>
      <c r="AI650" s="177"/>
      <c r="AJ650" s="177"/>
      <c r="AK650" s="177"/>
      <c r="BD650" s="90"/>
      <c r="BJ650" s="90"/>
      <c r="BK650" s="90"/>
      <c r="BL650" s="90"/>
      <c r="BM650" s="90"/>
      <c r="BN650" s="90"/>
      <c r="CC650" s="88"/>
      <c r="CD650" s="88"/>
      <c r="CG650" s="144"/>
      <c r="CH650" s="144"/>
      <c r="CI650" s="144"/>
      <c r="CJ650" s="144"/>
      <c r="CK650" s="144"/>
      <c r="CL650" s="144"/>
    </row>
    <row r="651" spans="32:90" customFormat="1" x14ac:dyDescent="0.25">
      <c r="AF651" s="177"/>
      <c r="AG651" s="177"/>
      <c r="AH651" s="177"/>
      <c r="AI651" s="177"/>
      <c r="AJ651" s="177"/>
      <c r="AK651" s="177"/>
      <c r="BD651" s="90"/>
      <c r="BJ651" s="90"/>
      <c r="BK651" s="90"/>
      <c r="BL651" s="90"/>
      <c r="BM651" s="90"/>
      <c r="BN651" s="90"/>
      <c r="CC651" s="88"/>
      <c r="CD651" s="88"/>
      <c r="CG651" s="144"/>
      <c r="CH651" s="144"/>
      <c r="CI651" s="144"/>
      <c r="CJ651" s="144"/>
      <c r="CK651" s="144"/>
      <c r="CL651" s="144"/>
    </row>
    <row r="652" spans="32:90" customFormat="1" x14ac:dyDescent="0.25">
      <c r="AF652" s="177"/>
      <c r="AG652" s="177"/>
      <c r="AH652" s="177"/>
      <c r="AI652" s="177"/>
      <c r="AJ652" s="177"/>
      <c r="AK652" s="177"/>
      <c r="BD652" s="90"/>
      <c r="BJ652" s="90"/>
      <c r="BK652" s="90"/>
      <c r="BL652" s="90"/>
      <c r="BM652" s="90"/>
      <c r="BN652" s="90"/>
      <c r="CC652" s="88"/>
      <c r="CD652" s="88"/>
      <c r="CG652" s="144"/>
      <c r="CH652" s="144"/>
      <c r="CI652" s="144"/>
      <c r="CJ652" s="144"/>
      <c r="CK652" s="144"/>
      <c r="CL652" s="144"/>
    </row>
    <row r="653" spans="32:90" customFormat="1" x14ac:dyDescent="0.25">
      <c r="AF653" s="177"/>
      <c r="AG653" s="177"/>
      <c r="AH653" s="177"/>
      <c r="AI653" s="177"/>
      <c r="AJ653" s="177"/>
      <c r="AK653" s="177"/>
      <c r="BD653" s="90"/>
      <c r="BJ653" s="90"/>
      <c r="BK653" s="90"/>
      <c r="BL653" s="90"/>
      <c r="BM653" s="90"/>
      <c r="BN653" s="90"/>
      <c r="CC653" s="88"/>
      <c r="CD653" s="88"/>
      <c r="CG653" s="144"/>
      <c r="CH653" s="144"/>
      <c r="CI653" s="144"/>
      <c r="CJ653" s="144"/>
      <c r="CK653" s="144"/>
      <c r="CL653" s="144"/>
    </row>
    <row r="654" spans="32:90" customFormat="1" x14ac:dyDescent="0.25">
      <c r="AF654" s="177"/>
      <c r="AG654" s="177"/>
      <c r="AH654" s="177"/>
      <c r="AI654" s="177"/>
      <c r="AJ654" s="177"/>
      <c r="AK654" s="177"/>
      <c r="BD654" s="90"/>
      <c r="BJ654" s="90"/>
      <c r="BK654" s="90"/>
      <c r="BL654" s="90"/>
      <c r="BM654" s="90"/>
      <c r="BN654" s="90"/>
      <c r="CC654" s="88"/>
      <c r="CD654" s="88"/>
      <c r="CG654" s="144"/>
      <c r="CH654" s="144"/>
      <c r="CI654" s="144"/>
      <c r="CJ654" s="144"/>
      <c r="CK654" s="144"/>
      <c r="CL654" s="144"/>
    </row>
    <row r="655" spans="32:90" customFormat="1" x14ac:dyDescent="0.25">
      <c r="AF655" s="177"/>
      <c r="AG655" s="177"/>
      <c r="AH655" s="177"/>
      <c r="AI655" s="177"/>
      <c r="AJ655" s="177"/>
      <c r="AK655" s="177"/>
      <c r="BD655" s="90"/>
      <c r="BJ655" s="90"/>
      <c r="BK655" s="90"/>
      <c r="BL655" s="90"/>
      <c r="BM655" s="90"/>
      <c r="BN655" s="90"/>
      <c r="CC655" s="88"/>
      <c r="CD655" s="88"/>
      <c r="CG655" s="144"/>
      <c r="CH655" s="144"/>
      <c r="CI655" s="144"/>
      <c r="CJ655" s="144"/>
      <c r="CK655" s="144"/>
      <c r="CL655" s="144"/>
    </row>
    <row r="656" spans="32:90" customFormat="1" x14ac:dyDescent="0.25">
      <c r="AF656" s="177"/>
      <c r="AG656" s="177"/>
      <c r="AH656" s="177"/>
      <c r="AI656" s="177"/>
      <c r="AJ656" s="177"/>
      <c r="AK656" s="177"/>
      <c r="BD656" s="90"/>
      <c r="BJ656" s="90"/>
      <c r="BK656" s="90"/>
      <c r="BL656" s="90"/>
      <c r="BM656" s="90"/>
      <c r="BN656" s="90"/>
      <c r="CC656" s="88"/>
      <c r="CD656" s="88"/>
      <c r="CG656" s="144"/>
      <c r="CH656" s="144"/>
      <c r="CI656" s="144"/>
      <c r="CJ656" s="144"/>
      <c r="CK656" s="144"/>
      <c r="CL656" s="144"/>
    </row>
    <row r="657" spans="32:90" customFormat="1" x14ac:dyDescent="0.25">
      <c r="AF657" s="177"/>
      <c r="AG657" s="177"/>
      <c r="AH657" s="177"/>
      <c r="AI657" s="177"/>
      <c r="AJ657" s="177"/>
      <c r="AK657" s="177"/>
      <c r="BD657" s="90"/>
      <c r="BJ657" s="90"/>
      <c r="BK657" s="90"/>
      <c r="BL657" s="90"/>
      <c r="BM657" s="90"/>
      <c r="BN657" s="90"/>
      <c r="CC657" s="88"/>
      <c r="CD657" s="88"/>
      <c r="CG657" s="144"/>
      <c r="CH657" s="144"/>
      <c r="CI657" s="144"/>
      <c r="CJ657" s="144"/>
      <c r="CK657" s="144"/>
      <c r="CL657" s="144"/>
    </row>
    <row r="658" spans="32:90" customFormat="1" x14ac:dyDescent="0.25">
      <c r="AF658" s="177"/>
      <c r="AG658" s="177"/>
      <c r="AH658" s="177"/>
      <c r="AI658" s="177"/>
      <c r="AJ658" s="177"/>
      <c r="AK658" s="177"/>
      <c r="BD658" s="90"/>
      <c r="BJ658" s="90"/>
      <c r="BK658" s="90"/>
      <c r="BL658" s="90"/>
      <c r="BM658" s="90"/>
      <c r="BN658" s="90"/>
      <c r="CC658" s="88"/>
      <c r="CD658" s="88"/>
      <c r="CG658" s="144"/>
      <c r="CH658" s="144"/>
      <c r="CI658" s="144"/>
      <c r="CJ658" s="144"/>
      <c r="CK658" s="144"/>
      <c r="CL658" s="144"/>
    </row>
    <row r="659" spans="32:90" customFormat="1" x14ac:dyDescent="0.25">
      <c r="AF659" s="177"/>
      <c r="AG659" s="177"/>
      <c r="AH659" s="177"/>
      <c r="AI659" s="177"/>
      <c r="AJ659" s="177"/>
      <c r="AK659" s="177"/>
      <c r="BD659" s="90"/>
      <c r="BJ659" s="90"/>
      <c r="BK659" s="90"/>
      <c r="BL659" s="90"/>
      <c r="BM659" s="90"/>
      <c r="BN659" s="90"/>
      <c r="CC659" s="88"/>
      <c r="CD659" s="88"/>
      <c r="CG659" s="144"/>
      <c r="CH659" s="144"/>
      <c r="CI659" s="144"/>
      <c r="CJ659" s="144"/>
      <c r="CK659" s="144"/>
      <c r="CL659" s="144"/>
    </row>
    <row r="660" spans="32:90" customFormat="1" x14ac:dyDescent="0.25">
      <c r="AF660" s="177"/>
      <c r="AG660" s="177"/>
      <c r="AH660" s="177"/>
      <c r="AI660" s="177"/>
      <c r="AJ660" s="177"/>
      <c r="AK660" s="177"/>
      <c r="BD660" s="90"/>
      <c r="BJ660" s="90"/>
      <c r="BK660" s="90"/>
      <c r="BL660" s="90"/>
      <c r="BM660" s="90"/>
      <c r="BN660" s="90"/>
      <c r="CC660" s="88"/>
      <c r="CD660" s="88"/>
      <c r="CG660" s="144"/>
      <c r="CH660" s="144"/>
      <c r="CI660" s="144"/>
      <c r="CJ660" s="144"/>
      <c r="CK660" s="144"/>
      <c r="CL660" s="144"/>
    </row>
    <row r="661" spans="32:90" customFormat="1" x14ac:dyDescent="0.25">
      <c r="AF661" s="177"/>
      <c r="AG661" s="177"/>
      <c r="AH661" s="177"/>
      <c r="AI661" s="177"/>
      <c r="AJ661" s="177"/>
      <c r="AK661" s="177"/>
      <c r="BD661" s="90"/>
      <c r="BJ661" s="90"/>
      <c r="BK661" s="90"/>
      <c r="BL661" s="90"/>
      <c r="BM661" s="90"/>
      <c r="BN661" s="90"/>
      <c r="CC661" s="88"/>
      <c r="CD661" s="88"/>
      <c r="CG661" s="144"/>
      <c r="CH661" s="144"/>
      <c r="CI661" s="144"/>
      <c r="CJ661" s="144"/>
      <c r="CK661" s="144"/>
      <c r="CL661" s="144"/>
    </row>
    <row r="662" spans="32:90" customFormat="1" x14ac:dyDescent="0.25">
      <c r="AF662" s="177"/>
      <c r="AG662" s="177"/>
      <c r="AH662" s="177"/>
      <c r="AI662" s="177"/>
      <c r="AJ662" s="177"/>
      <c r="AK662" s="177"/>
      <c r="BD662" s="90"/>
      <c r="BJ662" s="90"/>
      <c r="BK662" s="90"/>
      <c r="BL662" s="90"/>
      <c r="BM662" s="90"/>
      <c r="BN662" s="90"/>
      <c r="CC662" s="88"/>
      <c r="CD662" s="88"/>
      <c r="CG662" s="144"/>
      <c r="CH662" s="144"/>
      <c r="CI662" s="144"/>
      <c r="CJ662" s="144"/>
      <c r="CK662" s="144"/>
      <c r="CL662" s="144"/>
    </row>
    <row r="663" spans="32:90" customFormat="1" x14ac:dyDescent="0.25">
      <c r="AF663" s="177"/>
      <c r="AG663" s="177"/>
      <c r="AH663" s="177"/>
      <c r="AI663" s="177"/>
      <c r="AJ663" s="177"/>
      <c r="AK663" s="177"/>
      <c r="BD663" s="90"/>
      <c r="BJ663" s="90"/>
      <c r="BK663" s="90"/>
      <c r="BL663" s="90"/>
      <c r="BM663" s="90"/>
      <c r="BN663" s="90"/>
      <c r="CC663" s="88"/>
      <c r="CD663" s="88"/>
      <c r="CG663" s="144"/>
      <c r="CH663" s="144"/>
      <c r="CI663" s="144"/>
      <c r="CJ663" s="144"/>
      <c r="CK663" s="144"/>
      <c r="CL663" s="144"/>
    </row>
    <row r="664" spans="32:90" customFormat="1" x14ac:dyDescent="0.25">
      <c r="AF664" s="177"/>
      <c r="AG664" s="177"/>
      <c r="AH664" s="177"/>
      <c r="AI664" s="177"/>
      <c r="AJ664" s="177"/>
      <c r="AK664" s="177"/>
      <c r="BD664" s="90"/>
      <c r="BJ664" s="90"/>
      <c r="BK664" s="90"/>
      <c r="BL664" s="90"/>
      <c r="BM664" s="90"/>
      <c r="BN664" s="90"/>
      <c r="CC664" s="88"/>
      <c r="CD664" s="88"/>
      <c r="CG664" s="144"/>
      <c r="CH664" s="144"/>
      <c r="CI664" s="144"/>
      <c r="CJ664" s="144"/>
      <c r="CK664" s="144"/>
      <c r="CL664" s="144"/>
    </row>
    <row r="665" spans="32:90" customFormat="1" x14ac:dyDescent="0.25">
      <c r="AF665" s="177"/>
      <c r="AG665" s="177"/>
      <c r="AH665" s="177"/>
      <c r="AI665" s="177"/>
      <c r="AJ665" s="177"/>
      <c r="AK665" s="177"/>
      <c r="BD665" s="90"/>
      <c r="BJ665" s="90"/>
      <c r="BK665" s="90"/>
      <c r="BL665" s="90"/>
      <c r="BM665" s="90"/>
      <c r="BN665" s="90"/>
      <c r="CC665" s="88"/>
      <c r="CD665" s="88"/>
      <c r="CG665" s="144"/>
      <c r="CH665" s="144"/>
      <c r="CI665" s="144"/>
      <c r="CJ665" s="144"/>
      <c r="CK665" s="144"/>
      <c r="CL665" s="144"/>
    </row>
    <row r="666" spans="32:90" customFormat="1" x14ac:dyDescent="0.25">
      <c r="AF666" s="177"/>
      <c r="AG666" s="177"/>
      <c r="AH666" s="177"/>
      <c r="AI666" s="177"/>
      <c r="AJ666" s="177"/>
      <c r="AK666" s="177"/>
      <c r="BD666" s="90"/>
      <c r="BJ666" s="90"/>
      <c r="BK666" s="90"/>
      <c r="BL666" s="90"/>
      <c r="BM666" s="90"/>
      <c r="BN666" s="90"/>
      <c r="CC666" s="88"/>
      <c r="CD666" s="88"/>
      <c r="CG666" s="144"/>
      <c r="CH666" s="144"/>
      <c r="CI666" s="144"/>
      <c r="CJ666" s="144"/>
      <c r="CK666" s="144"/>
      <c r="CL666" s="144"/>
    </row>
    <row r="667" spans="32:90" customFormat="1" x14ac:dyDescent="0.25">
      <c r="AF667" s="177"/>
      <c r="AG667" s="177"/>
      <c r="AH667" s="177"/>
      <c r="AI667" s="177"/>
      <c r="AJ667" s="177"/>
      <c r="AK667" s="177"/>
      <c r="BD667" s="90"/>
      <c r="BJ667" s="90"/>
      <c r="BK667" s="90"/>
      <c r="BL667" s="90"/>
      <c r="BM667" s="90"/>
      <c r="BN667" s="90"/>
      <c r="CC667" s="88"/>
      <c r="CD667" s="88"/>
      <c r="CG667" s="144"/>
      <c r="CH667" s="144"/>
      <c r="CI667" s="144"/>
      <c r="CJ667" s="144"/>
      <c r="CK667" s="144"/>
      <c r="CL667" s="144"/>
    </row>
    <row r="668" spans="32:90" customFormat="1" x14ac:dyDescent="0.25">
      <c r="AF668" s="177"/>
      <c r="AG668" s="177"/>
      <c r="AH668" s="177"/>
      <c r="AI668" s="177"/>
      <c r="AJ668" s="177"/>
      <c r="AK668" s="177"/>
      <c r="BD668" s="90"/>
      <c r="BJ668" s="90"/>
      <c r="BK668" s="90"/>
      <c r="BL668" s="90"/>
      <c r="BM668" s="90"/>
      <c r="BN668" s="90"/>
      <c r="CC668" s="88"/>
      <c r="CD668" s="88"/>
      <c r="CG668" s="144"/>
      <c r="CH668" s="144"/>
      <c r="CI668" s="144"/>
      <c r="CJ668" s="144"/>
      <c r="CK668" s="144"/>
      <c r="CL668" s="144"/>
    </row>
    <row r="669" spans="32:90" customFormat="1" x14ac:dyDescent="0.25">
      <c r="AF669" s="177"/>
      <c r="AG669" s="177"/>
      <c r="AH669" s="177"/>
      <c r="AI669" s="177"/>
      <c r="AJ669" s="177"/>
      <c r="AK669" s="177"/>
      <c r="BD669" s="90"/>
      <c r="BJ669" s="90"/>
      <c r="BK669" s="90"/>
      <c r="BL669" s="90"/>
      <c r="BM669" s="90"/>
      <c r="BN669" s="90"/>
      <c r="CC669" s="88"/>
      <c r="CD669" s="88"/>
      <c r="CG669" s="144"/>
      <c r="CH669" s="144"/>
      <c r="CI669" s="144"/>
      <c r="CJ669" s="144"/>
      <c r="CK669" s="144"/>
      <c r="CL669" s="144"/>
    </row>
    <row r="670" spans="32:90" customFormat="1" x14ac:dyDescent="0.25">
      <c r="AF670" s="177"/>
      <c r="AG670" s="177"/>
      <c r="AH670" s="177"/>
      <c r="AI670" s="177"/>
      <c r="AJ670" s="177"/>
      <c r="AK670" s="177"/>
      <c r="BD670" s="90"/>
      <c r="BJ670" s="90"/>
      <c r="BK670" s="90"/>
      <c r="BL670" s="90"/>
      <c r="BM670" s="90"/>
      <c r="BN670" s="90"/>
      <c r="CC670" s="88"/>
      <c r="CD670" s="88"/>
      <c r="CG670" s="144"/>
      <c r="CH670" s="144"/>
      <c r="CI670" s="144"/>
      <c r="CJ670" s="144"/>
      <c r="CK670" s="144"/>
      <c r="CL670" s="144"/>
    </row>
    <row r="671" spans="32:90" customFormat="1" x14ac:dyDescent="0.25">
      <c r="AF671" s="177"/>
      <c r="AG671" s="177"/>
      <c r="AH671" s="177"/>
      <c r="AI671" s="177"/>
      <c r="AJ671" s="177"/>
      <c r="AK671" s="177"/>
      <c r="BD671" s="90"/>
      <c r="BJ671" s="90"/>
      <c r="BK671" s="90"/>
      <c r="BL671" s="90"/>
      <c r="BM671" s="90"/>
      <c r="BN671" s="90"/>
      <c r="CC671" s="88"/>
      <c r="CD671" s="88"/>
      <c r="CG671" s="144"/>
      <c r="CH671" s="144"/>
      <c r="CI671" s="144"/>
      <c r="CJ671" s="144"/>
      <c r="CK671" s="144"/>
      <c r="CL671" s="144"/>
    </row>
    <row r="672" spans="32:90" customFormat="1" x14ac:dyDescent="0.25">
      <c r="AF672" s="177"/>
      <c r="AG672" s="177"/>
      <c r="AH672" s="177"/>
      <c r="AI672" s="177"/>
      <c r="AJ672" s="177"/>
      <c r="AK672" s="177"/>
      <c r="BD672" s="90"/>
      <c r="BJ672" s="90"/>
      <c r="BK672" s="90"/>
      <c r="BL672" s="90"/>
      <c r="BM672" s="90"/>
      <c r="BN672" s="90"/>
      <c r="CC672" s="88"/>
      <c r="CD672" s="88"/>
      <c r="CG672" s="144"/>
      <c r="CH672" s="144"/>
      <c r="CI672" s="144"/>
      <c r="CJ672" s="144"/>
      <c r="CK672" s="144"/>
      <c r="CL672" s="144"/>
    </row>
    <row r="673" spans="32:90" customFormat="1" x14ac:dyDescent="0.25">
      <c r="AF673" s="177"/>
      <c r="AG673" s="177"/>
      <c r="AH673" s="177"/>
      <c r="AI673" s="177"/>
      <c r="AJ673" s="177"/>
      <c r="AK673" s="177"/>
      <c r="BD673" s="90"/>
      <c r="BJ673" s="90"/>
      <c r="BK673" s="90"/>
      <c r="BL673" s="90"/>
      <c r="BM673" s="90"/>
      <c r="BN673" s="90"/>
      <c r="CC673" s="88"/>
      <c r="CD673" s="88"/>
      <c r="CG673" s="144"/>
      <c r="CH673" s="144"/>
      <c r="CI673" s="144"/>
      <c r="CJ673" s="144"/>
      <c r="CK673" s="144"/>
      <c r="CL673" s="144"/>
    </row>
    <row r="674" spans="32:90" customFormat="1" x14ac:dyDescent="0.25">
      <c r="AF674" s="177"/>
      <c r="AG674" s="177"/>
      <c r="AH674" s="177"/>
      <c r="AI674" s="177"/>
      <c r="AJ674" s="177"/>
      <c r="AK674" s="177"/>
      <c r="BD674" s="90"/>
      <c r="BJ674" s="90"/>
      <c r="BK674" s="90"/>
      <c r="BL674" s="90"/>
      <c r="BM674" s="90"/>
      <c r="BN674" s="90"/>
      <c r="CC674" s="88"/>
      <c r="CD674" s="88"/>
      <c r="CG674" s="144"/>
      <c r="CH674" s="144"/>
      <c r="CI674" s="144"/>
      <c r="CJ674" s="144"/>
      <c r="CK674" s="144"/>
      <c r="CL674" s="144"/>
    </row>
    <row r="675" spans="32:90" customFormat="1" x14ac:dyDescent="0.25">
      <c r="AF675" s="177"/>
      <c r="AG675" s="177"/>
      <c r="AH675" s="177"/>
      <c r="AI675" s="177"/>
      <c r="AJ675" s="177"/>
      <c r="AK675" s="177"/>
      <c r="BD675" s="90"/>
      <c r="BJ675" s="90"/>
      <c r="BK675" s="90"/>
      <c r="BL675" s="90"/>
      <c r="BM675" s="90"/>
      <c r="BN675" s="90"/>
      <c r="CC675" s="88"/>
      <c r="CD675" s="88"/>
      <c r="CG675" s="144"/>
      <c r="CH675" s="144"/>
      <c r="CI675" s="144"/>
      <c r="CJ675" s="144"/>
      <c r="CK675" s="144"/>
      <c r="CL675" s="144"/>
    </row>
    <row r="676" spans="32:90" customFormat="1" x14ac:dyDescent="0.25">
      <c r="AF676" s="177"/>
      <c r="AG676" s="177"/>
      <c r="AH676" s="177"/>
      <c r="AI676" s="177"/>
      <c r="AJ676" s="177"/>
      <c r="AK676" s="177"/>
      <c r="BD676" s="90"/>
      <c r="BJ676" s="90"/>
      <c r="BK676" s="90"/>
      <c r="BL676" s="90"/>
      <c r="BM676" s="90"/>
      <c r="BN676" s="90"/>
      <c r="CC676" s="88"/>
      <c r="CD676" s="88"/>
      <c r="CG676" s="144"/>
      <c r="CH676" s="144"/>
      <c r="CI676" s="144"/>
      <c r="CJ676" s="144"/>
      <c r="CK676" s="144"/>
      <c r="CL676" s="144"/>
    </row>
    <row r="677" spans="32:90" customFormat="1" x14ac:dyDescent="0.25">
      <c r="AF677" s="177"/>
      <c r="AG677" s="177"/>
      <c r="AH677" s="177"/>
      <c r="AI677" s="177"/>
      <c r="AJ677" s="177"/>
      <c r="AK677" s="177"/>
      <c r="BD677" s="90"/>
      <c r="BJ677" s="90"/>
      <c r="BK677" s="90"/>
      <c r="BL677" s="90"/>
      <c r="BM677" s="90"/>
      <c r="BN677" s="90"/>
      <c r="CC677" s="88"/>
      <c r="CD677" s="88"/>
      <c r="CG677" s="144"/>
      <c r="CH677" s="144"/>
      <c r="CI677" s="144"/>
      <c r="CJ677" s="144"/>
      <c r="CK677" s="144"/>
      <c r="CL677" s="144"/>
    </row>
    <row r="678" spans="32:90" customFormat="1" x14ac:dyDescent="0.25">
      <c r="AF678" s="177"/>
      <c r="AG678" s="177"/>
      <c r="AH678" s="177"/>
      <c r="AI678" s="177"/>
      <c r="AJ678" s="177"/>
      <c r="AK678" s="177"/>
      <c r="BD678" s="90"/>
      <c r="BJ678" s="90"/>
      <c r="BK678" s="90"/>
      <c r="BL678" s="90"/>
      <c r="BM678" s="90"/>
      <c r="BN678" s="90"/>
      <c r="CC678" s="88"/>
      <c r="CD678" s="88"/>
      <c r="CG678" s="144"/>
      <c r="CH678" s="144"/>
      <c r="CI678" s="144"/>
      <c r="CJ678" s="144"/>
      <c r="CK678" s="144"/>
      <c r="CL678" s="144"/>
    </row>
    <row r="679" spans="32:90" customFormat="1" x14ac:dyDescent="0.25">
      <c r="AF679" s="177"/>
      <c r="AG679" s="177"/>
      <c r="AH679" s="177"/>
      <c r="AI679" s="177"/>
      <c r="AJ679" s="177"/>
      <c r="AK679" s="177"/>
      <c r="BD679" s="90"/>
      <c r="BJ679" s="90"/>
      <c r="BK679" s="90"/>
      <c r="BL679" s="90"/>
      <c r="BM679" s="90"/>
      <c r="BN679" s="90"/>
      <c r="CC679" s="88"/>
      <c r="CD679" s="88"/>
      <c r="CG679" s="144"/>
      <c r="CH679" s="144"/>
      <c r="CI679" s="144"/>
      <c r="CJ679" s="144"/>
      <c r="CK679" s="144"/>
      <c r="CL679" s="144"/>
    </row>
    <row r="680" spans="32:90" customFormat="1" x14ac:dyDescent="0.25">
      <c r="AF680" s="177"/>
      <c r="AG680" s="177"/>
      <c r="AH680" s="177"/>
      <c r="AI680" s="177"/>
      <c r="AJ680" s="177"/>
      <c r="AK680" s="177"/>
      <c r="BD680" s="90"/>
      <c r="BJ680" s="90"/>
      <c r="BK680" s="90"/>
      <c r="BL680" s="90"/>
      <c r="BM680" s="90"/>
      <c r="BN680" s="90"/>
      <c r="CC680" s="88"/>
      <c r="CD680" s="88"/>
      <c r="CG680" s="144"/>
      <c r="CH680" s="144"/>
      <c r="CI680" s="144"/>
      <c r="CJ680" s="144"/>
      <c r="CK680" s="144"/>
      <c r="CL680" s="144"/>
    </row>
    <row r="681" spans="32:90" customFormat="1" x14ac:dyDescent="0.25">
      <c r="AF681" s="177"/>
      <c r="AG681" s="177"/>
      <c r="AH681" s="177"/>
      <c r="AI681" s="177"/>
      <c r="AJ681" s="177"/>
      <c r="AK681" s="177"/>
      <c r="BD681" s="90"/>
      <c r="BJ681" s="90"/>
      <c r="BK681" s="90"/>
      <c r="BL681" s="90"/>
      <c r="BM681" s="90"/>
      <c r="BN681" s="90"/>
      <c r="CC681" s="88"/>
      <c r="CD681" s="88"/>
      <c r="CG681" s="144"/>
      <c r="CH681" s="144"/>
      <c r="CI681" s="144"/>
      <c r="CJ681" s="144"/>
      <c r="CK681" s="144"/>
      <c r="CL681" s="144"/>
    </row>
    <row r="682" spans="32:90" customFormat="1" x14ac:dyDescent="0.25">
      <c r="AF682" s="177"/>
      <c r="AG682" s="177"/>
      <c r="AH682" s="177"/>
      <c r="AI682" s="177"/>
      <c r="AJ682" s="177"/>
      <c r="AK682" s="177"/>
      <c r="BD682" s="90"/>
      <c r="BJ682" s="90"/>
      <c r="BK682" s="90"/>
      <c r="BL682" s="90"/>
      <c r="BM682" s="90"/>
      <c r="BN682" s="90"/>
      <c r="CC682" s="88"/>
      <c r="CD682" s="88"/>
      <c r="CG682" s="144"/>
      <c r="CH682" s="144"/>
      <c r="CI682" s="144"/>
      <c r="CJ682" s="144"/>
      <c r="CK682" s="144"/>
      <c r="CL682" s="144"/>
    </row>
    <row r="683" spans="32:90" customFormat="1" x14ac:dyDescent="0.25">
      <c r="AF683" s="177"/>
      <c r="AG683" s="177"/>
      <c r="AH683" s="177"/>
      <c r="AI683" s="177"/>
      <c r="AJ683" s="177"/>
      <c r="AK683" s="177"/>
      <c r="BD683" s="90"/>
      <c r="BJ683" s="90"/>
      <c r="BK683" s="90"/>
      <c r="BL683" s="90"/>
      <c r="BM683" s="90"/>
      <c r="BN683" s="90"/>
      <c r="CC683" s="88"/>
      <c r="CD683" s="88"/>
      <c r="CG683" s="144"/>
      <c r="CH683" s="144"/>
      <c r="CI683" s="144"/>
      <c r="CJ683" s="144"/>
      <c r="CK683" s="144"/>
      <c r="CL683" s="144"/>
    </row>
    <row r="684" spans="32:90" customFormat="1" x14ac:dyDescent="0.25">
      <c r="AF684" s="177"/>
      <c r="AG684" s="177"/>
      <c r="AH684" s="177"/>
      <c r="AI684" s="177"/>
      <c r="AJ684" s="177"/>
      <c r="AK684" s="177"/>
      <c r="BD684" s="90"/>
      <c r="BJ684" s="90"/>
      <c r="BK684" s="90"/>
      <c r="BL684" s="90"/>
      <c r="BM684" s="90"/>
      <c r="BN684" s="90"/>
      <c r="CC684" s="88"/>
      <c r="CD684" s="88"/>
      <c r="CG684" s="144"/>
      <c r="CH684" s="144"/>
      <c r="CI684" s="144"/>
      <c r="CJ684" s="144"/>
      <c r="CK684" s="144"/>
      <c r="CL684" s="144"/>
    </row>
    <row r="685" spans="32:90" customFormat="1" x14ac:dyDescent="0.25">
      <c r="AF685" s="177"/>
      <c r="AG685" s="177"/>
      <c r="AH685" s="177"/>
      <c r="AI685" s="177"/>
      <c r="AJ685" s="177"/>
      <c r="AK685" s="177"/>
      <c r="BD685" s="90"/>
      <c r="BJ685" s="90"/>
      <c r="BK685" s="90"/>
      <c r="BL685" s="90"/>
      <c r="BM685" s="90"/>
      <c r="BN685" s="90"/>
      <c r="CC685" s="88"/>
      <c r="CD685" s="88"/>
      <c r="CG685" s="144"/>
      <c r="CH685" s="144"/>
      <c r="CI685" s="144"/>
      <c r="CJ685" s="144"/>
      <c r="CK685" s="144"/>
      <c r="CL685" s="144"/>
    </row>
    <row r="686" spans="32:90" customFormat="1" x14ac:dyDescent="0.25">
      <c r="AF686" s="177"/>
      <c r="AG686" s="177"/>
      <c r="AH686" s="177"/>
      <c r="AI686" s="177"/>
      <c r="AJ686" s="177"/>
      <c r="AK686" s="177"/>
      <c r="BD686" s="90"/>
      <c r="BJ686" s="90"/>
      <c r="BK686" s="90"/>
      <c r="BL686" s="90"/>
      <c r="BM686" s="90"/>
      <c r="BN686" s="90"/>
      <c r="CC686" s="88"/>
      <c r="CD686" s="88"/>
      <c r="CG686" s="144"/>
      <c r="CH686" s="144"/>
      <c r="CI686" s="144"/>
      <c r="CJ686" s="144"/>
      <c r="CK686" s="144"/>
      <c r="CL686" s="144"/>
    </row>
    <row r="687" spans="32:90" customFormat="1" x14ac:dyDescent="0.25">
      <c r="AF687" s="177"/>
      <c r="AG687" s="177"/>
      <c r="AH687" s="177"/>
      <c r="AI687" s="177"/>
      <c r="AJ687" s="177"/>
      <c r="AK687" s="177"/>
      <c r="BD687" s="90"/>
      <c r="BJ687" s="90"/>
      <c r="BK687" s="90"/>
      <c r="BL687" s="90"/>
      <c r="BM687" s="90"/>
      <c r="BN687" s="90"/>
      <c r="CC687" s="88"/>
      <c r="CD687" s="88"/>
      <c r="CG687" s="144"/>
      <c r="CH687" s="144"/>
      <c r="CI687" s="144"/>
      <c r="CJ687" s="144"/>
      <c r="CK687" s="144"/>
      <c r="CL687" s="144"/>
    </row>
    <row r="688" spans="32:90" customFormat="1" x14ac:dyDescent="0.25">
      <c r="AF688" s="177"/>
      <c r="AG688" s="177"/>
      <c r="AH688" s="177"/>
      <c r="AI688" s="177"/>
      <c r="AJ688" s="177"/>
      <c r="AK688" s="177"/>
      <c r="BD688" s="90"/>
      <c r="BJ688" s="90"/>
      <c r="BK688" s="90"/>
      <c r="BL688" s="90"/>
      <c r="BM688" s="90"/>
      <c r="BN688" s="90"/>
      <c r="CC688" s="88"/>
      <c r="CD688" s="88"/>
      <c r="CG688" s="144"/>
      <c r="CH688" s="144"/>
      <c r="CI688" s="144"/>
      <c r="CJ688" s="144"/>
      <c r="CK688" s="144"/>
      <c r="CL688" s="144"/>
    </row>
    <row r="689" spans="32:90" customFormat="1" x14ac:dyDescent="0.25">
      <c r="AF689" s="177"/>
      <c r="AG689" s="177"/>
      <c r="AH689" s="177"/>
      <c r="AI689" s="177"/>
      <c r="AJ689" s="177"/>
      <c r="AK689" s="177"/>
      <c r="BD689" s="90"/>
      <c r="BJ689" s="90"/>
      <c r="BK689" s="90"/>
      <c r="BL689" s="90"/>
      <c r="BM689" s="90"/>
      <c r="BN689" s="90"/>
      <c r="CC689" s="88"/>
      <c r="CD689" s="88"/>
      <c r="CG689" s="144"/>
      <c r="CH689" s="144"/>
      <c r="CI689" s="144"/>
      <c r="CJ689" s="144"/>
      <c r="CK689" s="144"/>
      <c r="CL689" s="144"/>
    </row>
    <row r="690" spans="32:90" customFormat="1" x14ac:dyDescent="0.25">
      <c r="AF690" s="177"/>
      <c r="AG690" s="177"/>
      <c r="AH690" s="177"/>
      <c r="AI690" s="177"/>
      <c r="AJ690" s="177"/>
      <c r="AK690" s="177"/>
      <c r="BD690" s="90"/>
      <c r="BJ690" s="90"/>
      <c r="BK690" s="90"/>
      <c r="BL690" s="90"/>
      <c r="BM690" s="90"/>
      <c r="BN690" s="90"/>
      <c r="CC690" s="88"/>
      <c r="CD690" s="88"/>
      <c r="CG690" s="144"/>
      <c r="CH690" s="144"/>
      <c r="CI690" s="144"/>
      <c r="CJ690" s="144"/>
      <c r="CK690" s="144"/>
      <c r="CL690" s="144"/>
    </row>
    <row r="691" spans="32:90" customFormat="1" x14ac:dyDescent="0.25">
      <c r="AF691" s="177"/>
      <c r="AG691" s="177"/>
      <c r="AH691" s="177"/>
      <c r="AI691" s="177"/>
      <c r="AJ691" s="177"/>
      <c r="AK691" s="177"/>
      <c r="BD691" s="90"/>
      <c r="BJ691" s="90"/>
      <c r="BK691" s="90"/>
      <c r="BL691" s="90"/>
      <c r="BM691" s="90"/>
      <c r="BN691" s="90"/>
      <c r="CC691" s="88"/>
      <c r="CD691" s="88"/>
      <c r="CG691" s="144"/>
      <c r="CH691" s="144"/>
      <c r="CI691" s="144"/>
      <c r="CJ691" s="144"/>
      <c r="CK691" s="144"/>
      <c r="CL691" s="144"/>
    </row>
    <row r="692" spans="32:90" customFormat="1" x14ac:dyDescent="0.25">
      <c r="AF692" s="177"/>
      <c r="AG692" s="177"/>
      <c r="AH692" s="177"/>
      <c r="AI692" s="177"/>
      <c r="AJ692" s="177"/>
      <c r="AK692" s="177"/>
      <c r="BD692" s="90"/>
      <c r="BJ692" s="90"/>
      <c r="BK692" s="90"/>
      <c r="BL692" s="90"/>
      <c r="BM692" s="90"/>
      <c r="BN692" s="90"/>
      <c r="CC692" s="88"/>
      <c r="CD692" s="88"/>
      <c r="CG692" s="144"/>
      <c r="CH692" s="144"/>
      <c r="CI692" s="144"/>
      <c r="CJ692" s="144"/>
      <c r="CK692" s="144"/>
      <c r="CL692" s="144"/>
    </row>
    <row r="693" spans="32:90" customFormat="1" x14ac:dyDescent="0.25">
      <c r="AF693" s="177"/>
      <c r="AG693" s="177"/>
      <c r="AH693" s="177"/>
      <c r="AI693" s="177"/>
      <c r="AJ693" s="177"/>
      <c r="AK693" s="177"/>
      <c r="BD693" s="90"/>
      <c r="BJ693" s="90"/>
      <c r="BK693" s="90"/>
      <c r="BL693" s="90"/>
      <c r="BM693" s="90"/>
      <c r="BN693" s="90"/>
      <c r="CC693" s="88"/>
      <c r="CD693" s="88"/>
      <c r="CG693" s="144"/>
      <c r="CH693" s="144"/>
      <c r="CI693" s="144"/>
      <c r="CJ693" s="144"/>
      <c r="CK693" s="144"/>
      <c r="CL693" s="144"/>
    </row>
    <row r="694" spans="32:90" customFormat="1" x14ac:dyDescent="0.25">
      <c r="AF694" s="177"/>
      <c r="AG694" s="177"/>
      <c r="AH694" s="177"/>
      <c r="AI694" s="177"/>
      <c r="AJ694" s="177"/>
      <c r="AK694" s="177"/>
      <c r="BD694" s="90"/>
      <c r="BJ694" s="90"/>
      <c r="BK694" s="90"/>
      <c r="BL694" s="90"/>
      <c r="BM694" s="90"/>
      <c r="BN694" s="90"/>
      <c r="CC694" s="88"/>
      <c r="CD694" s="88"/>
      <c r="CG694" s="144"/>
      <c r="CH694" s="144"/>
      <c r="CI694" s="144"/>
      <c r="CJ694" s="144"/>
      <c r="CK694" s="144"/>
      <c r="CL694" s="144"/>
    </row>
    <row r="695" spans="32:90" customFormat="1" x14ac:dyDescent="0.25">
      <c r="AF695" s="177"/>
      <c r="AG695" s="177"/>
      <c r="AH695" s="177"/>
      <c r="AI695" s="177"/>
      <c r="AJ695" s="177"/>
      <c r="AK695" s="177"/>
      <c r="BD695" s="90"/>
      <c r="BJ695" s="90"/>
      <c r="BK695" s="90"/>
      <c r="BL695" s="90"/>
      <c r="BM695" s="90"/>
      <c r="BN695" s="90"/>
      <c r="CC695" s="88"/>
      <c r="CD695" s="88"/>
      <c r="CG695" s="144"/>
      <c r="CH695" s="144"/>
      <c r="CI695" s="144"/>
      <c r="CJ695" s="144"/>
      <c r="CK695" s="144"/>
      <c r="CL695" s="144"/>
    </row>
    <row r="696" spans="32:90" customFormat="1" x14ac:dyDescent="0.25">
      <c r="AF696" s="177"/>
      <c r="AG696" s="177"/>
      <c r="AH696" s="177"/>
      <c r="AI696" s="177"/>
      <c r="AJ696" s="177"/>
      <c r="AK696" s="177"/>
      <c r="BD696" s="90"/>
      <c r="BJ696" s="90"/>
      <c r="BK696" s="90"/>
      <c r="BL696" s="90"/>
      <c r="BM696" s="90"/>
      <c r="BN696" s="90"/>
      <c r="CC696" s="88"/>
      <c r="CD696" s="88"/>
      <c r="CG696" s="144"/>
      <c r="CH696" s="144"/>
      <c r="CI696" s="144"/>
      <c r="CJ696" s="144"/>
      <c r="CK696" s="144"/>
      <c r="CL696" s="144"/>
    </row>
    <row r="697" spans="32:90" customFormat="1" x14ac:dyDescent="0.25">
      <c r="AF697" s="177"/>
      <c r="AG697" s="177"/>
      <c r="AH697" s="177"/>
      <c r="AI697" s="177"/>
      <c r="AJ697" s="177"/>
      <c r="AK697" s="177"/>
      <c r="BD697" s="90"/>
      <c r="BJ697" s="90"/>
      <c r="BK697" s="90"/>
      <c r="BL697" s="90"/>
      <c r="BM697" s="90"/>
      <c r="BN697" s="90"/>
      <c r="CC697" s="88"/>
      <c r="CD697" s="88"/>
      <c r="CG697" s="144"/>
      <c r="CH697" s="144"/>
      <c r="CI697" s="144"/>
      <c r="CJ697" s="144"/>
      <c r="CK697" s="144"/>
      <c r="CL697" s="144"/>
    </row>
    <row r="698" spans="32:90" customFormat="1" x14ac:dyDescent="0.25">
      <c r="AF698" s="177"/>
      <c r="AG698" s="177"/>
      <c r="AH698" s="177"/>
      <c r="AI698" s="177"/>
      <c r="AJ698" s="177"/>
      <c r="AK698" s="177"/>
      <c r="BD698" s="90"/>
      <c r="BJ698" s="90"/>
      <c r="BK698" s="90"/>
      <c r="BL698" s="90"/>
      <c r="BM698" s="90"/>
      <c r="BN698" s="90"/>
      <c r="CC698" s="88"/>
      <c r="CD698" s="88"/>
      <c r="CG698" s="144"/>
      <c r="CH698" s="144"/>
      <c r="CI698" s="144"/>
      <c r="CJ698" s="144"/>
      <c r="CK698" s="144"/>
      <c r="CL698" s="144"/>
    </row>
    <row r="699" spans="32:90" customFormat="1" x14ac:dyDescent="0.25">
      <c r="AF699" s="177"/>
      <c r="AG699" s="177"/>
      <c r="AH699" s="177"/>
      <c r="AI699" s="177"/>
      <c r="AJ699" s="177"/>
      <c r="AK699" s="177"/>
      <c r="BD699" s="90"/>
      <c r="BJ699" s="90"/>
      <c r="BK699" s="90"/>
      <c r="BL699" s="90"/>
      <c r="BM699" s="90"/>
      <c r="BN699" s="90"/>
      <c r="CC699" s="88"/>
      <c r="CD699" s="88"/>
      <c r="CG699" s="144"/>
      <c r="CH699" s="144"/>
      <c r="CI699" s="144"/>
      <c r="CJ699" s="144"/>
      <c r="CK699" s="144"/>
      <c r="CL699" s="144"/>
    </row>
    <row r="700" spans="32:90" customFormat="1" x14ac:dyDescent="0.25">
      <c r="AF700" s="177"/>
      <c r="AG700" s="177"/>
      <c r="AH700" s="177"/>
      <c r="AI700" s="177"/>
      <c r="AJ700" s="177"/>
      <c r="AK700" s="177"/>
      <c r="BD700" s="90"/>
      <c r="BJ700" s="90"/>
      <c r="BK700" s="90"/>
      <c r="BL700" s="90"/>
      <c r="BM700" s="90"/>
      <c r="BN700" s="90"/>
      <c r="CC700" s="88"/>
      <c r="CD700" s="88"/>
      <c r="CG700" s="144"/>
      <c r="CH700" s="144"/>
      <c r="CI700" s="144"/>
      <c r="CJ700" s="144"/>
      <c r="CK700" s="144"/>
      <c r="CL700" s="144"/>
    </row>
    <row r="701" spans="32:90" customFormat="1" x14ac:dyDescent="0.25">
      <c r="AF701" s="177"/>
      <c r="AG701" s="177"/>
      <c r="AH701" s="177"/>
      <c r="AI701" s="177"/>
      <c r="AJ701" s="177"/>
      <c r="AK701" s="177"/>
      <c r="BD701" s="90"/>
      <c r="BJ701" s="90"/>
      <c r="BK701" s="90"/>
      <c r="BL701" s="90"/>
      <c r="BM701" s="90"/>
      <c r="BN701" s="90"/>
      <c r="CC701" s="88"/>
      <c r="CD701" s="88"/>
      <c r="CG701" s="144"/>
      <c r="CH701" s="144"/>
      <c r="CI701" s="144"/>
      <c r="CJ701" s="144"/>
      <c r="CK701" s="144"/>
      <c r="CL701" s="144"/>
    </row>
    <row r="702" spans="32:90" customFormat="1" x14ac:dyDescent="0.25">
      <c r="AF702" s="177"/>
      <c r="AG702" s="177"/>
      <c r="AH702" s="177"/>
      <c r="AI702" s="177"/>
      <c r="AJ702" s="177"/>
      <c r="AK702" s="177"/>
      <c r="BD702" s="90"/>
      <c r="BJ702" s="90"/>
      <c r="BK702" s="90"/>
      <c r="BL702" s="90"/>
      <c r="BM702" s="90"/>
      <c r="BN702" s="90"/>
      <c r="CC702" s="88"/>
      <c r="CD702" s="88"/>
      <c r="CG702" s="144"/>
      <c r="CH702" s="144"/>
      <c r="CI702" s="144"/>
      <c r="CJ702" s="144"/>
      <c r="CK702" s="144"/>
      <c r="CL702" s="144"/>
    </row>
    <row r="703" spans="32:90" customFormat="1" x14ac:dyDescent="0.25">
      <c r="AF703" s="177"/>
      <c r="AG703" s="177"/>
      <c r="AH703" s="177"/>
      <c r="AI703" s="177"/>
      <c r="AJ703" s="177"/>
      <c r="AK703" s="177"/>
      <c r="BD703" s="90"/>
      <c r="BJ703" s="90"/>
      <c r="BK703" s="90"/>
      <c r="BL703" s="90"/>
      <c r="BM703" s="90"/>
      <c r="BN703" s="90"/>
      <c r="CC703" s="88"/>
      <c r="CD703" s="88"/>
      <c r="CG703" s="144"/>
      <c r="CH703" s="144"/>
      <c r="CI703" s="144"/>
      <c r="CJ703" s="144"/>
      <c r="CK703" s="144"/>
      <c r="CL703" s="144"/>
    </row>
    <row r="704" spans="32:90" customFormat="1" x14ac:dyDescent="0.25">
      <c r="AF704" s="177"/>
      <c r="AG704" s="177"/>
      <c r="AH704" s="177"/>
      <c r="AI704" s="177"/>
      <c r="AJ704" s="177"/>
      <c r="AK704" s="177"/>
      <c r="BD704" s="90"/>
      <c r="BJ704" s="90"/>
      <c r="BK704" s="90"/>
      <c r="BL704" s="90"/>
      <c r="BM704" s="90"/>
      <c r="BN704" s="90"/>
      <c r="CC704" s="88"/>
      <c r="CD704" s="88"/>
      <c r="CG704" s="144"/>
      <c r="CH704" s="144"/>
      <c r="CI704" s="144"/>
      <c r="CJ704" s="144"/>
      <c r="CK704" s="144"/>
      <c r="CL704" s="144"/>
    </row>
    <row r="705" spans="32:90" customFormat="1" x14ac:dyDescent="0.25">
      <c r="AF705" s="177"/>
      <c r="AG705" s="177"/>
      <c r="AH705" s="177"/>
      <c r="AI705" s="177"/>
      <c r="AJ705" s="177"/>
      <c r="AK705" s="177"/>
      <c r="BD705" s="90"/>
      <c r="BJ705" s="90"/>
      <c r="BK705" s="90"/>
      <c r="BL705" s="90"/>
      <c r="BM705" s="90"/>
      <c r="BN705" s="90"/>
      <c r="CC705" s="88"/>
      <c r="CD705" s="88"/>
      <c r="CG705" s="144"/>
      <c r="CH705" s="144"/>
      <c r="CI705" s="144"/>
      <c r="CJ705" s="144"/>
      <c r="CK705" s="144"/>
      <c r="CL705" s="144"/>
    </row>
    <row r="706" spans="32:90" customFormat="1" x14ac:dyDescent="0.25">
      <c r="AF706" s="177"/>
      <c r="AG706" s="177"/>
      <c r="AH706" s="177"/>
      <c r="AI706" s="177"/>
      <c r="AJ706" s="177"/>
      <c r="AK706" s="177"/>
      <c r="BD706" s="90"/>
      <c r="BJ706" s="90"/>
      <c r="BK706" s="90"/>
      <c r="BL706" s="90"/>
      <c r="BM706" s="90"/>
      <c r="BN706" s="90"/>
      <c r="CC706" s="88"/>
      <c r="CD706" s="88"/>
      <c r="CG706" s="144"/>
      <c r="CH706" s="144"/>
      <c r="CI706" s="144"/>
      <c r="CJ706" s="144"/>
      <c r="CK706" s="144"/>
      <c r="CL706" s="144"/>
    </row>
    <row r="707" spans="32:90" customFormat="1" x14ac:dyDescent="0.25">
      <c r="AF707" s="177"/>
      <c r="AG707" s="177"/>
      <c r="AH707" s="177"/>
      <c r="AI707" s="177"/>
      <c r="AJ707" s="177"/>
      <c r="AK707" s="177"/>
      <c r="BD707" s="90"/>
      <c r="BJ707" s="90"/>
      <c r="BK707" s="90"/>
      <c r="BL707" s="90"/>
      <c r="BM707" s="90"/>
      <c r="BN707" s="90"/>
      <c r="CC707" s="88"/>
      <c r="CD707" s="88"/>
      <c r="CG707" s="144"/>
      <c r="CH707" s="144"/>
      <c r="CI707" s="144"/>
      <c r="CJ707" s="144"/>
      <c r="CK707" s="144"/>
      <c r="CL707" s="144"/>
    </row>
    <row r="708" spans="32:90" customFormat="1" x14ac:dyDescent="0.25">
      <c r="AF708" s="177"/>
      <c r="AG708" s="177"/>
      <c r="AH708" s="177"/>
      <c r="AI708" s="177"/>
      <c r="AJ708" s="177"/>
      <c r="AK708" s="177"/>
      <c r="BD708" s="90"/>
      <c r="BJ708" s="90"/>
      <c r="BK708" s="90"/>
      <c r="BL708" s="90"/>
      <c r="BM708" s="90"/>
      <c r="BN708" s="90"/>
      <c r="CC708" s="88"/>
      <c r="CD708" s="88"/>
      <c r="CG708" s="144"/>
      <c r="CH708" s="144"/>
      <c r="CI708" s="144"/>
      <c r="CJ708" s="144"/>
      <c r="CK708" s="144"/>
      <c r="CL708" s="144"/>
    </row>
    <row r="709" spans="32:90" customFormat="1" x14ac:dyDescent="0.25">
      <c r="AF709" s="177"/>
      <c r="AG709" s="177"/>
      <c r="AH709" s="177"/>
      <c r="AI709" s="177"/>
      <c r="AJ709" s="177"/>
      <c r="AK709" s="177"/>
      <c r="BD709" s="90"/>
      <c r="BJ709" s="90"/>
      <c r="BK709" s="90"/>
      <c r="BL709" s="90"/>
      <c r="BM709" s="90"/>
      <c r="BN709" s="90"/>
      <c r="CC709" s="88"/>
      <c r="CD709" s="88"/>
      <c r="CG709" s="144"/>
      <c r="CH709" s="144"/>
      <c r="CI709" s="144"/>
      <c r="CJ709" s="144"/>
      <c r="CK709" s="144"/>
      <c r="CL709" s="144"/>
    </row>
    <row r="710" spans="32:90" customFormat="1" x14ac:dyDescent="0.25">
      <c r="AF710" s="177"/>
      <c r="AG710" s="177"/>
      <c r="AH710" s="177"/>
      <c r="AI710" s="177"/>
      <c r="AJ710" s="177"/>
      <c r="AK710" s="177"/>
      <c r="BD710" s="90"/>
      <c r="BJ710" s="90"/>
      <c r="BK710" s="90"/>
      <c r="BL710" s="90"/>
      <c r="BM710" s="90"/>
      <c r="BN710" s="90"/>
      <c r="CC710" s="88"/>
      <c r="CD710" s="88"/>
      <c r="CG710" s="144"/>
      <c r="CH710" s="144"/>
      <c r="CI710" s="144"/>
      <c r="CJ710" s="144"/>
      <c r="CK710" s="144"/>
      <c r="CL710" s="144"/>
    </row>
    <row r="711" spans="32:90" customFormat="1" x14ac:dyDescent="0.25">
      <c r="AF711" s="177"/>
      <c r="AG711" s="177"/>
      <c r="AH711" s="177"/>
      <c r="AI711" s="177"/>
      <c r="AJ711" s="177"/>
      <c r="AK711" s="177"/>
      <c r="BD711" s="90"/>
      <c r="BJ711" s="90"/>
      <c r="BK711" s="90"/>
      <c r="BL711" s="90"/>
      <c r="BM711" s="90"/>
      <c r="BN711" s="90"/>
      <c r="CC711" s="88"/>
      <c r="CD711" s="88"/>
      <c r="CG711" s="144"/>
      <c r="CH711" s="144"/>
      <c r="CI711" s="144"/>
      <c r="CJ711" s="144"/>
      <c r="CK711" s="144"/>
      <c r="CL711" s="144"/>
    </row>
    <row r="712" spans="32:90" customFormat="1" x14ac:dyDescent="0.25">
      <c r="AF712" s="177"/>
      <c r="AG712" s="177"/>
      <c r="AH712" s="177"/>
      <c r="AI712" s="177"/>
      <c r="AJ712" s="177"/>
      <c r="AK712" s="177"/>
      <c r="BD712" s="90"/>
      <c r="BJ712" s="90"/>
      <c r="BK712" s="90"/>
      <c r="BL712" s="90"/>
      <c r="BM712" s="90"/>
      <c r="BN712" s="90"/>
      <c r="CC712" s="88"/>
      <c r="CD712" s="88"/>
      <c r="CG712" s="144"/>
      <c r="CH712" s="144"/>
      <c r="CI712" s="144"/>
      <c r="CJ712" s="144"/>
      <c r="CK712" s="144"/>
      <c r="CL712" s="144"/>
    </row>
    <row r="713" spans="32:90" customFormat="1" x14ac:dyDescent="0.25">
      <c r="AF713" s="177"/>
      <c r="AG713" s="177"/>
      <c r="AH713" s="177"/>
      <c r="AI713" s="177"/>
      <c r="AJ713" s="177"/>
      <c r="AK713" s="177"/>
      <c r="BD713" s="90"/>
      <c r="BJ713" s="90"/>
      <c r="BK713" s="90"/>
      <c r="BL713" s="90"/>
      <c r="BM713" s="90"/>
      <c r="BN713" s="90"/>
      <c r="CC713" s="88"/>
      <c r="CD713" s="88"/>
      <c r="CG713" s="144"/>
      <c r="CH713" s="144"/>
      <c r="CI713" s="144"/>
      <c r="CJ713" s="144"/>
      <c r="CK713" s="144"/>
      <c r="CL713" s="144"/>
    </row>
    <row r="714" spans="32:90" customFormat="1" x14ac:dyDescent="0.25">
      <c r="AF714" s="177"/>
      <c r="AG714" s="177"/>
      <c r="AH714" s="177"/>
      <c r="AI714" s="177"/>
      <c r="AJ714" s="177"/>
      <c r="AK714" s="177"/>
      <c r="BD714" s="90"/>
      <c r="BJ714" s="90"/>
      <c r="BK714" s="90"/>
      <c r="BL714" s="90"/>
      <c r="BM714" s="90"/>
      <c r="BN714" s="90"/>
      <c r="CC714" s="88"/>
      <c r="CD714" s="88"/>
      <c r="CG714" s="144"/>
      <c r="CH714" s="144"/>
      <c r="CI714" s="144"/>
      <c r="CJ714" s="144"/>
      <c r="CK714" s="144"/>
      <c r="CL714" s="144"/>
    </row>
    <row r="715" spans="32:90" customFormat="1" x14ac:dyDescent="0.25">
      <c r="AF715" s="177"/>
      <c r="AG715" s="177"/>
      <c r="AH715" s="177"/>
      <c r="AI715" s="177"/>
      <c r="AJ715" s="177"/>
      <c r="AK715" s="177"/>
      <c r="BD715" s="90"/>
      <c r="BJ715" s="90"/>
      <c r="BK715" s="90"/>
      <c r="BL715" s="90"/>
      <c r="BM715" s="90"/>
      <c r="BN715" s="90"/>
      <c r="CC715" s="88"/>
      <c r="CD715" s="88"/>
      <c r="CG715" s="144"/>
      <c r="CH715" s="144"/>
      <c r="CI715" s="144"/>
      <c r="CJ715" s="144"/>
      <c r="CK715" s="144"/>
      <c r="CL715" s="144"/>
    </row>
    <row r="716" spans="32:90" customFormat="1" x14ac:dyDescent="0.25">
      <c r="AF716" s="177"/>
      <c r="AG716" s="177"/>
      <c r="AH716" s="177"/>
      <c r="AI716" s="177"/>
      <c r="AJ716" s="177"/>
      <c r="AK716" s="177"/>
      <c r="BD716" s="90"/>
      <c r="BJ716" s="90"/>
      <c r="BK716" s="90"/>
      <c r="BL716" s="90"/>
      <c r="BM716" s="90"/>
      <c r="BN716" s="90"/>
      <c r="CC716" s="88"/>
      <c r="CD716" s="88"/>
      <c r="CG716" s="144"/>
      <c r="CH716" s="144"/>
      <c r="CI716" s="144"/>
      <c r="CJ716" s="144"/>
      <c r="CK716" s="144"/>
      <c r="CL716" s="144"/>
    </row>
    <row r="717" spans="32:90" customFormat="1" x14ac:dyDescent="0.25">
      <c r="AF717" s="177"/>
      <c r="AG717" s="177"/>
      <c r="AH717" s="177"/>
      <c r="AI717" s="177"/>
      <c r="AJ717" s="177"/>
      <c r="AK717" s="177"/>
      <c r="BD717" s="90"/>
      <c r="BJ717" s="90"/>
      <c r="BK717" s="90"/>
      <c r="BL717" s="90"/>
      <c r="BM717" s="90"/>
      <c r="BN717" s="90"/>
      <c r="CC717" s="88"/>
      <c r="CD717" s="88"/>
      <c r="CG717" s="144"/>
      <c r="CH717" s="144"/>
      <c r="CI717" s="144"/>
      <c r="CJ717" s="144"/>
      <c r="CK717" s="144"/>
      <c r="CL717" s="144"/>
    </row>
    <row r="718" spans="32:90" customFormat="1" x14ac:dyDescent="0.25">
      <c r="AF718" s="177"/>
      <c r="AG718" s="177"/>
      <c r="AH718" s="177"/>
      <c r="AI718" s="177"/>
      <c r="AJ718" s="177"/>
      <c r="AK718" s="177"/>
      <c r="BD718" s="90"/>
      <c r="BJ718" s="90"/>
      <c r="BK718" s="90"/>
      <c r="BL718" s="90"/>
      <c r="BM718" s="90"/>
      <c r="BN718" s="90"/>
      <c r="CC718" s="88"/>
      <c r="CD718" s="88"/>
      <c r="CG718" s="144"/>
      <c r="CH718" s="144"/>
      <c r="CI718" s="144"/>
      <c r="CJ718" s="144"/>
      <c r="CK718" s="144"/>
      <c r="CL718" s="144"/>
    </row>
    <row r="719" spans="32:90" customFormat="1" x14ac:dyDescent="0.25">
      <c r="AF719" s="177"/>
      <c r="AG719" s="177"/>
      <c r="AH719" s="177"/>
      <c r="AI719" s="177"/>
      <c r="AJ719" s="177"/>
      <c r="AK719" s="177"/>
      <c r="BD719" s="90"/>
      <c r="BJ719" s="90"/>
      <c r="BK719" s="90"/>
      <c r="BL719" s="90"/>
      <c r="BM719" s="90"/>
      <c r="BN719" s="90"/>
      <c r="CC719" s="88"/>
      <c r="CD719" s="88"/>
      <c r="CG719" s="144"/>
      <c r="CH719" s="144"/>
      <c r="CI719" s="144"/>
      <c r="CJ719" s="144"/>
      <c r="CK719" s="144"/>
      <c r="CL719" s="144"/>
    </row>
    <row r="720" spans="32:90" customFormat="1" x14ac:dyDescent="0.25">
      <c r="AF720" s="177"/>
      <c r="AG720" s="177"/>
      <c r="AH720" s="177"/>
      <c r="AI720" s="177"/>
      <c r="AJ720" s="177"/>
      <c r="AK720" s="177"/>
      <c r="BD720" s="90"/>
      <c r="BJ720" s="90"/>
      <c r="BK720" s="90"/>
      <c r="BL720" s="90"/>
      <c r="BM720" s="90"/>
      <c r="BN720" s="90"/>
      <c r="CC720" s="88"/>
      <c r="CD720" s="88"/>
      <c r="CG720" s="144"/>
      <c r="CH720" s="144"/>
      <c r="CI720" s="144"/>
      <c r="CJ720" s="144"/>
      <c r="CK720" s="144"/>
      <c r="CL720" s="144"/>
    </row>
    <row r="721" spans="32:90" customFormat="1" x14ac:dyDescent="0.25">
      <c r="AF721" s="177"/>
      <c r="AG721" s="177"/>
      <c r="AH721" s="177"/>
      <c r="AI721" s="177"/>
      <c r="AJ721" s="177"/>
      <c r="AK721" s="177"/>
      <c r="BD721" s="90"/>
      <c r="BJ721" s="90"/>
      <c r="BK721" s="90"/>
      <c r="BL721" s="90"/>
      <c r="BM721" s="90"/>
      <c r="BN721" s="90"/>
      <c r="CC721" s="88"/>
      <c r="CD721" s="88"/>
      <c r="CG721" s="144"/>
      <c r="CH721" s="144"/>
      <c r="CI721" s="144"/>
      <c r="CJ721" s="144"/>
      <c r="CK721" s="144"/>
      <c r="CL721" s="144"/>
    </row>
    <row r="722" spans="32:90" customFormat="1" x14ac:dyDescent="0.25">
      <c r="AF722" s="177"/>
      <c r="AG722" s="177"/>
      <c r="AH722" s="177"/>
      <c r="AI722" s="177"/>
      <c r="AJ722" s="177"/>
      <c r="AK722" s="177"/>
      <c r="BD722" s="90"/>
      <c r="BJ722" s="90"/>
      <c r="BK722" s="90"/>
      <c r="BL722" s="90"/>
      <c r="BM722" s="90"/>
      <c r="BN722" s="90"/>
      <c r="CC722" s="88"/>
      <c r="CD722" s="88"/>
      <c r="CG722" s="144"/>
      <c r="CH722" s="144"/>
      <c r="CI722" s="144"/>
      <c r="CJ722" s="144"/>
      <c r="CK722" s="144"/>
      <c r="CL722" s="144"/>
    </row>
    <row r="723" spans="32:90" customFormat="1" x14ac:dyDescent="0.25">
      <c r="AF723" s="177"/>
      <c r="AG723" s="177"/>
      <c r="AH723" s="177"/>
      <c r="AI723" s="177"/>
      <c r="AJ723" s="177"/>
      <c r="AK723" s="177"/>
      <c r="BD723" s="90"/>
      <c r="BJ723" s="90"/>
      <c r="BK723" s="90"/>
      <c r="BL723" s="90"/>
      <c r="BM723" s="90"/>
      <c r="BN723" s="90"/>
      <c r="CC723" s="88"/>
      <c r="CD723" s="88"/>
      <c r="CG723" s="144"/>
      <c r="CH723" s="144"/>
      <c r="CI723" s="144"/>
      <c r="CJ723" s="144"/>
      <c r="CK723" s="144"/>
      <c r="CL723" s="144"/>
    </row>
    <row r="724" spans="32:90" customFormat="1" x14ac:dyDescent="0.25">
      <c r="AF724" s="177"/>
      <c r="AG724" s="177"/>
      <c r="AH724" s="177"/>
      <c r="AI724" s="177"/>
      <c r="AJ724" s="177"/>
      <c r="AK724" s="177"/>
      <c r="BD724" s="90"/>
      <c r="BJ724" s="90"/>
      <c r="BK724" s="90"/>
      <c r="BL724" s="90"/>
      <c r="BM724" s="90"/>
      <c r="BN724" s="90"/>
      <c r="CC724" s="88"/>
      <c r="CD724" s="88"/>
      <c r="CG724" s="144"/>
      <c r="CH724" s="144"/>
      <c r="CI724" s="144"/>
      <c r="CJ724" s="144"/>
      <c r="CK724" s="144"/>
      <c r="CL724" s="144"/>
    </row>
    <row r="725" spans="32:90" customFormat="1" x14ac:dyDescent="0.25">
      <c r="AF725" s="177"/>
      <c r="AG725" s="177"/>
      <c r="AH725" s="177"/>
      <c r="AI725" s="177"/>
      <c r="AJ725" s="177"/>
      <c r="AK725" s="177"/>
      <c r="BD725" s="90"/>
      <c r="BJ725" s="90"/>
      <c r="BK725" s="90"/>
      <c r="BL725" s="90"/>
      <c r="BM725" s="90"/>
      <c r="BN725" s="90"/>
      <c r="CC725" s="88"/>
      <c r="CD725" s="88"/>
      <c r="CG725" s="144"/>
      <c r="CH725" s="144"/>
      <c r="CI725" s="144"/>
      <c r="CJ725" s="144"/>
      <c r="CK725" s="144"/>
      <c r="CL725" s="144"/>
    </row>
    <row r="726" spans="32:90" customFormat="1" x14ac:dyDescent="0.25">
      <c r="AF726" s="177"/>
      <c r="AG726" s="177"/>
      <c r="AH726" s="177"/>
      <c r="AI726" s="177"/>
      <c r="AJ726" s="177"/>
      <c r="AK726" s="177"/>
      <c r="BD726" s="90"/>
      <c r="BJ726" s="90"/>
      <c r="BK726" s="90"/>
      <c r="BL726" s="90"/>
      <c r="BM726" s="90"/>
      <c r="BN726" s="90"/>
      <c r="CC726" s="88"/>
      <c r="CD726" s="88"/>
      <c r="CG726" s="144"/>
      <c r="CH726" s="144"/>
      <c r="CI726" s="144"/>
      <c r="CJ726" s="144"/>
      <c r="CK726" s="144"/>
      <c r="CL726" s="144"/>
    </row>
    <row r="727" spans="32:90" customFormat="1" x14ac:dyDescent="0.25">
      <c r="AF727" s="177"/>
      <c r="AG727" s="177"/>
      <c r="AH727" s="177"/>
      <c r="AI727" s="177"/>
      <c r="AJ727" s="177"/>
      <c r="AK727" s="177"/>
      <c r="BD727" s="90"/>
      <c r="BJ727" s="90"/>
      <c r="BK727" s="90"/>
      <c r="BL727" s="90"/>
      <c r="BM727" s="90"/>
      <c r="BN727" s="90"/>
      <c r="CC727" s="88"/>
      <c r="CD727" s="88"/>
      <c r="CG727" s="144"/>
      <c r="CH727" s="144"/>
      <c r="CI727" s="144"/>
      <c r="CJ727" s="144"/>
      <c r="CK727" s="144"/>
      <c r="CL727" s="144"/>
    </row>
    <row r="728" spans="32:90" customFormat="1" x14ac:dyDescent="0.25">
      <c r="AF728" s="177"/>
      <c r="AG728" s="177"/>
      <c r="AH728" s="177"/>
      <c r="AI728" s="177"/>
      <c r="AJ728" s="177"/>
      <c r="AK728" s="177"/>
      <c r="BD728" s="90"/>
      <c r="BJ728" s="90"/>
      <c r="BK728" s="90"/>
      <c r="BL728" s="90"/>
      <c r="BM728" s="90"/>
      <c r="BN728" s="90"/>
      <c r="CC728" s="88"/>
      <c r="CD728" s="88"/>
      <c r="CG728" s="144"/>
      <c r="CH728" s="144"/>
      <c r="CI728" s="144"/>
      <c r="CJ728" s="144"/>
      <c r="CK728" s="144"/>
      <c r="CL728" s="144"/>
    </row>
    <row r="729" spans="32:90" customFormat="1" x14ac:dyDescent="0.25">
      <c r="AF729" s="177"/>
      <c r="AG729" s="177"/>
      <c r="AH729" s="177"/>
      <c r="AI729" s="177"/>
      <c r="AJ729" s="177"/>
      <c r="AK729" s="177"/>
      <c r="BD729" s="90"/>
      <c r="BJ729" s="90"/>
      <c r="BK729" s="90"/>
      <c r="BL729" s="90"/>
      <c r="BM729" s="90"/>
      <c r="BN729" s="90"/>
      <c r="CC729" s="88"/>
      <c r="CD729" s="88"/>
      <c r="CG729" s="144"/>
      <c r="CH729" s="144"/>
      <c r="CI729" s="144"/>
      <c r="CJ729" s="144"/>
      <c r="CK729" s="144"/>
      <c r="CL729" s="144"/>
    </row>
    <row r="730" spans="32:90" customFormat="1" x14ac:dyDescent="0.25">
      <c r="AF730" s="177"/>
      <c r="AG730" s="177"/>
      <c r="AH730" s="177"/>
      <c r="AI730" s="177"/>
      <c r="AJ730" s="177"/>
      <c r="AK730" s="177"/>
      <c r="BD730" s="90"/>
      <c r="BJ730" s="90"/>
      <c r="BK730" s="90"/>
      <c r="BL730" s="90"/>
      <c r="BM730" s="90"/>
      <c r="BN730" s="90"/>
      <c r="CC730" s="88"/>
      <c r="CD730" s="88"/>
      <c r="CG730" s="144"/>
      <c r="CH730" s="144"/>
      <c r="CI730" s="144"/>
      <c r="CJ730" s="144"/>
      <c r="CK730" s="144"/>
      <c r="CL730" s="144"/>
    </row>
    <row r="731" spans="32:90" customFormat="1" x14ac:dyDescent="0.25">
      <c r="AF731" s="177"/>
      <c r="AG731" s="177"/>
      <c r="AH731" s="177"/>
      <c r="AI731" s="177"/>
      <c r="AJ731" s="177"/>
      <c r="AK731" s="177"/>
      <c r="BD731" s="90"/>
      <c r="BJ731" s="90"/>
      <c r="BK731" s="90"/>
      <c r="BL731" s="90"/>
      <c r="BM731" s="90"/>
      <c r="BN731" s="90"/>
      <c r="CC731" s="88"/>
      <c r="CD731" s="88"/>
      <c r="CG731" s="144"/>
      <c r="CH731" s="144"/>
      <c r="CI731" s="144"/>
      <c r="CJ731" s="144"/>
      <c r="CK731" s="144"/>
      <c r="CL731" s="144"/>
    </row>
    <row r="732" spans="32:90" customFormat="1" x14ac:dyDescent="0.25">
      <c r="AF732" s="177"/>
      <c r="AG732" s="177"/>
      <c r="AH732" s="177"/>
      <c r="AI732" s="177"/>
      <c r="AJ732" s="177"/>
      <c r="AK732" s="177"/>
      <c r="BD732" s="90"/>
      <c r="BJ732" s="90"/>
      <c r="BK732" s="90"/>
      <c r="BL732" s="90"/>
      <c r="BM732" s="90"/>
      <c r="BN732" s="90"/>
      <c r="CC732" s="88"/>
      <c r="CD732" s="88"/>
      <c r="CG732" s="144"/>
      <c r="CH732" s="144"/>
      <c r="CI732" s="144"/>
      <c r="CJ732" s="144"/>
      <c r="CK732" s="144"/>
      <c r="CL732" s="144"/>
    </row>
    <row r="733" spans="32:90" customFormat="1" x14ac:dyDescent="0.25">
      <c r="AF733" s="177"/>
      <c r="AG733" s="177"/>
      <c r="AH733" s="177"/>
      <c r="AI733" s="177"/>
      <c r="AJ733" s="177"/>
      <c r="AK733" s="177"/>
      <c r="BD733" s="90"/>
      <c r="BJ733" s="90"/>
      <c r="BK733" s="90"/>
      <c r="BL733" s="90"/>
      <c r="BM733" s="90"/>
      <c r="BN733" s="90"/>
      <c r="CC733" s="88"/>
      <c r="CD733" s="88"/>
      <c r="CG733" s="144"/>
      <c r="CH733" s="144"/>
      <c r="CI733" s="144"/>
      <c r="CJ733" s="144"/>
      <c r="CK733" s="144"/>
      <c r="CL733" s="144"/>
    </row>
    <row r="734" spans="32:90" customFormat="1" x14ac:dyDescent="0.25">
      <c r="AF734" s="177"/>
      <c r="AG734" s="177"/>
      <c r="AH734" s="177"/>
      <c r="AI734" s="177"/>
      <c r="AJ734" s="177"/>
      <c r="AK734" s="177"/>
      <c r="BD734" s="90"/>
      <c r="BJ734" s="90"/>
      <c r="BK734" s="90"/>
      <c r="BL734" s="90"/>
      <c r="BM734" s="90"/>
      <c r="BN734" s="90"/>
      <c r="CC734" s="88"/>
      <c r="CD734" s="88"/>
      <c r="CG734" s="144"/>
      <c r="CH734" s="144"/>
      <c r="CI734" s="144"/>
      <c r="CJ734" s="144"/>
      <c r="CK734" s="144"/>
      <c r="CL734" s="144"/>
    </row>
    <row r="735" spans="32:90" customFormat="1" x14ac:dyDescent="0.25">
      <c r="AF735" s="177"/>
      <c r="AG735" s="177"/>
      <c r="AH735" s="177"/>
      <c r="AI735" s="177"/>
      <c r="AJ735" s="177"/>
      <c r="AK735" s="177"/>
      <c r="BD735" s="90"/>
      <c r="BJ735" s="90"/>
      <c r="BK735" s="90"/>
      <c r="BL735" s="90"/>
      <c r="BM735" s="90"/>
      <c r="BN735" s="90"/>
      <c r="CC735" s="88"/>
      <c r="CD735" s="88"/>
      <c r="CG735" s="144"/>
      <c r="CH735" s="144"/>
      <c r="CI735" s="144"/>
      <c r="CJ735" s="144"/>
      <c r="CK735" s="144"/>
      <c r="CL735" s="144"/>
    </row>
    <row r="736" spans="32:90" customFormat="1" x14ac:dyDescent="0.25">
      <c r="AF736" s="177"/>
      <c r="AG736" s="177"/>
      <c r="AH736" s="177"/>
      <c r="AI736" s="177"/>
      <c r="AJ736" s="177"/>
      <c r="AK736" s="177"/>
      <c r="BD736" s="90"/>
      <c r="BJ736" s="90"/>
      <c r="BK736" s="90"/>
      <c r="BL736" s="90"/>
      <c r="BM736" s="90"/>
      <c r="BN736" s="90"/>
      <c r="CC736" s="88"/>
      <c r="CD736" s="88"/>
      <c r="CG736" s="144"/>
      <c r="CH736" s="144"/>
      <c r="CI736" s="144"/>
      <c r="CJ736" s="144"/>
      <c r="CK736" s="144"/>
      <c r="CL736" s="144"/>
    </row>
    <row r="737" spans="32:90" customFormat="1" x14ac:dyDescent="0.25">
      <c r="AF737" s="177"/>
      <c r="AG737" s="177"/>
      <c r="AH737" s="177"/>
      <c r="AI737" s="177"/>
      <c r="AJ737" s="177"/>
      <c r="AK737" s="177"/>
      <c r="BD737" s="90"/>
      <c r="BJ737" s="90"/>
      <c r="BK737" s="90"/>
      <c r="BL737" s="90"/>
      <c r="BM737" s="90"/>
      <c r="BN737" s="90"/>
      <c r="CC737" s="88"/>
      <c r="CD737" s="88"/>
      <c r="CG737" s="144"/>
      <c r="CH737" s="144"/>
      <c r="CI737" s="144"/>
      <c r="CJ737" s="144"/>
      <c r="CK737" s="144"/>
      <c r="CL737" s="144"/>
    </row>
    <row r="738" spans="32:90" customFormat="1" x14ac:dyDescent="0.25">
      <c r="AF738" s="177"/>
      <c r="AG738" s="177"/>
      <c r="AH738" s="177"/>
      <c r="AI738" s="177"/>
      <c r="AJ738" s="177"/>
      <c r="AK738" s="177"/>
      <c r="BD738" s="90"/>
      <c r="BJ738" s="90"/>
      <c r="BK738" s="90"/>
      <c r="BL738" s="90"/>
      <c r="BM738" s="90"/>
      <c r="BN738" s="90"/>
      <c r="CC738" s="88"/>
      <c r="CD738" s="88"/>
      <c r="CG738" s="144"/>
      <c r="CH738" s="144"/>
      <c r="CI738" s="144"/>
      <c r="CJ738" s="144"/>
      <c r="CK738" s="144"/>
      <c r="CL738" s="144"/>
    </row>
    <row r="739" spans="32:90" customFormat="1" x14ac:dyDescent="0.25">
      <c r="AF739" s="177"/>
      <c r="AG739" s="177"/>
      <c r="AH739" s="177"/>
      <c r="AI739" s="177"/>
      <c r="AJ739" s="177"/>
      <c r="AK739" s="177"/>
      <c r="BD739" s="90"/>
      <c r="BJ739" s="90"/>
      <c r="BK739" s="90"/>
      <c r="BL739" s="90"/>
      <c r="BM739" s="90"/>
      <c r="BN739" s="90"/>
      <c r="CC739" s="88"/>
      <c r="CD739" s="88"/>
      <c r="CG739" s="144"/>
      <c r="CH739" s="144"/>
      <c r="CI739" s="144"/>
      <c r="CJ739" s="144"/>
      <c r="CK739" s="144"/>
      <c r="CL739" s="144"/>
    </row>
    <row r="740" spans="32:90" customFormat="1" x14ac:dyDescent="0.25">
      <c r="AF740" s="177"/>
      <c r="AG740" s="177"/>
      <c r="AH740" s="177"/>
      <c r="AI740" s="177"/>
      <c r="AJ740" s="177"/>
      <c r="AK740" s="177"/>
      <c r="BD740" s="90"/>
      <c r="BJ740" s="90"/>
      <c r="BK740" s="90"/>
      <c r="BL740" s="90"/>
      <c r="BM740" s="90"/>
      <c r="BN740" s="90"/>
      <c r="CC740" s="88"/>
      <c r="CD740" s="88"/>
      <c r="CG740" s="144"/>
      <c r="CH740" s="144"/>
      <c r="CI740" s="144"/>
      <c r="CJ740" s="144"/>
      <c r="CK740" s="144"/>
      <c r="CL740" s="144"/>
    </row>
    <row r="741" spans="32:90" customFormat="1" x14ac:dyDescent="0.25">
      <c r="AF741" s="177"/>
      <c r="AG741" s="177"/>
      <c r="AH741" s="177"/>
      <c r="AI741" s="177"/>
      <c r="AJ741" s="177"/>
      <c r="AK741" s="177"/>
      <c r="BD741" s="90"/>
      <c r="BJ741" s="90"/>
      <c r="BK741" s="90"/>
      <c r="BL741" s="90"/>
      <c r="BM741" s="90"/>
      <c r="BN741" s="90"/>
      <c r="CC741" s="88"/>
      <c r="CD741" s="88"/>
      <c r="CG741" s="144"/>
      <c r="CH741" s="144"/>
      <c r="CI741" s="144"/>
      <c r="CJ741" s="144"/>
      <c r="CK741" s="144"/>
      <c r="CL741" s="144"/>
    </row>
    <row r="742" spans="32:90" customFormat="1" x14ac:dyDescent="0.25">
      <c r="AF742" s="177"/>
      <c r="AG742" s="177"/>
      <c r="AH742" s="177"/>
      <c r="AI742" s="177"/>
      <c r="AJ742" s="177"/>
      <c r="AK742" s="177"/>
      <c r="BD742" s="90"/>
      <c r="BJ742" s="90"/>
      <c r="BK742" s="90"/>
      <c r="BL742" s="90"/>
      <c r="BM742" s="90"/>
      <c r="BN742" s="90"/>
      <c r="CC742" s="88"/>
      <c r="CD742" s="88"/>
      <c r="CG742" s="144"/>
      <c r="CH742" s="144"/>
      <c r="CI742" s="144"/>
      <c r="CJ742" s="144"/>
      <c r="CK742" s="144"/>
      <c r="CL742" s="144"/>
    </row>
    <row r="743" spans="32:90" customFormat="1" x14ac:dyDescent="0.25">
      <c r="AF743" s="177"/>
      <c r="AG743" s="177"/>
      <c r="AH743" s="177"/>
      <c r="AI743" s="177"/>
      <c r="AJ743" s="177"/>
      <c r="AK743" s="177"/>
      <c r="BD743" s="90"/>
      <c r="BJ743" s="90"/>
      <c r="BK743" s="90"/>
      <c r="BL743" s="90"/>
      <c r="BM743" s="90"/>
      <c r="BN743" s="90"/>
      <c r="CC743" s="88"/>
      <c r="CD743" s="88"/>
      <c r="CG743" s="144"/>
      <c r="CH743" s="144"/>
      <c r="CI743" s="144"/>
      <c r="CJ743" s="144"/>
      <c r="CK743" s="144"/>
      <c r="CL743" s="144"/>
    </row>
    <row r="744" spans="32:90" customFormat="1" x14ac:dyDescent="0.25">
      <c r="AF744" s="177"/>
      <c r="AG744" s="177"/>
      <c r="AH744" s="177"/>
      <c r="AI744" s="177"/>
      <c r="AJ744" s="177"/>
      <c r="AK744" s="177"/>
      <c r="BD744" s="90"/>
      <c r="BJ744" s="90"/>
      <c r="BK744" s="90"/>
      <c r="BL744" s="90"/>
      <c r="BM744" s="90"/>
      <c r="BN744" s="90"/>
      <c r="CC744" s="88"/>
      <c r="CD744" s="88"/>
      <c r="CG744" s="144"/>
      <c r="CH744" s="144"/>
      <c r="CI744" s="144"/>
      <c r="CJ744" s="144"/>
      <c r="CK744" s="144"/>
      <c r="CL744" s="144"/>
    </row>
    <row r="745" spans="32:90" customFormat="1" x14ac:dyDescent="0.25">
      <c r="AF745" s="177"/>
      <c r="AG745" s="177"/>
      <c r="AH745" s="177"/>
      <c r="AI745" s="177"/>
      <c r="AJ745" s="177"/>
      <c r="AK745" s="177"/>
      <c r="BD745" s="90"/>
      <c r="BJ745" s="90"/>
      <c r="BK745" s="90"/>
      <c r="BL745" s="90"/>
      <c r="BM745" s="90"/>
      <c r="BN745" s="90"/>
      <c r="CC745" s="88"/>
      <c r="CD745" s="88"/>
      <c r="CG745" s="144"/>
      <c r="CH745" s="144"/>
      <c r="CI745" s="144"/>
      <c r="CJ745" s="144"/>
      <c r="CK745" s="144"/>
      <c r="CL745" s="144"/>
    </row>
    <row r="746" spans="32:90" customFormat="1" x14ac:dyDescent="0.25">
      <c r="AF746" s="177"/>
      <c r="AG746" s="177"/>
      <c r="AH746" s="177"/>
      <c r="AI746" s="177"/>
      <c r="AJ746" s="177"/>
      <c r="AK746" s="177"/>
      <c r="BD746" s="90"/>
      <c r="BJ746" s="90"/>
      <c r="BK746" s="90"/>
      <c r="BL746" s="90"/>
      <c r="BM746" s="90"/>
      <c r="BN746" s="90"/>
      <c r="CC746" s="88"/>
      <c r="CD746" s="88"/>
      <c r="CG746" s="144"/>
      <c r="CH746" s="144"/>
      <c r="CI746" s="144"/>
      <c r="CJ746" s="144"/>
      <c r="CK746" s="144"/>
      <c r="CL746" s="144"/>
    </row>
    <row r="747" spans="32:90" customFormat="1" x14ac:dyDescent="0.25">
      <c r="AF747" s="177"/>
      <c r="AG747" s="177"/>
      <c r="AH747" s="177"/>
      <c r="AI747" s="177"/>
      <c r="AJ747" s="177"/>
      <c r="AK747" s="177"/>
      <c r="BD747" s="90"/>
      <c r="BJ747" s="90"/>
      <c r="BK747" s="90"/>
      <c r="BL747" s="90"/>
      <c r="BM747" s="90"/>
      <c r="BN747" s="90"/>
      <c r="CC747" s="88"/>
      <c r="CD747" s="88"/>
      <c r="CG747" s="144"/>
      <c r="CH747" s="144"/>
      <c r="CI747" s="144"/>
      <c r="CJ747" s="144"/>
      <c r="CK747" s="144"/>
      <c r="CL747" s="144"/>
    </row>
    <row r="748" spans="32:90" customFormat="1" x14ac:dyDescent="0.25">
      <c r="AF748" s="177"/>
      <c r="AG748" s="177"/>
      <c r="AH748" s="177"/>
      <c r="AI748" s="177"/>
      <c r="AJ748" s="177"/>
      <c r="AK748" s="177"/>
      <c r="BD748" s="90"/>
      <c r="BJ748" s="90"/>
      <c r="BK748" s="90"/>
      <c r="BL748" s="90"/>
      <c r="BM748" s="90"/>
      <c r="BN748" s="90"/>
      <c r="CC748" s="88"/>
      <c r="CD748" s="88"/>
      <c r="CG748" s="144"/>
      <c r="CH748" s="144"/>
      <c r="CI748" s="144"/>
      <c r="CJ748" s="144"/>
      <c r="CK748" s="144"/>
      <c r="CL748" s="144"/>
    </row>
    <row r="749" spans="32:90" customFormat="1" x14ac:dyDescent="0.25">
      <c r="AF749" s="177"/>
      <c r="AG749" s="177"/>
      <c r="AH749" s="177"/>
      <c r="AI749" s="177"/>
      <c r="AJ749" s="177"/>
      <c r="AK749" s="177"/>
      <c r="BD749" s="90"/>
      <c r="BJ749" s="90"/>
      <c r="BK749" s="90"/>
      <c r="BL749" s="90"/>
      <c r="BM749" s="90"/>
      <c r="BN749" s="90"/>
      <c r="CC749" s="88"/>
      <c r="CD749" s="88"/>
      <c r="CG749" s="144"/>
      <c r="CH749" s="144"/>
      <c r="CI749" s="144"/>
      <c r="CJ749" s="144"/>
      <c r="CK749" s="144"/>
      <c r="CL749" s="144"/>
    </row>
    <row r="750" spans="32:90" customFormat="1" x14ac:dyDescent="0.25">
      <c r="AF750" s="177"/>
      <c r="AG750" s="177"/>
      <c r="AH750" s="177"/>
      <c r="AI750" s="177"/>
      <c r="AJ750" s="177"/>
      <c r="AK750" s="177"/>
      <c r="BD750" s="90"/>
      <c r="BJ750" s="90"/>
      <c r="BK750" s="90"/>
      <c r="BL750" s="90"/>
      <c r="BM750" s="90"/>
      <c r="BN750" s="90"/>
      <c r="CC750" s="88"/>
      <c r="CD750" s="88"/>
      <c r="CG750" s="144"/>
      <c r="CH750" s="144"/>
      <c r="CI750" s="144"/>
      <c r="CJ750" s="144"/>
      <c r="CK750" s="144"/>
      <c r="CL750" s="144"/>
    </row>
    <row r="751" spans="32:90" customFormat="1" x14ac:dyDescent="0.25">
      <c r="AF751" s="177"/>
      <c r="AG751" s="177"/>
      <c r="AH751" s="177"/>
      <c r="AI751" s="177"/>
      <c r="AJ751" s="177"/>
      <c r="AK751" s="177"/>
      <c r="BD751" s="90"/>
      <c r="BJ751" s="90"/>
      <c r="BK751" s="90"/>
      <c r="BL751" s="90"/>
      <c r="BM751" s="90"/>
      <c r="BN751" s="90"/>
      <c r="CC751" s="88"/>
      <c r="CD751" s="88"/>
      <c r="CG751" s="144"/>
      <c r="CH751" s="144"/>
      <c r="CI751" s="144"/>
      <c r="CJ751" s="144"/>
      <c r="CK751" s="144"/>
      <c r="CL751" s="144"/>
    </row>
    <row r="752" spans="32:90" customFormat="1" x14ac:dyDescent="0.25">
      <c r="AF752" s="177"/>
      <c r="AG752" s="177"/>
      <c r="AH752" s="177"/>
      <c r="AI752" s="177"/>
      <c r="AJ752" s="177"/>
      <c r="AK752" s="177"/>
      <c r="BD752" s="90"/>
      <c r="BJ752" s="90"/>
      <c r="BK752" s="90"/>
      <c r="BL752" s="90"/>
      <c r="BM752" s="90"/>
      <c r="BN752" s="90"/>
      <c r="CC752" s="88"/>
      <c r="CD752" s="88"/>
      <c r="CG752" s="144"/>
      <c r="CH752" s="144"/>
      <c r="CI752" s="144"/>
      <c r="CJ752" s="144"/>
      <c r="CK752" s="144"/>
      <c r="CL752" s="144"/>
    </row>
    <row r="753" spans="32:90" customFormat="1" x14ac:dyDescent="0.25">
      <c r="AF753" s="177"/>
      <c r="AG753" s="177"/>
      <c r="AH753" s="177"/>
      <c r="AI753" s="177"/>
      <c r="AJ753" s="177"/>
      <c r="AK753" s="177"/>
      <c r="BD753" s="90"/>
      <c r="BJ753" s="90"/>
      <c r="BK753" s="90"/>
      <c r="BL753" s="90"/>
      <c r="BM753" s="90"/>
      <c r="BN753" s="90"/>
      <c r="CC753" s="88"/>
      <c r="CD753" s="88"/>
      <c r="CG753" s="144"/>
      <c r="CH753" s="144"/>
      <c r="CI753" s="144"/>
      <c r="CJ753" s="144"/>
      <c r="CK753" s="144"/>
      <c r="CL753" s="144"/>
    </row>
    <row r="754" spans="32:90" customFormat="1" x14ac:dyDescent="0.25">
      <c r="AF754" s="177"/>
      <c r="AG754" s="177"/>
      <c r="AH754" s="177"/>
      <c r="AI754" s="177"/>
      <c r="AJ754" s="177"/>
      <c r="AK754" s="177"/>
      <c r="BD754" s="90"/>
      <c r="BJ754" s="90"/>
      <c r="BK754" s="90"/>
      <c r="BL754" s="90"/>
      <c r="BM754" s="90"/>
      <c r="BN754" s="90"/>
      <c r="CC754" s="88"/>
      <c r="CD754" s="88"/>
      <c r="CG754" s="144"/>
      <c r="CH754" s="144"/>
      <c r="CI754" s="144"/>
      <c r="CJ754" s="144"/>
      <c r="CK754" s="144"/>
      <c r="CL754" s="144"/>
    </row>
    <row r="755" spans="32:90" customFormat="1" x14ac:dyDescent="0.25">
      <c r="AF755" s="177"/>
      <c r="AG755" s="177"/>
      <c r="AH755" s="177"/>
      <c r="AI755" s="177"/>
      <c r="AJ755" s="177"/>
      <c r="AK755" s="177"/>
      <c r="BD755" s="90"/>
      <c r="BJ755" s="90"/>
      <c r="BK755" s="90"/>
      <c r="BL755" s="90"/>
      <c r="BM755" s="90"/>
      <c r="BN755" s="90"/>
      <c r="CC755" s="88"/>
      <c r="CD755" s="88"/>
      <c r="CG755" s="144"/>
      <c r="CH755" s="144"/>
      <c r="CI755" s="144"/>
      <c r="CJ755" s="144"/>
      <c r="CK755" s="144"/>
      <c r="CL755" s="144"/>
    </row>
    <row r="756" spans="32:90" customFormat="1" x14ac:dyDescent="0.25">
      <c r="AF756" s="177"/>
      <c r="AG756" s="177"/>
      <c r="AH756" s="177"/>
      <c r="AI756" s="177"/>
      <c r="AJ756" s="177"/>
      <c r="AK756" s="177"/>
      <c r="BD756" s="90"/>
      <c r="BJ756" s="90"/>
      <c r="BK756" s="90"/>
      <c r="BL756" s="90"/>
      <c r="BM756" s="90"/>
      <c r="BN756" s="90"/>
      <c r="CC756" s="88"/>
      <c r="CD756" s="88"/>
      <c r="CG756" s="144"/>
      <c r="CH756" s="144"/>
      <c r="CI756" s="144"/>
      <c r="CJ756" s="144"/>
      <c r="CK756" s="144"/>
      <c r="CL756" s="144"/>
    </row>
    <row r="757" spans="32:90" customFormat="1" x14ac:dyDescent="0.25">
      <c r="AF757" s="177"/>
      <c r="AG757" s="177"/>
      <c r="AH757" s="177"/>
      <c r="AI757" s="177"/>
      <c r="AJ757" s="177"/>
      <c r="AK757" s="177"/>
      <c r="BD757" s="90"/>
      <c r="BJ757" s="90"/>
      <c r="BK757" s="90"/>
      <c r="BL757" s="90"/>
      <c r="BM757" s="90"/>
      <c r="BN757" s="90"/>
      <c r="CC757" s="88"/>
      <c r="CD757" s="88"/>
      <c r="CG757" s="144"/>
      <c r="CH757" s="144"/>
      <c r="CI757" s="144"/>
      <c r="CJ757" s="144"/>
      <c r="CK757" s="144"/>
      <c r="CL757" s="144"/>
    </row>
    <row r="758" spans="32:90" customFormat="1" x14ac:dyDescent="0.25">
      <c r="AF758" s="177"/>
      <c r="AG758" s="177"/>
      <c r="AH758" s="177"/>
      <c r="AI758" s="177"/>
      <c r="AJ758" s="177"/>
      <c r="AK758" s="177"/>
      <c r="BD758" s="90"/>
      <c r="BJ758" s="90"/>
      <c r="BK758" s="90"/>
      <c r="BL758" s="90"/>
      <c r="BM758" s="90"/>
      <c r="BN758" s="90"/>
      <c r="CC758" s="88"/>
      <c r="CD758" s="88"/>
      <c r="CG758" s="144"/>
      <c r="CH758" s="144"/>
      <c r="CI758" s="144"/>
      <c r="CJ758" s="144"/>
      <c r="CK758" s="144"/>
      <c r="CL758" s="144"/>
    </row>
    <row r="759" spans="32:90" customFormat="1" x14ac:dyDescent="0.25">
      <c r="AF759" s="177"/>
      <c r="AG759" s="177"/>
      <c r="AH759" s="177"/>
      <c r="AI759" s="177"/>
      <c r="AJ759" s="177"/>
      <c r="AK759" s="177"/>
      <c r="BD759" s="90"/>
      <c r="BJ759" s="90"/>
      <c r="BK759" s="90"/>
      <c r="BL759" s="90"/>
      <c r="BM759" s="90"/>
      <c r="BN759" s="90"/>
      <c r="CC759" s="88"/>
      <c r="CD759" s="88"/>
      <c r="CG759" s="144"/>
      <c r="CH759" s="144"/>
      <c r="CI759" s="144"/>
      <c r="CJ759" s="144"/>
      <c r="CK759" s="144"/>
      <c r="CL759" s="144"/>
    </row>
    <row r="760" spans="32:90" customFormat="1" x14ac:dyDescent="0.25">
      <c r="AF760" s="177"/>
      <c r="AG760" s="177"/>
      <c r="AH760" s="177"/>
      <c r="AI760" s="177"/>
      <c r="AJ760" s="177"/>
      <c r="AK760" s="177"/>
      <c r="BD760" s="90"/>
      <c r="BJ760" s="90"/>
      <c r="BK760" s="90"/>
      <c r="BL760" s="90"/>
      <c r="BM760" s="90"/>
      <c r="BN760" s="90"/>
      <c r="CC760" s="88"/>
      <c r="CD760" s="88"/>
      <c r="CG760" s="144"/>
      <c r="CH760" s="144"/>
      <c r="CI760" s="144"/>
      <c r="CJ760" s="144"/>
      <c r="CK760" s="144"/>
      <c r="CL760" s="144"/>
    </row>
    <row r="761" spans="32:90" customFormat="1" x14ac:dyDescent="0.25">
      <c r="AF761" s="177"/>
      <c r="AG761" s="177"/>
      <c r="AH761" s="177"/>
      <c r="AI761" s="177"/>
      <c r="AJ761" s="177"/>
      <c r="AK761" s="177"/>
      <c r="BD761" s="90"/>
      <c r="BJ761" s="90"/>
      <c r="BK761" s="90"/>
      <c r="BL761" s="90"/>
      <c r="BM761" s="90"/>
      <c r="BN761" s="90"/>
      <c r="CC761" s="88"/>
      <c r="CD761" s="88"/>
      <c r="CG761" s="144"/>
      <c r="CH761" s="144"/>
      <c r="CI761" s="144"/>
      <c r="CJ761" s="144"/>
      <c r="CK761" s="144"/>
      <c r="CL761" s="144"/>
    </row>
    <row r="762" spans="32:90" customFormat="1" x14ac:dyDescent="0.25">
      <c r="AF762" s="177"/>
      <c r="AG762" s="177"/>
      <c r="AH762" s="177"/>
      <c r="AI762" s="177"/>
      <c r="AJ762" s="177"/>
      <c r="AK762" s="177"/>
      <c r="BD762" s="90"/>
      <c r="BJ762" s="90"/>
      <c r="BK762" s="90"/>
      <c r="BL762" s="90"/>
      <c r="BM762" s="90"/>
      <c r="BN762" s="90"/>
      <c r="CC762" s="88"/>
      <c r="CD762" s="88"/>
      <c r="CG762" s="144"/>
      <c r="CH762" s="144"/>
      <c r="CI762" s="144"/>
      <c r="CJ762" s="144"/>
      <c r="CK762" s="144"/>
      <c r="CL762" s="144"/>
    </row>
    <row r="763" spans="32:90" customFormat="1" x14ac:dyDescent="0.25">
      <c r="AF763" s="177"/>
      <c r="AG763" s="177"/>
      <c r="AH763" s="177"/>
      <c r="AI763" s="177"/>
      <c r="AJ763" s="177"/>
      <c r="AK763" s="177"/>
      <c r="BD763" s="90"/>
      <c r="BJ763" s="90"/>
      <c r="BK763" s="90"/>
      <c r="BL763" s="90"/>
      <c r="BM763" s="90"/>
      <c r="BN763" s="90"/>
      <c r="CC763" s="88"/>
      <c r="CD763" s="88"/>
      <c r="CG763" s="144"/>
      <c r="CH763" s="144"/>
      <c r="CI763" s="144"/>
      <c r="CJ763" s="144"/>
      <c r="CK763" s="144"/>
      <c r="CL763" s="144"/>
    </row>
    <row r="764" spans="32:90" customFormat="1" x14ac:dyDescent="0.25">
      <c r="AF764" s="177"/>
      <c r="AG764" s="177"/>
      <c r="AH764" s="177"/>
      <c r="AI764" s="177"/>
      <c r="AJ764" s="177"/>
      <c r="AK764" s="177"/>
      <c r="BD764" s="90"/>
      <c r="BJ764" s="90"/>
      <c r="BK764" s="90"/>
      <c r="BL764" s="90"/>
      <c r="BM764" s="90"/>
      <c r="BN764" s="90"/>
      <c r="CC764" s="88"/>
      <c r="CD764" s="88"/>
      <c r="CG764" s="144"/>
      <c r="CH764" s="144"/>
      <c r="CI764" s="144"/>
      <c r="CJ764" s="144"/>
      <c r="CK764" s="144"/>
      <c r="CL764" s="144"/>
    </row>
    <row r="765" spans="32:90" customFormat="1" x14ac:dyDescent="0.25">
      <c r="AF765" s="177"/>
      <c r="AG765" s="177"/>
      <c r="AH765" s="177"/>
      <c r="AI765" s="177"/>
      <c r="AJ765" s="177"/>
      <c r="AK765" s="177"/>
      <c r="BD765" s="90"/>
      <c r="BJ765" s="90"/>
      <c r="BK765" s="90"/>
      <c r="BL765" s="90"/>
      <c r="BM765" s="90"/>
      <c r="BN765" s="90"/>
      <c r="CC765" s="88"/>
      <c r="CD765" s="88"/>
      <c r="CG765" s="144"/>
      <c r="CH765" s="144"/>
      <c r="CI765" s="144"/>
      <c r="CJ765" s="144"/>
      <c r="CK765" s="144"/>
      <c r="CL765" s="144"/>
    </row>
    <row r="766" spans="32:90" customFormat="1" x14ac:dyDescent="0.25">
      <c r="AF766" s="177"/>
      <c r="AG766" s="177"/>
      <c r="AH766" s="177"/>
      <c r="AI766" s="177"/>
      <c r="AJ766" s="177"/>
      <c r="AK766" s="177"/>
      <c r="BD766" s="90"/>
      <c r="BJ766" s="90"/>
      <c r="BK766" s="90"/>
      <c r="BL766" s="90"/>
      <c r="BM766" s="90"/>
      <c r="BN766" s="90"/>
      <c r="CC766" s="88"/>
      <c r="CD766" s="88"/>
      <c r="CG766" s="144"/>
      <c r="CH766" s="144"/>
      <c r="CI766" s="144"/>
      <c r="CJ766" s="144"/>
      <c r="CK766" s="144"/>
      <c r="CL766" s="144"/>
    </row>
    <row r="767" spans="32:90" customFormat="1" x14ac:dyDescent="0.25">
      <c r="AF767" s="177"/>
      <c r="AG767" s="177"/>
      <c r="AH767" s="177"/>
      <c r="AI767" s="177"/>
      <c r="AJ767" s="177"/>
      <c r="AK767" s="177"/>
      <c r="BD767" s="90"/>
      <c r="BJ767" s="90"/>
      <c r="BK767" s="90"/>
      <c r="BL767" s="90"/>
      <c r="BM767" s="90"/>
      <c r="BN767" s="90"/>
      <c r="CC767" s="88"/>
      <c r="CD767" s="88"/>
      <c r="CG767" s="144"/>
      <c r="CH767" s="144"/>
      <c r="CI767" s="144"/>
      <c r="CJ767" s="144"/>
      <c r="CK767" s="144"/>
      <c r="CL767" s="144"/>
    </row>
    <row r="768" spans="32:90" customFormat="1" x14ac:dyDescent="0.25">
      <c r="AF768" s="177"/>
      <c r="AG768" s="177"/>
      <c r="AH768" s="177"/>
      <c r="AI768" s="177"/>
      <c r="AJ768" s="177"/>
      <c r="AK768" s="177"/>
      <c r="BD768" s="90"/>
      <c r="BJ768" s="90"/>
      <c r="BK768" s="90"/>
      <c r="BL768" s="90"/>
      <c r="BM768" s="90"/>
      <c r="BN768" s="90"/>
      <c r="CC768" s="88"/>
      <c r="CD768" s="88"/>
      <c r="CG768" s="144"/>
      <c r="CH768" s="144"/>
      <c r="CI768" s="144"/>
      <c r="CJ768" s="144"/>
      <c r="CK768" s="144"/>
      <c r="CL768" s="144"/>
    </row>
    <row r="769" spans="32:90" customFormat="1" x14ac:dyDescent="0.25">
      <c r="AF769" s="177"/>
      <c r="AG769" s="177"/>
      <c r="AH769" s="177"/>
      <c r="AI769" s="177"/>
      <c r="AJ769" s="177"/>
      <c r="AK769" s="177"/>
      <c r="BD769" s="90"/>
      <c r="BJ769" s="90"/>
      <c r="BK769" s="90"/>
      <c r="BL769" s="90"/>
      <c r="BM769" s="90"/>
      <c r="BN769" s="90"/>
      <c r="CC769" s="88"/>
      <c r="CD769" s="88"/>
      <c r="CG769" s="144"/>
      <c r="CH769" s="144"/>
      <c r="CI769" s="144"/>
      <c r="CJ769" s="144"/>
      <c r="CK769" s="144"/>
      <c r="CL769" s="144"/>
    </row>
    <row r="770" spans="32:90" customFormat="1" x14ac:dyDescent="0.25">
      <c r="AF770" s="177"/>
      <c r="AG770" s="177"/>
      <c r="AH770" s="177"/>
      <c r="AI770" s="177"/>
      <c r="AJ770" s="177"/>
      <c r="AK770" s="177"/>
      <c r="BD770" s="90"/>
      <c r="BJ770" s="90"/>
      <c r="BK770" s="90"/>
      <c r="BL770" s="90"/>
      <c r="BM770" s="90"/>
      <c r="BN770" s="90"/>
      <c r="CC770" s="88"/>
      <c r="CD770" s="88"/>
      <c r="CG770" s="144"/>
      <c r="CH770" s="144"/>
      <c r="CI770" s="144"/>
      <c r="CJ770" s="144"/>
      <c r="CK770" s="144"/>
      <c r="CL770" s="144"/>
    </row>
    <row r="771" spans="32:90" customFormat="1" x14ac:dyDescent="0.25">
      <c r="AF771" s="177"/>
      <c r="AG771" s="177"/>
      <c r="AH771" s="177"/>
      <c r="AI771" s="177"/>
      <c r="AJ771" s="177"/>
      <c r="AK771" s="177"/>
      <c r="BD771" s="90"/>
      <c r="BJ771" s="90"/>
      <c r="BK771" s="90"/>
      <c r="BL771" s="90"/>
      <c r="BM771" s="90"/>
      <c r="BN771" s="90"/>
      <c r="CC771" s="88"/>
      <c r="CD771" s="88"/>
      <c r="CG771" s="144"/>
      <c r="CH771" s="144"/>
      <c r="CI771" s="144"/>
      <c r="CJ771" s="144"/>
      <c r="CK771" s="144"/>
      <c r="CL771" s="144"/>
    </row>
    <row r="772" spans="32:90" customFormat="1" x14ac:dyDescent="0.25">
      <c r="AF772" s="177"/>
      <c r="AG772" s="177"/>
      <c r="AH772" s="177"/>
      <c r="AI772" s="177"/>
      <c r="AJ772" s="177"/>
      <c r="AK772" s="177"/>
      <c r="BD772" s="90"/>
      <c r="BJ772" s="90"/>
      <c r="BK772" s="90"/>
      <c r="BL772" s="90"/>
      <c r="BM772" s="90"/>
      <c r="BN772" s="90"/>
      <c r="CC772" s="88"/>
      <c r="CD772" s="88"/>
      <c r="CG772" s="144"/>
      <c r="CH772" s="144"/>
      <c r="CI772" s="144"/>
      <c r="CJ772" s="144"/>
      <c r="CK772" s="144"/>
      <c r="CL772" s="144"/>
    </row>
    <row r="773" spans="32:90" customFormat="1" x14ac:dyDescent="0.25">
      <c r="AF773" s="177"/>
      <c r="AG773" s="177"/>
      <c r="AH773" s="177"/>
      <c r="AI773" s="177"/>
      <c r="AJ773" s="177"/>
      <c r="AK773" s="177"/>
      <c r="BD773" s="90"/>
      <c r="BJ773" s="90"/>
      <c r="BK773" s="90"/>
      <c r="BL773" s="90"/>
      <c r="BM773" s="90"/>
      <c r="BN773" s="90"/>
      <c r="CC773" s="88"/>
      <c r="CD773" s="88"/>
      <c r="CG773" s="144"/>
      <c r="CH773" s="144"/>
      <c r="CI773" s="144"/>
      <c r="CJ773" s="144"/>
      <c r="CK773" s="144"/>
      <c r="CL773" s="144"/>
    </row>
    <row r="774" spans="32:90" customFormat="1" x14ac:dyDescent="0.25">
      <c r="AF774" s="177"/>
      <c r="AG774" s="177"/>
      <c r="AH774" s="177"/>
      <c r="AI774" s="177"/>
      <c r="AJ774" s="177"/>
      <c r="AK774" s="177"/>
      <c r="BD774" s="90"/>
      <c r="BJ774" s="90"/>
      <c r="BK774" s="90"/>
      <c r="BL774" s="90"/>
      <c r="BM774" s="90"/>
      <c r="BN774" s="90"/>
      <c r="CC774" s="88"/>
      <c r="CD774" s="88"/>
      <c r="CG774" s="144"/>
      <c r="CH774" s="144"/>
      <c r="CI774" s="144"/>
      <c r="CJ774" s="144"/>
      <c r="CK774" s="144"/>
      <c r="CL774" s="144"/>
    </row>
    <row r="775" spans="32:90" customFormat="1" x14ac:dyDescent="0.25">
      <c r="AF775" s="177"/>
      <c r="AG775" s="177"/>
      <c r="AH775" s="177"/>
      <c r="AI775" s="177"/>
      <c r="AJ775" s="177"/>
      <c r="AK775" s="177"/>
      <c r="BD775" s="90"/>
      <c r="BJ775" s="90"/>
      <c r="BK775" s="90"/>
      <c r="BL775" s="90"/>
      <c r="BM775" s="90"/>
      <c r="BN775" s="90"/>
      <c r="CC775" s="88"/>
      <c r="CD775" s="88"/>
      <c r="CG775" s="144"/>
      <c r="CH775" s="144"/>
      <c r="CI775" s="144"/>
      <c r="CJ775" s="144"/>
      <c r="CK775" s="144"/>
      <c r="CL775" s="144"/>
    </row>
    <row r="776" spans="32:90" customFormat="1" x14ac:dyDescent="0.25">
      <c r="AF776" s="177"/>
      <c r="AG776" s="177"/>
      <c r="AH776" s="177"/>
      <c r="AI776" s="177"/>
      <c r="AJ776" s="177"/>
      <c r="AK776" s="177"/>
      <c r="BD776" s="90"/>
      <c r="BJ776" s="90"/>
      <c r="BK776" s="90"/>
      <c r="BL776" s="90"/>
      <c r="BM776" s="90"/>
      <c r="BN776" s="90"/>
      <c r="CC776" s="88"/>
      <c r="CD776" s="88"/>
      <c r="CG776" s="144"/>
      <c r="CH776" s="144"/>
      <c r="CI776" s="144"/>
      <c r="CJ776" s="144"/>
      <c r="CK776" s="144"/>
      <c r="CL776" s="144"/>
    </row>
    <row r="777" spans="32:90" customFormat="1" x14ac:dyDescent="0.25">
      <c r="AF777" s="177"/>
      <c r="AG777" s="177"/>
      <c r="AH777" s="177"/>
      <c r="AI777" s="177"/>
      <c r="AJ777" s="177"/>
      <c r="AK777" s="177"/>
      <c r="BD777" s="90"/>
      <c r="BJ777" s="90"/>
      <c r="BK777" s="90"/>
      <c r="BL777" s="90"/>
      <c r="BM777" s="90"/>
      <c r="BN777" s="90"/>
      <c r="CC777" s="88"/>
      <c r="CD777" s="88"/>
      <c r="CG777" s="144"/>
      <c r="CH777" s="144"/>
      <c r="CI777" s="144"/>
      <c r="CJ777" s="144"/>
      <c r="CK777" s="144"/>
      <c r="CL777" s="144"/>
    </row>
    <row r="778" spans="32:90" customFormat="1" x14ac:dyDescent="0.25">
      <c r="AF778" s="177"/>
      <c r="AG778" s="177"/>
      <c r="AH778" s="177"/>
      <c r="AI778" s="177"/>
      <c r="AJ778" s="177"/>
      <c r="AK778" s="177"/>
      <c r="BD778" s="90"/>
      <c r="BJ778" s="90"/>
      <c r="BK778" s="90"/>
      <c r="BL778" s="90"/>
      <c r="BM778" s="90"/>
      <c r="BN778" s="90"/>
      <c r="CC778" s="88"/>
      <c r="CD778" s="88"/>
      <c r="CG778" s="144"/>
      <c r="CH778" s="144"/>
      <c r="CI778" s="144"/>
      <c r="CJ778" s="144"/>
      <c r="CK778" s="144"/>
      <c r="CL778" s="144"/>
    </row>
    <row r="779" spans="32:90" customFormat="1" x14ac:dyDescent="0.25">
      <c r="AF779" s="177"/>
      <c r="AG779" s="177"/>
      <c r="AH779" s="177"/>
      <c r="AI779" s="177"/>
      <c r="AJ779" s="177"/>
      <c r="AK779" s="177"/>
      <c r="BD779" s="90"/>
      <c r="BJ779" s="90"/>
      <c r="BK779" s="90"/>
      <c r="BL779" s="90"/>
      <c r="BM779" s="90"/>
      <c r="BN779" s="90"/>
      <c r="CC779" s="88"/>
      <c r="CD779" s="88"/>
      <c r="CG779" s="144"/>
      <c r="CH779" s="144"/>
      <c r="CI779" s="144"/>
      <c r="CJ779" s="144"/>
      <c r="CK779" s="144"/>
      <c r="CL779" s="144"/>
    </row>
    <row r="780" spans="32:90" customFormat="1" x14ac:dyDescent="0.25">
      <c r="AF780" s="177"/>
      <c r="AG780" s="177"/>
      <c r="AH780" s="177"/>
      <c r="AI780" s="177"/>
      <c r="AJ780" s="177"/>
      <c r="AK780" s="177"/>
      <c r="BD780" s="90"/>
      <c r="BJ780" s="90"/>
      <c r="BK780" s="90"/>
      <c r="BL780" s="90"/>
      <c r="BM780" s="90"/>
      <c r="BN780" s="90"/>
      <c r="CC780" s="88"/>
      <c r="CD780" s="88"/>
      <c r="CG780" s="144"/>
      <c r="CH780" s="144"/>
      <c r="CI780" s="144"/>
      <c r="CJ780" s="144"/>
      <c r="CK780" s="144"/>
      <c r="CL780" s="144"/>
    </row>
    <row r="781" spans="32:90" customFormat="1" x14ac:dyDescent="0.25">
      <c r="AF781" s="177"/>
      <c r="AG781" s="177"/>
      <c r="AH781" s="177"/>
      <c r="AI781" s="177"/>
      <c r="AJ781" s="177"/>
      <c r="AK781" s="177"/>
      <c r="BD781" s="90"/>
      <c r="BJ781" s="90"/>
      <c r="BK781" s="90"/>
      <c r="BL781" s="90"/>
      <c r="BM781" s="90"/>
      <c r="BN781" s="90"/>
      <c r="CC781" s="88"/>
      <c r="CD781" s="88"/>
      <c r="CG781" s="144"/>
      <c r="CH781" s="144"/>
      <c r="CI781" s="144"/>
      <c r="CJ781" s="144"/>
      <c r="CK781" s="144"/>
      <c r="CL781" s="144"/>
    </row>
    <row r="782" spans="32:90" customFormat="1" x14ac:dyDescent="0.25">
      <c r="AF782" s="177"/>
      <c r="AG782" s="177"/>
      <c r="AH782" s="177"/>
      <c r="AI782" s="177"/>
      <c r="AJ782" s="177"/>
      <c r="AK782" s="177"/>
      <c r="BD782" s="90"/>
      <c r="BJ782" s="90"/>
      <c r="BK782" s="90"/>
      <c r="BL782" s="90"/>
      <c r="BM782" s="90"/>
      <c r="BN782" s="90"/>
      <c r="CC782" s="88"/>
      <c r="CD782" s="88"/>
      <c r="CG782" s="144"/>
      <c r="CH782" s="144"/>
      <c r="CI782" s="144"/>
      <c r="CJ782" s="144"/>
      <c r="CK782" s="144"/>
      <c r="CL782" s="144"/>
    </row>
    <row r="783" spans="32:90" customFormat="1" x14ac:dyDescent="0.25">
      <c r="AF783" s="177"/>
      <c r="AG783" s="177"/>
      <c r="AH783" s="177"/>
      <c r="AI783" s="177"/>
      <c r="AJ783" s="177"/>
      <c r="AK783" s="177"/>
      <c r="BD783" s="90"/>
      <c r="BJ783" s="90"/>
      <c r="BK783" s="90"/>
      <c r="BL783" s="90"/>
      <c r="BM783" s="90"/>
      <c r="BN783" s="90"/>
      <c r="CC783" s="88"/>
      <c r="CD783" s="88"/>
      <c r="CG783" s="144"/>
      <c r="CH783" s="144"/>
      <c r="CI783" s="144"/>
      <c r="CJ783" s="144"/>
      <c r="CK783" s="144"/>
      <c r="CL783" s="144"/>
    </row>
    <row r="784" spans="32:90" customFormat="1" x14ac:dyDescent="0.25">
      <c r="AF784" s="177"/>
      <c r="AG784" s="177"/>
      <c r="AH784" s="177"/>
      <c r="AI784" s="177"/>
      <c r="AJ784" s="177"/>
      <c r="AK784" s="177"/>
      <c r="BD784" s="90"/>
      <c r="BJ784" s="90"/>
      <c r="BK784" s="90"/>
      <c r="BL784" s="90"/>
      <c r="BM784" s="90"/>
      <c r="BN784" s="90"/>
      <c r="CC784" s="88"/>
      <c r="CD784" s="88"/>
      <c r="CG784" s="144"/>
      <c r="CH784" s="144"/>
      <c r="CI784" s="144"/>
      <c r="CJ784" s="144"/>
      <c r="CK784" s="144"/>
      <c r="CL784" s="144"/>
    </row>
    <row r="785" spans="32:90" customFormat="1" x14ac:dyDescent="0.25">
      <c r="AF785" s="177"/>
      <c r="AG785" s="177"/>
      <c r="AH785" s="177"/>
      <c r="AI785" s="177"/>
      <c r="AJ785" s="177"/>
      <c r="AK785" s="177"/>
      <c r="BD785" s="90"/>
      <c r="BJ785" s="90"/>
      <c r="BK785" s="90"/>
      <c r="BL785" s="90"/>
      <c r="BM785" s="90"/>
      <c r="BN785" s="90"/>
      <c r="CC785" s="88"/>
      <c r="CD785" s="88"/>
      <c r="CG785" s="144"/>
      <c r="CH785" s="144"/>
      <c r="CI785" s="144"/>
      <c r="CJ785" s="144"/>
      <c r="CK785" s="144"/>
      <c r="CL785" s="144"/>
    </row>
    <row r="786" spans="32:90" customFormat="1" x14ac:dyDescent="0.25">
      <c r="AF786" s="177"/>
      <c r="AG786" s="177"/>
      <c r="AH786" s="177"/>
      <c r="AI786" s="177"/>
      <c r="AJ786" s="177"/>
      <c r="AK786" s="177"/>
      <c r="BD786" s="90"/>
      <c r="BJ786" s="90"/>
      <c r="BK786" s="90"/>
      <c r="BL786" s="90"/>
      <c r="BM786" s="90"/>
      <c r="BN786" s="90"/>
      <c r="CC786" s="88"/>
      <c r="CD786" s="88"/>
      <c r="CG786" s="144"/>
      <c r="CH786" s="144"/>
      <c r="CI786" s="144"/>
      <c r="CJ786" s="144"/>
      <c r="CK786" s="144"/>
      <c r="CL786" s="144"/>
    </row>
    <row r="787" spans="32:90" customFormat="1" x14ac:dyDescent="0.25">
      <c r="AF787" s="177"/>
      <c r="AG787" s="177"/>
      <c r="AH787" s="177"/>
      <c r="AI787" s="177"/>
      <c r="AJ787" s="177"/>
      <c r="AK787" s="177"/>
      <c r="BD787" s="90"/>
      <c r="BJ787" s="90"/>
      <c r="BK787" s="90"/>
      <c r="BL787" s="90"/>
      <c r="BM787" s="90"/>
      <c r="BN787" s="90"/>
      <c r="CC787" s="88"/>
      <c r="CD787" s="88"/>
      <c r="CG787" s="144"/>
      <c r="CH787" s="144"/>
      <c r="CI787" s="144"/>
      <c r="CJ787" s="144"/>
      <c r="CK787" s="144"/>
      <c r="CL787" s="144"/>
    </row>
    <row r="788" spans="32:90" customFormat="1" x14ac:dyDescent="0.25">
      <c r="AF788" s="177"/>
      <c r="AG788" s="177"/>
      <c r="AH788" s="177"/>
      <c r="AI788" s="177"/>
      <c r="AJ788" s="177"/>
      <c r="AK788" s="177"/>
      <c r="BD788" s="90"/>
      <c r="BJ788" s="90"/>
      <c r="BK788" s="90"/>
      <c r="BL788" s="90"/>
      <c r="BM788" s="90"/>
      <c r="BN788" s="90"/>
      <c r="CC788" s="88"/>
      <c r="CD788" s="88"/>
      <c r="CG788" s="144"/>
      <c r="CH788" s="144"/>
      <c r="CI788" s="144"/>
      <c r="CJ788" s="144"/>
      <c r="CK788" s="144"/>
      <c r="CL788" s="144"/>
    </row>
    <row r="789" spans="32:90" customFormat="1" x14ac:dyDescent="0.25">
      <c r="AF789" s="177"/>
      <c r="AG789" s="177"/>
      <c r="AH789" s="177"/>
      <c r="AI789" s="177"/>
      <c r="AJ789" s="177"/>
      <c r="AK789" s="177"/>
      <c r="BD789" s="90"/>
      <c r="BJ789" s="90"/>
      <c r="BK789" s="90"/>
      <c r="BL789" s="90"/>
      <c r="BM789" s="90"/>
      <c r="BN789" s="90"/>
      <c r="CC789" s="88"/>
      <c r="CD789" s="88"/>
      <c r="CG789" s="144"/>
      <c r="CH789" s="144"/>
      <c r="CI789" s="144"/>
      <c r="CJ789" s="144"/>
      <c r="CK789" s="144"/>
      <c r="CL789" s="144"/>
    </row>
    <row r="790" spans="32:90" customFormat="1" x14ac:dyDescent="0.25">
      <c r="AF790" s="177"/>
      <c r="AG790" s="177"/>
      <c r="AH790" s="177"/>
      <c r="AI790" s="177"/>
      <c r="AJ790" s="177"/>
      <c r="AK790" s="177"/>
      <c r="BD790" s="90"/>
      <c r="BJ790" s="90"/>
      <c r="BK790" s="90"/>
      <c r="BL790" s="90"/>
      <c r="BM790" s="90"/>
      <c r="BN790" s="90"/>
      <c r="CC790" s="88"/>
      <c r="CD790" s="88"/>
      <c r="CG790" s="144"/>
      <c r="CH790" s="144"/>
      <c r="CI790" s="144"/>
      <c r="CJ790" s="144"/>
      <c r="CK790" s="144"/>
      <c r="CL790" s="144"/>
    </row>
    <row r="791" spans="32:90" customFormat="1" x14ac:dyDescent="0.25">
      <c r="AF791" s="177"/>
      <c r="AG791" s="177"/>
      <c r="AH791" s="177"/>
      <c r="AI791" s="177"/>
      <c r="AJ791" s="177"/>
      <c r="AK791" s="177"/>
      <c r="BD791" s="90"/>
      <c r="BJ791" s="90"/>
      <c r="BK791" s="90"/>
      <c r="BL791" s="90"/>
      <c r="BM791" s="90"/>
      <c r="BN791" s="90"/>
      <c r="CC791" s="88"/>
      <c r="CD791" s="88"/>
      <c r="CG791" s="144"/>
      <c r="CH791" s="144"/>
      <c r="CI791" s="144"/>
      <c r="CJ791" s="144"/>
      <c r="CK791" s="144"/>
      <c r="CL791" s="144"/>
    </row>
    <row r="792" spans="32:90" customFormat="1" x14ac:dyDescent="0.25">
      <c r="AF792" s="177"/>
      <c r="AG792" s="177"/>
      <c r="AH792" s="177"/>
      <c r="AI792" s="177"/>
      <c r="AJ792" s="177"/>
      <c r="AK792" s="177"/>
      <c r="BD792" s="90"/>
      <c r="BJ792" s="90"/>
      <c r="BK792" s="90"/>
      <c r="BL792" s="90"/>
      <c r="BM792" s="90"/>
      <c r="BN792" s="90"/>
      <c r="CC792" s="88"/>
      <c r="CD792" s="88"/>
      <c r="CG792" s="144"/>
      <c r="CH792" s="144"/>
      <c r="CI792" s="144"/>
      <c r="CJ792" s="144"/>
      <c r="CK792" s="144"/>
      <c r="CL792" s="144"/>
    </row>
    <row r="793" spans="32:90" customFormat="1" x14ac:dyDescent="0.25">
      <c r="AF793" s="177"/>
      <c r="AG793" s="177"/>
      <c r="AH793" s="177"/>
      <c r="AI793" s="177"/>
      <c r="AJ793" s="177"/>
      <c r="AK793" s="177"/>
      <c r="BD793" s="90"/>
      <c r="BJ793" s="90"/>
      <c r="BK793" s="90"/>
      <c r="BL793" s="90"/>
      <c r="BM793" s="90"/>
      <c r="BN793" s="90"/>
      <c r="CC793" s="88"/>
      <c r="CD793" s="88"/>
      <c r="CG793" s="144"/>
      <c r="CH793" s="144"/>
      <c r="CI793" s="144"/>
      <c r="CJ793" s="144"/>
      <c r="CK793" s="144"/>
      <c r="CL793" s="144"/>
    </row>
    <row r="794" spans="32:90" customFormat="1" x14ac:dyDescent="0.25">
      <c r="AF794" s="177"/>
      <c r="AG794" s="177"/>
      <c r="AH794" s="177"/>
      <c r="AI794" s="177"/>
      <c r="AJ794" s="177"/>
      <c r="AK794" s="177"/>
      <c r="BD794" s="90"/>
      <c r="BJ794" s="90"/>
      <c r="BK794" s="90"/>
      <c r="BL794" s="90"/>
      <c r="BM794" s="90"/>
      <c r="BN794" s="90"/>
      <c r="CC794" s="88"/>
      <c r="CD794" s="88"/>
      <c r="CG794" s="144"/>
      <c r="CH794" s="144"/>
      <c r="CI794" s="144"/>
      <c r="CJ794" s="144"/>
      <c r="CK794" s="144"/>
      <c r="CL794" s="144"/>
    </row>
    <row r="795" spans="32:90" customFormat="1" x14ac:dyDescent="0.25">
      <c r="AF795" s="177"/>
      <c r="AG795" s="177"/>
      <c r="AH795" s="177"/>
      <c r="AI795" s="177"/>
      <c r="AJ795" s="177"/>
      <c r="AK795" s="177"/>
      <c r="BD795" s="90"/>
      <c r="BJ795" s="90"/>
      <c r="BK795" s="90"/>
      <c r="BL795" s="90"/>
      <c r="BM795" s="90"/>
      <c r="BN795" s="90"/>
      <c r="CC795" s="88"/>
      <c r="CD795" s="88"/>
      <c r="CG795" s="144"/>
      <c r="CH795" s="144"/>
      <c r="CI795" s="144"/>
      <c r="CJ795" s="144"/>
      <c r="CK795" s="144"/>
      <c r="CL795" s="144"/>
    </row>
    <row r="796" spans="32:90" customFormat="1" x14ac:dyDescent="0.25">
      <c r="AF796" s="177"/>
      <c r="AG796" s="177"/>
      <c r="AH796" s="177"/>
      <c r="AI796" s="177"/>
      <c r="AJ796" s="177"/>
      <c r="AK796" s="177"/>
      <c r="BD796" s="90"/>
      <c r="BJ796" s="90"/>
      <c r="BK796" s="90"/>
      <c r="BL796" s="90"/>
      <c r="BM796" s="90"/>
      <c r="BN796" s="90"/>
      <c r="CC796" s="88"/>
      <c r="CD796" s="88"/>
      <c r="CG796" s="144"/>
      <c r="CH796" s="144"/>
      <c r="CI796" s="144"/>
      <c r="CJ796" s="144"/>
      <c r="CK796" s="144"/>
      <c r="CL796" s="144"/>
    </row>
    <row r="797" spans="32:90" customFormat="1" x14ac:dyDescent="0.25">
      <c r="AF797" s="177"/>
      <c r="AG797" s="177"/>
      <c r="AH797" s="177"/>
      <c r="AI797" s="177"/>
      <c r="AJ797" s="177"/>
      <c r="AK797" s="177"/>
      <c r="BD797" s="90"/>
      <c r="BJ797" s="90"/>
      <c r="BK797" s="90"/>
      <c r="BL797" s="90"/>
      <c r="BM797" s="90"/>
      <c r="BN797" s="90"/>
      <c r="CC797" s="88"/>
      <c r="CD797" s="88"/>
      <c r="CG797" s="144"/>
      <c r="CH797" s="144"/>
      <c r="CI797" s="144"/>
      <c r="CJ797" s="144"/>
      <c r="CK797" s="144"/>
      <c r="CL797" s="144"/>
    </row>
    <row r="798" spans="32:90" customFormat="1" x14ac:dyDescent="0.25">
      <c r="AF798" s="177"/>
      <c r="AG798" s="177"/>
      <c r="AH798" s="177"/>
      <c r="AI798" s="177"/>
      <c r="AJ798" s="177"/>
      <c r="AK798" s="177"/>
      <c r="BD798" s="90"/>
      <c r="BJ798" s="90"/>
      <c r="BK798" s="90"/>
      <c r="BL798" s="90"/>
      <c r="BM798" s="90"/>
      <c r="BN798" s="90"/>
      <c r="CC798" s="88"/>
      <c r="CD798" s="88"/>
      <c r="CG798" s="144"/>
      <c r="CH798" s="144"/>
      <c r="CI798" s="144"/>
      <c r="CJ798" s="144"/>
      <c r="CK798" s="144"/>
      <c r="CL798" s="144"/>
    </row>
    <row r="799" spans="32:90" customFormat="1" x14ac:dyDescent="0.25">
      <c r="AF799" s="177"/>
      <c r="AG799" s="177"/>
      <c r="AH799" s="177"/>
      <c r="AI799" s="177"/>
      <c r="AJ799" s="177"/>
      <c r="AK799" s="177"/>
      <c r="BD799" s="90"/>
      <c r="BJ799" s="90"/>
      <c r="BK799" s="90"/>
      <c r="BL799" s="90"/>
      <c r="BM799" s="90"/>
      <c r="BN799" s="90"/>
      <c r="CC799" s="88"/>
      <c r="CD799" s="88"/>
      <c r="CG799" s="144"/>
      <c r="CH799" s="144"/>
      <c r="CI799" s="144"/>
      <c r="CJ799" s="144"/>
      <c r="CK799" s="144"/>
      <c r="CL799" s="144"/>
    </row>
    <row r="800" spans="32:90" customFormat="1" x14ac:dyDescent="0.25">
      <c r="AF800" s="177"/>
      <c r="AG800" s="177"/>
      <c r="AH800" s="177"/>
      <c r="AI800" s="177"/>
      <c r="AJ800" s="177"/>
      <c r="AK800" s="177"/>
      <c r="BD800" s="90"/>
      <c r="BJ800" s="90"/>
      <c r="BK800" s="90"/>
      <c r="BL800" s="90"/>
      <c r="BM800" s="90"/>
      <c r="BN800" s="90"/>
      <c r="CC800" s="88"/>
      <c r="CD800" s="88"/>
      <c r="CG800" s="144"/>
      <c r="CH800" s="144"/>
      <c r="CI800" s="144"/>
      <c r="CJ800" s="144"/>
      <c r="CK800" s="144"/>
      <c r="CL800" s="144"/>
    </row>
    <row r="801" spans="32:90" customFormat="1" x14ac:dyDescent="0.25">
      <c r="AF801" s="177"/>
      <c r="AG801" s="177"/>
      <c r="AH801" s="177"/>
      <c r="AI801" s="177"/>
      <c r="AJ801" s="177"/>
      <c r="AK801" s="177"/>
      <c r="BD801" s="90"/>
      <c r="BJ801" s="90"/>
      <c r="BK801" s="90"/>
      <c r="BL801" s="90"/>
      <c r="BM801" s="90"/>
      <c r="BN801" s="90"/>
      <c r="CC801" s="88"/>
      <c r="CD801" s="88"/>
      <c r="CG801" s="144"/>
      <c r="CH801" s="144"/>
      <c r="CI801" s="144"/>
      <c r="CJ801" s="144"/>
      <c r="CK801" s="144"/>
      <c r="CL801" s="144"/>
    </row>
    <row r="802" spans="32:90" customFormat="1" x14ac:dyDescent="0.25">
      <c r="AF802" s="177"/>
      <c r="AG802" s="177"/>
      <c r="AH802" s="177"/>
      <c r="AI802" s="177"/>
      <c r="AJ802" s="177"/>
      <c r="AK802" s="177"/>
      <c r="BD802" s="90"/>
      <c r="BJ802" s="90"/>
      <c r="BK802" s="90"/>
      <c r="BL802" s="90"/>
      <c r="BM802" s="90"/>
      <c r="BN802" s="90"/>
      <c r="CC802" s="88"/>
      <c r="CD802" s="88"/>
      <c r="CG802" s="144"/>
      <c r="CH802" s="144"/>
      <c r="CI802" s="144"/>
      <c r="CJ802" s="144"/>
      <c r="CK802" s="144"/>
      <c r="CL802" s="144"/>
    </row>
    <row r="803" spans="32:90" customFormat="1" x14ac:dyDescent="0.25">
      <c r="AF803" s="177"/>
      <c r="AG803" s="177"/>
      <c r="AH803" s="177"/>
      <c r="AI803" s="177"/>
      <c r="AJ803" s="177"/>
      <c r="AK803" s="177"/>
      <c r="BD803" s="90"/>
      <c r="BJ803" s="90"/>
      <c r="BK803" s="90"/>
      <c r="BL803" s="90"/>
      <c r="BM803" s="90"/>
      <c r="BN803" s="90"/>
      <c r="CC803" s="88"/>
      <c r="CD803" s="88"/>
      <c r="CG803" s="144"/>
      <c r="CH803" s="144"/>
      <c r="CI803" s="144"/>
      <c r="CJ803" s="144"/>
      <c r="CK803" s="144"/>
      <c r="CL803" s="144"/>
    </row>
    <row r="804" spans="32:90" customFormat="1" x14ac:dyDescent="0.25">
      <c r="AF804" s="177"/>
      <c r="AG804" s="177"/>
      <c r="AH804" s="177"/>
      <c r="AI804" s="177"/>
      <c r="AJ804" s="177"/>
      <c r="AK804" s="177"/>
      <c r="BD804" s="90"/>
      <c r="BJ804" s="90"/>
      <c r="BK804" s="90"/>
      <c r="BL804" s="90"/>
      <c r="BM804" s="90"/>
      <c r="BN804" s="90"/>
      <c r="CC804" s="88"/>
      <c r="CD804" s="88"/>
      <c r="CG804" s="144"/>
      <c r="CH804" s="144"/>
      <c r="CI804" s="144"/>
      <c r="CJ804" s="144"/>
      <c r="CK804" s="144"/>
      <c r="CL804" s="144"/>
    </row>
    <row r="805" spans="32:90" customFormat="1" x14ac:dyDescent="0.25">
      <c r="AF805" s="177"/>
      <c r="AG805" s="177"/>
      <c r="AH805" s="177"/>
      <c r="AI805" s="177"/>
      <c r="AJ805" s="177"/>
      <c r="AK805" s="177"/>
      <c r="BD805" s="90"/>
      <c r="BJ805" s="90"/>
      <c r="BK805" s="90"/>
      <c r="BL805" s="90"/>
      <c r="BM805" s="90"/>
      <c r="BN805" s="90"/>
      <c r="CC805" s="88"/>
      <c r="CD805" s="88"/>
      <c r="CG805" s="144"/>
      <c r="CH805" s="144"/>
      <c r="CI805" s="144"/>
      <c r="CJ805" s="144"/>
      <c r="CK805" s="144"/>
      <c r="CL805" s="144"/>
    </row>
    <row r="806" spans="32:90" customFormat="1" x14ac:dyDescent="0.25">
      <c r="AF806" s="177"/>
      <c r="AG806" s="177"/>
      <c r="AH806" s="177"/>
      <c r="AI806" s="177"/>
      <c r="AJ806" s="177"/>
      <c r="AK806" s="177"/>
      <c r="BD806" s="90"/>
      <c r="BJ806" s="90"/>
      <c r="BK806" s="90"/>
      <c r="BL806" s="90"/>
      <c r="BM806" s="90"/>
      <c r="BN806" s="90"/>
      <c r="CC806" s="88"/>
      <c r="CD806" s="88"/>
      <c r="CG806" s="144"/>
      <c r="CH806" s="144"/>
      <c r="CI806" s="144"/>
      <c r="CJ806" s="144"/>
      <c r="CK806" s="144"/>
      <c r="CL806" s="144"/>
    </row>
    <row r="807" spans="32:90" customFormat="1" x14ac:dyDescent="0.25">
      <c r="AF807" s="177"/>
      <c r="AG807" s="177"/>
      <c r="AH807" s="177"/>
      <c r="AI807" s="177"/>
      <c r="AJ807" s="177"/>
      <c r="AK807" s="177"/>
      <c r="BD807" s="90"/>
      <c r="BJ807" s="90"/>
      <c r="BK807" s="90"/>
      <c r="BL807" s="90"/>
      <c r="BM807" s="90"/>
      <c r="BN807" s="90"/>
      <c r="CC807" s="88"/>
      <c r="CD807" s="88"/>
      <c r="CG807" s="144"/>
      <c r="CH807" s="144"/>
      <c r="CI807" s="144"/>
      <c r="CJ807" s="144"/>
      <c r="CK807" s="144"/>
      <c r="CL807" s="144"/>
    </row>
    <row r="808" spans="32:90" customFormat="1" x14ac:dyDescent="0.25">
      <c r="AF808" s="177"/>
      <c r="AG808" s="177"/>
      <c r="AH808" s="177"/>
      <c r="AI808" s="177"/>
      <c r="AJ808" s="177"/>
      <c r="AK808" s="177"/>
      <c r="BD808" s="90"/>
      <c r="BJ808" s="90"/>
      <c r="BK808" s="90"/>
      <c r="BL808" s="90"/>
      <c r="BM808" s="90"/>
      <c r="BN808" s="90"/>
      <c r="CC808" s="88"/>
      <c r="CD808" s="88"/>
      <c r="CG808" s="144"/>
      <c r="CH808" s="144"/>
      <c r="CI808" s="144"/>
      <c r="CJ808" s="144"/>
      <c r="CK808" s="144"/>
      <c r="CL808" s="144"/>
    </row>
    <row r="809" spans="32:90" customFormat="1" x14ac:dyDescent="0.25">
      <c r="AF809" s="177"/>
      <c r="AG809" s="177"/>
      <c r="AH809" s="177"/>
      <c r="AI809" s="177"/>
      <c r="AJ809" s="177"/>
      <c r="AK809" s="177"/>
      <c r="BD809" s="90"/>
      <c r="BJ809" s="90"/>
      <c r="BK809" s="90"/>
      <c r="BL809" s="90"/>
      <c r="BM809" s="90"/>
      <c r="BN809" s="90"/>
      <c r="CC809" s="88"/>
      <c r="CD809" s="88"/>
      <c r="CG809" s="144"/>
      <c r="CH809" s="144"/>
      <c r="CI809" s="144"/>
      <c r="CJ809" s="144"/>
      <c r="CK809" s="144"/>
      <c r="CL809" s="144"/>
    </row>
    <row r="810" spans="32:90" customFormat="1" x14ac:dyDescent="0.25">
      <c r="AF810" s="177"/>
      <c r="AG810" s="177"/>
      <c r="AH810" s="177"/>
      <c r="AI810" s="177"/>
      <c r="AJ810" s="177"/>
      <c r="AK810" s="177"/>
      <c r="BD810" s="90"/>
      <c r="BJ810" s="90"/>
      <c r="BK810" s="90"/>
      <c r="BL810" s="90"/>
      <c r="BM810" s="90"/>
      <c r="BN810" s="90"/>
      <c r="CC810" s="88"/>
      <c r="CD810" s="88"/>
      <c r="CG810" s="144"/>
      <c r="CH810" s="144"/>
      <c r="CI810" s="144"/>
      <c r="CJ810" s="144"/>
      <c r="CK810" s="144"/>
      <c r="CL810" s="144"/>
    </row>
    <row r="811" spans="32:90" customFormat="1" x14ac:dyDescent="0.25">
      <c r="AF811" s="177"/>
      <c r="AG811" s="177"/>
      <c r="AH811" s="177"/>
      <c r="AI811" s="177"/>
      <c r="AJ811" s="177"/>
      <c r="AK811" s="177"/>
      <c r="BD811" s="90"/>
      <c r="BJ811" s="90"/>
      <c r="BK811" s="90"/>
      <c r="BL811" s="90"/>
      <c r="BM811" s="90"/>
      <c r="BN811" s="90"/>
      <c r="CC811" s="88"/>
      <c r="CD811" s="88"/>
      <c r="CG811" s="144"/>
      <c r="CH811" s="144"/>
      <c r="CI811" s="144"/>
      <c r="CJ811" s="144"/>
      <c r="CK811" s="144"/>
      <c r="CL811" s="144"/>
    </row>
    <row r="812" spans="32:90" customFormat="1" x14ac:dyDescent="0.25">
      <c r="AF812" s="177"/>
      <c r="AG812" s="177"/>
      <c r="AH812" s="177"/>
      <c r="AI812" s="177"/>
      <c r="AJ812" s="177"/>
      <c r="AK812" s="177"/>
      <c r="BD812" s="90"/>
      <c r="BJ812" s="90"/>
      <c r="BK812" s="90"/>
      <c r="BL812" s="90"/>
      <c r="BM812" s="90"/>
      <c r="BN812" s="90"/>
      <c r="CC812" s="88"/>
      <c r="CD812" s="88"/>
      <c r="CG812" s="144"/>
      <c r="CH812" s="144"/>
      <c r="CI812" s="144"/>
      <c r="CJ812" s="144"/>
      <c r="CK812" s="144"/>
      <c r="CL812" s="144"/>
    </row>
    <row r="813" spans="32:90" customFormat="1" x14ac:dyDescent="0.25">
      <c r="AF813" s="177"/>
      <c r="AG813" s="177"/>
      <c r="AH813" s="177"/>
      <c r="AI813" s="177"/>
      <c r="AJ813" s="177"/>
      <c r="AK813" s="177"/>
      <c r="BD813" s="90"/>
      <c r="BJ813" s="90"/>
      <c r="BK813" s="90"/>
      <c r="BL813" s="90"/>
      <c r="BM813" s="90"/>
      <c r="BN813" s="90"/>
      <c r="CC813" s="88"/>
      <c r="CD813" s="88"/>
      <c r="CG813" s="144"/>
      <c r="CH813" s="144"/>
      <c r="CI813" s="144"/>
      <c r="CJ813" s="144"/>
      <c r="CK813" s="144"/>
      <c r="CL813" s="144"/>
    </row>
    <row r="814" spans="32:90" customFormat="1" x14ac:dyDescent="0.25">
      <c r="AF814" s="177"/>
      <c r="AG814" s="177"/>
      <c r="AH814" s="177"/>
      <c r="AI814" s="177"/>
      <c r="AJ814" s="177"/>
      <c r="AK814" s="177"/>
      <c r="BD814" s="90"/>
      <c r="BJ814" s="90"/>
      <c r="BK814" s="90"/>
      <c r="BL814" s="90"/>
      <c r="BM814" s="90"/>
      <c r="BN814" s="90"/>
      <c r="CC814" s="88"/>
      <c r="CD814" s="88"/>
      <c r="CG814" s="144"/>
      <c r="CH814" s="144"/>
      <c r="CI814" s="144"/>
      <c r="CJ814" s="144"/>
      <c r="CK814" s="144"/>
      <c r="CL814" s="144"/>
    </row>
    <row r="815" spans="32:90" customFormat="1" x14ac:dyDescent="0.25">
      <c r="AF815" s="177"/>
      <c r="AG815" s="177"/>
      <c r="AH815" s="177"/>
      <c r="AI815" s="177"/>
      <c r="AJ815" s="177"/>
      <c r="AK815" s="177"/>
      <c r="BD815" s="90"/>
      <c r="BJ815" s="90"/>
      <c r="BK815" s="90"/>
      <c r="BL815" s="90"/>
      <c r="BM815" s="90"/>
      <c r="BN815" s="90"/>
      <c r="CC815" s="88"/>
      <c r="CD815" s="88"/>
      <c r="CG815" s="144"/>
      <c r="CH815" s="144"/>
      <c r="CI815" s="144"/>
      <c r="CJ815" s="144"/>
      <c r="CK815" s="144"/>
      <c r="CL815" s="144"/>
    </row>
    <row r="816" spans="32:90" customFormat="1" x14ac:dyDescent="0.25">
      <c r="AF816" s="177"/>
      <c r="AG816" s="177"/>
      <c r="AH816" s="177"/>
      <c r="AI816" s="177"/>
      <c r="AJ816" s="177"/>
      <c r="AK816" s="177"/>
      <c r="BD816" s="90"/>
      <c r="BJ816" s="90"/>
      <c r="BK816" s="90"/>
      <c r="BL816" s="90"/>
      <c r="BM816" s="90"/>
      <c r="BN816" s="90"/>
      <c r="CC816" s="88"/>
      <c r="CD816" s="88"/>
      <c r="CG816" s="144"/>
      <c r="CH816" s="144"/>
      <c r="CI816" s="144"/>
      <c r="CJ816" s="144"/>
      <c r="CK816" s="144"/>
      <c r="CL816" s="144"/>
    </row>
    <row r="817" spans="32:90" customFormat="1" x14ac:dyDescent="0.25">
      <c r="AF817" s="177"/>
      <c r="AG817" s="177"/>
      <c r="AH817" s="177"/>
      <c r="AI817" s="177"/>
      <c r="AJ817" s="177"/>
      <c r="AK817" s="177"/>
      <c r="BD817" s="90"/>
      <c r="BJ817" s="90"/>
      <c r="BK817" s="90"/>
      <c r="BL817" s="90"/>
      <c r="BM817" s="90"/>
      <c r="BN817" s="90"/>
      <c r="CC817" s="88"/>
      <c r="CD817" s="88"/>
      <c r="CG817" s="144"/>
      <c r="CH817" s="144"/>
      <c r="CI817" s="144"/>
      <c r="CJ817" s="144"/>
      <c r="CK817" s="144"/>
      <c r="CL817" s="144"/>
    </row>
    <row r="818" spans="32:90" customFormat="1" x14ac:dyDescent="0.25">
      <c r="AF818" s="177"/>
      <c r="AG818" s="177"/>
      <c r="AH818" s="177"/>
      <c r="AI818" s="177"/>
      <c r="AJ818" s="177"/>
      <c r="AK818" s="177"/>
      <c r="BD818" s="90"/>
      <c r="BJ818" s="90"/>
      <c r="BK818" s="90"/>
      <c r="BL818" s="90"/>
      <c r="BM818" s="90"/>
      <c r="BN818" s="90"/>
      <c r="CC818" s="88"/>
      <c r="CD818" s="88"/>
      <c r="CG818" s="144"/>
      <c r="CH818" s="144"/>
      <c r="CI818" s="144"/>
      <c r="CJ818" s="144"/>
      <c r="CK818" s="144"/>
      <c r="CL818" s="144"/>
    </row>
    <row r="819" spans="32:90" customFormat="1" x14ac:dyDescent="0.25">
      <c r="AF819" s="177"/>
      <c r="AG819" s="177"/>
      <c r="AH819" s="177"/>
      <c r="AI819" s="177"/>
      <c r="AJ819" s="177"/>
      <c r="AK819" s="177"/>
      <c r="BD819" s="90"/>
      <c r="BJ819" s="90"/>
      <c r="BK819" s="90"/>
      <c r="BL819" s="90"/>
      <c r="BM819" s="90"/>
      <c r="BN819" s="90"/>
      <c r="CC819" s="88"/>
      <c r="CD819" s="88"/>
      <c r="CG819" s="144"/>
      <c r="CH819" s="144"/>
      <c r="CI819" s="144"/>
      <c r="CJ819" s="144"/>
      <c r="CK819" s="144"/>
      <c r="CL819" s="144"/>
    </row>
    <row r="820" spans="32:90" customFormat="1" x14ac:dyDescent="0.25">
      <c r="AF820" s="177"/>
      <c r="AG820" s="177"/>
      <c r="AH820" s="177"/>
      <c r="AI820" s="177"/>
      <c r="AJ820" s="177"/>
      <c r="AK820" s="177"/>
      <c r="BD820" s="90"/>
      <c r="BJ820" s="90"/>
      <c r="BK820" s="90"/>
      <c r="BL820" s="90"/>
      <c r="BM820" s="90"/>
      <c r="BN820" s="90"/>
      <c r="CC820" s="88"/>
      <c r="CD820" s="88"/>
      <c r="CG820" s="144"/>
      <c r="CH820" s="144"/>
      <c r="CI820" s="144"/>
      <c r="CJ820" s="144"/>
      <c r="CK820" s="144"/>
      <c r="CL820" s="144"/>
    </row>
    <row r="821" spans="32:90" customFormat="1" x14ac:dyDescent="0.25">
      <c r="AF821" s="177"/>
      <c r="AG821" s="177"/>
      <c r="AH821" s="177"/>
      <c r="AI821" s="177"/>
      <c r="AJ821" s="177"/>
      <c r="AK821" s="177"/>
      <c r="BD821" s="90"/>
      <c r="BJ821" s="90"/>
      <c r="BK821" s="90"/>
      <c r="BL821" s="90"/>
      <c r="BM821" s="90"/>
      <c r="BN821" s="90"/>
      <c r="CC821" s="88"/>
      <c r="CD821" s="88"/>
      <c r="CG821" s="144"/>
      <c r="CH821" s="144"/>
      <c r="CI821" s="144"/>
      <c r="CJ821" s="144"/>
      <c r="CK821" s="144"/>
      <c r="CL821" s="144"/>
    </row>
    <row r="822" spans="32:90" customFormat="1" x14ac:dyDescent="0.25">
      <c r="AF822" s="177"/>
      <c r="AG822" s="177"/>
      <c r="AH822" s="177"/>
      <c r="AI822" s="177"/>
      <c r="AJ822" s="177"/>
      <c r="AK822" s="177"/>
      <c r="BD822" s="90"/>
      <c r="BJ822" s="90"/>
      <c r="BK822" s="90"/>
      <c r="BL822" s="90"/>
      <c r="BM822" s="90"/>
      <c r="BN822" s="90"/>
      <c r="CC822" s="88"/>
      <c r="CD822" s="88"/>
      <c r="CG822" s="144"/>
      <c r="CH822" s="144"/>
      <c r="CI822" s="144"/>
      <c r="CJ822" s="144"/>
      <c r="CK822" s="144"/>
      <c r="CL822" s="144"/>
    </row>
    <row r="823" spans="32:90" customFormat="1" x14ac:dyDescent="0.25">
      <c r="AF823" s="177"/>
      <c r="AG823" s="177"/>
      <c r="AH823" s="177"/>
      <c r="AI823" s="177"/>
      <c r="AJ823" s="177"/>
      <c r="AK823" s="177"/>
      <c r="BD823" s="90"/>
      <c r="BJ823" s="90"/>
      <c r="BK823" s="90"/>
      <c r="BL823" s="90"/>
      <c r="BM823" s="90"/>
      <c r="BN823" s="90"/>
      <c r="CC823" s="88"/>
      <c r="CD823" s="88"/>
      <c r="CG823" s="144"/>
      <c r="CH823" s="144"/>
      <c r="CI823" s="144"/>
      <c r="CJ823" s="144"/>
      <c r="CK823" s="144"/>
      <c r="CL823" s="144"/>
    </row>
    <row r="824" spans="32:90" customFormat="1" x14ac:dyDescent="0.25">
      <c r="AF824" s="177"/>
      <c r="AG824" s="177"/>
      <c r="AH824" s="177"/>
      <c r="AI824" s="177"/>
      <c r="AJ824" s="177"/>
      <c r="AK824" s="177"/>
      <c r="BD824" s="90"/>
      <c r="BJ824" s="90"/>
      <c r="BK824" s="90"/>
      <c r="BL824" s="90"/>
      <c r="BM824" s="90"/>
      <c r="BN824" s="90"/>
      <c r="CC824" s="88"/>
      <c r="CD824" s="88"/>
      <c r="CG824" s="144"/>
      <c r="CH824" s="144"/>
      <c r="CI824" s="144"/>
      <c r="CJ824" s="144"/>
      <c r="CK824" s="144"/>
      <c r="CL824" s="144"/>
    </row>
    <row r="825" spans="32:90" customFormat="1" x14ac:dyDescent="0.25">
      <c r="AF825" s="177"/>
      <c r="AG825" s="177"/>
      <c r="AH825" s="177"/>
      <c r="AI825" s="177"/>
      <c r="AJ825" s="177"/>
      <c r="AK825" s="177"/>
      <c r="BD825" s="90"/>
      <c r="BJ825" s="90"/>
      <c r="BK825" s="90"/>
      <c r="BL825" s="90"/>
      <c r="BM825" s="90"/>
      <c r="BN825" s="90"/>
      <c r="CC825" s="88"/>
      <c r="CD825" s="88"/>
      <c r="CG825" s="144"/>
      <c r="CH825" s="144"/>
      <c r="CI825" s="144"/>
      <c r="CJ825" s="144"/>
      <c r="CK825" s="144"/>
      <c r="CL825" s="144"/>
    </row>
    <row r="826" spans="32:90" customFormat="1" x14ac:dyDescent="0.25">
      <c r="AF826" s="177"/>
      <c r="AG826" s="177"/>
      <c r="AH826" s="177"/>
      <c r="AI826" s="177"/>
      <c r="AJ826" s="177"/>
      <c r="AK826" s="177"/>
      <c r="BD826" s="90"/>
      <c r="BJ826" s="90"/>
      <c r="BK826" s="90"/>
      <c r="BL826" s="90"/>
      <c r="BM826" s="90"/>
      <c r="BN826" s="90"/>
      <c r="CC826" s="88"/>
      <c r="CD826" s="88"/>
      <c r="CG826" s="144"/>
      <c r="CH826" s="144"/>
      <c r="CI826" s="144"/>
      <c r="CJ826" s="144"/>
      <c r="CK826" s="144"/>
      <c r="CL826" s="144"/>
    </row>
    <row r="827" spans="32:90" customFormat="1" x14ac:dyDescent="0.25">
      <c r="AF827" s="177"/>
      <c r="AG827" s="177"/>
      <c r="AH827" s="177"/>
      <c r="AI827" s="177"/>
      <c r="AJ827" s="177"/>
      <c r="AK827" s="177"/>
      <c r="BD827" s="90"/>
      <c r="BJ827" s="90"/>
      <c r="BK827" s="90"/>
      <c r="BL827" s="90"/>
      <c r="BM827" s="90"/>
      <c r="BN827" s="90"/>
      <c r="CC827" s="88"/>
      <c r="CD827" s="88"/>
      <c r="CG827" s="144"/>
      <c r="CH827" s="144"/>
      <c r="CI827" s="144"/>
      <c r="CJ827" s="144"/>
      <c r="CK827" s="144"/>
      <c r="CL827" s="144"/>
    </row>
    <row r="828" spans="32:90" customFormat="1" x14ac:dyDescent="0.25">
      <c r="AF828" s="177"/>
      <c r="AG828" s="177"/>
      <c r="AH828" s="177"/>
      <c r="AI828" s="177"/>
      <c r="AJ828" s="177"/>
      <c r="AK828" s="177"/>
      <c r="BD828" s="90"/>
      <c r="BJ828" s="90"/>
      <c r="BK828" s="90"/>
      <c r="BL828" s="90"/>
      <c r="BM828" s="90"/>
      <c r="BN828" s="90"/>
      <c r="CC828" s="88"/>
      <c r="CD828" s="88"/>
      <c r="CG828" s="144"/>
      <c r="CH828" s="144"/>
      <c r="CI828" s="144"/>
      <c r="CJ828" s="144"/>
      <c r="CK828" s="144"/>
      <c r="CL828" s="144"/>
    </row>
    <row r="829" spans="32:90" customFormat="1" x14ac:dyDescent="0.25">
      <c r="AF829" s="177"/>
      <c r="AG829" s="177"/>
      <c r="AH829" s="177"/>
      <c r="AI829" s="177"/>
      <c r="AJ829" s="177"/>
      <c r="AK829" s="177"/>
      <c r="BD829" s="90"/>
      <c r="BJ829" s="90"/>
      <c r="BK829" s="90"/>
      <c r="BL829" s="90"/>
      <c r="BM829" s="90"/>
      <c r="BN829" s="90"/>
      <c r="CC829" s="88"/>
      <c r="CD829" s="88"/>
      <c r="CG829" s="144"/>
      <c r="CH829" s="144"/>
      <c r="CI829" s="144"/>
      <c r="CJ829" s="144"/>
      <c r="CK829" s="144"/>
      <c r="CL829" s="144"/>
    </row>
    <row r="830" spans="32:90" customFormat="1" x14ac:dyDescent="0.25">
      <c r="AF830" s="177"/>
      <c r="AG830" s="177"/>
      <c r="AH830" s="177"/>
      <c r="AI830" s="177"/>
      <c r="AJ830" s="177"/>
      <c r="AK830" s="177"/>
      <c r="BD830" s="90"/>
      <c r="BJ830" s="90"/>
      <c r="BK830" s="90"/>
      <c r="BL830" s="90"/>
      <c r="BM830" s="90"/>
      <c r="BN830" s="90"/>
      <c r="CC830" s="88"/>
      <c r="CD830" s="88"/>
      <c r="CG830" s="144"/>
      <c r="CH830" s="144"/>
      <c r="CI830" s="144"/>
      <c r="CJ830" s="144"/>
      <c r="CK830" s="144"/>
      <c r="CL830" s="144"/>
    </row>
    <row r="831" spans="32:90" customFormat="1" x14ac:dyDescent="0.25">
      <c r="AF831" s="177"/>
      <c r="AG831" s="177"/>
      <c r="AH831" s="177"/>
      <c r="AI831" s="177"/>
      <c r="AJ831" s="177"/>
      <c r="AK831" s="177"/>
      <c r="BD831" s="90"/>
      <c r="BJ831" s="90"/>
      <c r="BK831" s="90"/>
      <c r="BL831" s="90"/>
      <c r="BM831" s="90"/>
      <c r="BN831" s="90"/>
      <c r="CC831" s="88"/>
      <c r="CD831" s="88"/>
      <c r="CG831" s="144"/>
      <c r="CH831" s="144"/>
      <c r="CI831" s="144"/>
      <c r="CJ831" s="144"/>
      <c r="CK831" s="144"/>
      <c r="CL831" s="144"/>
    </row>
    <row r="832" spans="32:90" customFormat="1" x14ac:dyDescent="0.25">
      <c r="AF832" s="177"/>
      <c r="AG832" s="177"/>
      <c r="AH832" s="177"/>
      <c r="AI832" s="177"/>
      <c r="AJ832" s="177"/>
      <c r="AK832" s="177"/>
      <c r="BD832" s="90"/>
      <c r="BJ832" s="90"/>
      <c r="BK832" s="90"/>
      <c r="BL832" s="90"/>
      <c r="BM832" s="90"/>
      <c r="BN832" s="90"/>
      <c r="CC832" s="88"/>
      <c r="CD832" s="88"/>
      <c r="CG832" s="144"/>
      <c r="CH832" s="144"/>
      <c r="CI832" s="144"/>
      <c r="CJ832" s="144"/>
      <c r="CK832" s="144"/>
      <c r="CL832" s="144"/>
    </row>
    <row r="833" spans="32:90" customFormat="1" x14ac:dyDescent="0.25">
      <c r="AF833" s="177"/>
      <c r="AG833" s="177"/>
      <c r="AH833" s="177"/>
      <c r="AI833" s="177"/>
      <c r="AJ833" s="177"/>
      <c r="AK833" s="177"/>
      <c r="BD833" s="90"/>
      <c r="BJ833" s="90"/>
      <c r="BK833" s="90"/>
      <c r="BL833" s="90"/>
      <c r="BM833" s="90"/>
      <c r="BN833" s="90"/>
      <c r="CC833" s="88"/>
      <c r="CD833" s="88"/>
      <c r="CG833" s="144"/>
      <c r="CH833" s="144"/>
      <c r="CI833" s="144"/>
      <c r="CJ833" s="144"/>
      <c r="CK833" s="144"/>
      <c r="CL833" s="144"/>
    </row>
    <row r="834" spans="32:90" customFormat="1" x14ac:dyDescent="0.25">
      <c r="AF834" s="177"/>
      <c r="AG834" s="177"/>
      <c r="AH834" s="177"/>
      <c r="AI834" s="177"/>
      <c r="AJ834" s="177"/>
      <c r="AK834" s="177"/>
      <c r="BD834" s="90"/>
      <c r="BJ834" s="90"/>
      <c r="BK834" s="90"/>
      <c r="BL834" s="90"/>
      <c r="BM834" s="90"/>
      <c r="BN834" s="90"/>
      <c r="CC834" s="88"/>
      <c r="CD834" s="88"/>
      <c r="CG834" s="144"/>
      <c r="CH834" s="144"/>
      <c r="CI834" s="144"/>
      <c r="CJ834" s="144"/>
      <c r="CK834" s="144"/>
      <c r="CL834" s="144"/>
    </row>
    <row r="835" spans="32:90" customFormat="1" x14ac:dyDescent="0.25">
      <c r="AF835" s="177"/>
      <c r="AG835" s="177"/>
      <c r="AH835" s="177"/>
      <c r="AI835" s="177"/>
      <c r="AJ835" s="177"/>
      <c r="AK835" s="177"/>
      <c r="BD835" s="90"/>
      <c r="BJ835" s="90"/>
      <c r="BK835" s="90"/>
      <c r="BL835" s="90"/>
      <c r="BM835" s="90"/>
      <c r="BN835" s="90"/>
      <c r="CC835" s="88"/>
      <c r="CD835" s="88"/>
      <c r="CG835" s="144"/>
      <c r="CH835" s="144"/>
      <c r="CI835" s="144"/>
      <c r="CJ835" s="144"/>
      <c r="CK835" s="144"/>
      <c r="CL835" s="144"/>
    </row>
    <row r="836" spans="32:90" customFormat="1" x14ac:dyDescent="0.25">
      <c r="AF836" s="177"/>
      <c r="AG836" s="177"/>
      <c r="AH836" s="177"/>
      <c r="AI836" s="177"/>
      <c r="AJ836" s="177"/>
      <c r="AK836" s="177"/>
      <c r="BD836" s="90"/>
      <c r="BJ836" s="90"/>
      <c r="BK836" s="90"/>
      <c r="BL836" s="90"/>
      <c r="BM836" s="90"/>
      <c r="BN836" s="90"/>
      <c r="CC836" s="88"/>
      <c r="CD836" s="88"/>
      <c r="CG836" s="144"/>
      <c r="CH836" s="144"/>
      <c r="CI836" s="144"/>
      <c r="CJ836" s="144"/>
      <c r="CK836" s="144"/>
      <c r="CL836" s="144"/>
    </row>
    <row r="837" spans="32:90" customFormat="1" x14ac:dyDescent="0.25">
      <c r="AF837" s="177"/>
      <c r="AG837" s="177"/>
      <c r="AH837" s="177"/>
      <c r="AI837" s="177"/>
      <c r="AJ837" s="177"/>
      <c r="AK837" s="177"/>
      <c r="BD837" s="90"/>
      <c r="BJ837" s="90"/>
      <c r="BK837" s="90"/>
      <c r="BL837" s="90"/>
      <c r="BM837" s="90"/>
      <c r="BN837" s="90"/>
      <c r="CC837" s="88"/>
      <c r="CD837" s="88"/>
      <c r="CG837" s="144"/>
      <c r="CH837" s="144"/>
      <c r="CI837" s="144"/>
      <c r="CJ837" s="144"/>
      <c r="CK837" s="144"/>
      <c r="CL837" s="144"/>
    </row>
    <row r="838" spans="32:90" customFormat="1" x14ac:dyDescent="0.25">
      <c r="AF838" s="177"/>
      <c r="AG838" s="177"/>
      <c r="AH838" s="177"/>
      <c r="AI838" s="177"/>
      <c r="AJ838" s="177"/>
      <c r="AK838" s="177"/>
      <c r="BD838" s="90"/>
      <c r="BJ838" s="90"/>
      <c r="BK838" s="90"/>
      <c r="BL838" s="90"/>
      <c r="BM838" s="90"/>
      <c r="BN838" s="90"/>
      <c r="CC838" s="88"/>
      <c r="CD838" s="88"/>
      <c r="CG838" s="144"/>
      <c r="CH838" s="144"/>
      <c r="CI838" s="144"/>
      <c r="CJ838" s="144"/>
      <c r="CK838" s="144"/>
      <c r="CL838" s="144"/>
    </row>
    <row r="839" spans="32:90" customFormat="1" x14ac:dyDescent="0.25">
      <c r="AF839" s="177"/>
      <c r="AG839" s="177"/>
      <c r="AH839" s="177"/>
      <c r="AI839" s="177"/>
      <c r="AJ839" s="177"/>
      <c r="AK839" s="177"/>
      <c r="BD839" s="90"/>
      <c r="BJ839" s="90"/>
      <c r="BK839" s="90"/>
      <c r="BL839" s="90"/>
      <c r="BM839" s="90"/>
      <c r="BN839" s="90"/>
      <c r="CC839" s="88"/>
      <c r="CD839" s="88"/>
      <c r="CG839" s="144"/>
      <c r="CH839" s="144"/>
      <c r="CI839" s="144"/>
      <c r="CJ839" s="144"/>
      <c r="CK839" s="144"/>
      <c r="CL839" s="144"/>
    </row>
    <row r="840" spans="32:90" customFormat="1" x14ac:dyDescent="0.25">
      <c r="AF840" s="177"/>
      <c r="AG840" s="177"/>
      <c r="AH840" s="177"/>
      <c r="AI840" s="177"/>
      <c r="AJ840" s="177"/>
      <c r="AK840" s="177"/>
      <c r="BD840" s="90"/>
      <c r="BJ840" s="90"/>
      <c r="BK840" s="90"/>
      <c r="BL840" s="90"/>
      <c r="BM840" s="90"/>
      <c r="BN840" s="90"/>
      <c r="CC840" s="88"/>
      <c r="CD840" s="88"/>
      <c r="CG840" s="144"/>
      <c r="CH840" s="144"/>
      <c r="CI840" s="144"/>
      <c r="CJ840" s="144"/>
      <c r="CK840" s="144"/>
      <c r="CL840" s="144"/>
    </row>
    <row r="841" spans="32:90" customFormat="1" x14ac:dyDescent="0.25">
      <c r="AF841" s="177"/>
      <c r="AG841" s="177"/>
      <c r="AH841" s="177"/>
      <c r="AI841" s="177"/>
      <c r="AJ841" s="177"/>
      <c r="AK841" s="177"/>
      <c r="BD841" s="90"/>
      <c r="BJ841" s="90"/>
      <c r="BK841" s="90"/>
      <c r="BL841" s="90"/>
      <c r="BM841" s="90"/>
      <c r="BN841" s="90"/>
      <c r="CC841" s="88"/>
      <c r="CD841" s="88"/>
      <c r="CG841" s="144"/>
      <c r="CH841" s="144"/>
      <c r="CI841" s="144"/>
      <c r="CJ841" s="144"/>
      <c r="CK841" s="144"/>
      <c r="CL841" s="144"/>
    </row>
    <row r="842" spans="32:90" customFormat="1" x14ac:dyDescent="0.25">
      <c r="AF842" s="177"/>
      <c r="AG842" s="177"/>
      <c r="AH842" s="177"/>
      <c r="AI842" s="177"/>
      <c r="AJ842" s="177"/>
      <c r="AK842" s="177"/>
      <c r="BD842" s="90"/>
      <c r="BJ842" s="90"/>
      <c r="BK842" s="90"/>
      <c r="BL842" s="90"/>
      <c r="BM842" s="90"/>
      <c r="BN842" s="90"/>
      <c r="CC842" s="88"/>
      <c r="CD842" s="88"/>
      <c r="CG842" s="144"/>
      <c r="CH842" s="144"/>
      <c r="CI842" s="144"/>
      <c r="CJ842" s="144"/>
      <c r="CK842" s="144"/>
      <c r="CL842" s="144"/>
    </row>
    <row r="843" spans="32:90" customFormat="1" x14ac:dyDescent="0.25">
      <c r="AF843" s="177"/>
      <c r="AG843" s="177"/>
      <c r="AH843" s="177"/>
      <c r="AI843" s="177"/>
      <c r="AJ843" s="177"/>
      <c r="AK843" s="177"/>
      <c r="BD843" s="90"/>
      <c r="BJ843" s="90"/>
      <c r="BK843" s="90"/>
      <c r="BL843" s="90"/>
      <c r="BM843" s="90"/>
      <c r="BN843" s="90"/>
      <c r="CC843" s="88"/>
      <c r="CD843" s="88"/>
      <c r="CG843" s="144"/>
      <c r="CH843" s="144"/>
      <c r="CI843" s="144"/>
      <c r="CJ843" s="144"/>
      <c r="CK843" s="144"/>
      <c r="CL843" s="144"/>
    </row>
    <row r="844" spans="32:90" customFormat="1" x14ac:dyDescent="0.25">
      <c r="AF844" s="177"/>
      <c r="AG844" s="177"/>
      <c r="AH844" s="177"/>
      <c r="AI844" s="177"/>
      <c r="AJ844" s="177"/>
      <c r="AK844" s="177"/>
      <c r="BD844" s="90"/>
      <c r="BJ844" s="90"/>
      <c r="BK844" s="90"/>
      <c r="BL844" s="90"/>
      <c r="BM844" s="90"/>
      <c r="BN844" s="90"/>
      <c r="CC844" s="88"/>
      <c r="CD844" s="88"/>
      <c r="CG844" s="144"/>
      <c r="CH844" s="144"/>
      <c r="CI844" s="144"/>
      <c r="CJ844" s="144"/>
      <c r="CK844" s="144"/>
      <c r="CL844" s="144"/>
    </row>
    <row r="845" spans="32:90" customFormat="1" x14ac:dyDescent="0.25">
      <c r="AF845" s="177"/>
      <c r="AG845" s="177"/>
      <c r="AH845" s="177"/>
      <c r="AI845" s="177"/>
      <c r="AJ845" s="177"/>
      <c r="AK845" s="177"/>
      <c r="BD845" s="90"/>
      <c r="BJ845" s="90"/>
      <c r="BK845" s="90"/>
      <c r="BL845" s="90"/>
      <c r="BM845" s="90"/>
      <c r="BN845" s="90"/>
      <c r="CC845" s="88"/>
      <c r="CD845" s="88"/>
      <c r="CG845" s="144"/>
      <c r="CH845" s="144"/>
      <c r="CI845" s="144"/>
      <c r="CJ845" s="144"/>
      <c r="CK845" s="144"/>
      <c r="CL845" s="144"/>
    </row>
    <row r="846" spans="32:90" customFormat="1" x14ac:dyDescent="0.25">
      <c r="AF846" s="177"/>
      <c r="AG846" s="177"/>
      <c r="AH846" s="177"/>
      <c r="AI846" s="177"/>
      <c r="AJ846" s="177"/>
      <c r="AK846" s="177"/>
      <c r="BD846" s="90"/>
      <c r="BJ846" s="90"/>
      <c r="BK846" s="90"/>
      <c r="BL846" s="90"/>
      <c r="BM846" s="90"/>
      <c r="BN846" s="90"/>
      <c r="CC846" s="88"/>
      <c r="CD846" s="88"/>
      <c r="CG846" s="144"/>
      <c r="CH846" s="144"/>
      <c r="CI846" s="144"/>
      <c r="CJ846" s="144"/>
      <c r="CK846" s="144"/>
      <c r="CL846" s="144"/>
    </row>
    <row r="847" spans="32:90" customFormat="1" x14ac:dyDescent="0.25">
      <c r="AF847" s="177"/>
      <c r="AG847" s="177"/>
      <c r="AH847" s="177"/>
      <c r="AI847" s="177"/>
      <c r="AJ847" s="177"/>
      <c r="AK847" s="177"/>
      <c r="BD847" s="90"/>
      <c r="BJ847" s="90"/>
      <c r="BK847" s="90"/>
      <c r="BL847" s="90"/>
      <c r="BM847" s="90"/>
      <c r="BN847" s="90"/>
      <c r="CC847" s="88"/>
      <c r="CD847" s="88"/>
      <c r="CG847" s="144"/>
      <c r="CH847" s="144"/>
      <c r="CI847" s="144"/>
      <c r="CJ847" s="144"/>
      <c r="CK847" s="144"/>
      <c r="CL847" s="144"/>
    </row>
    <row r="848" spans="32:90" customFormat="1" x14ac:dyDescent="0.25">
      <c r="AF848" s="177"/>
      <c r="AG848" s="177"/>
      <c r="AH848" s="177"/>
      <c r="AI848" s="177"/>
      <c r="AJ848" s="177"/>
      <c r="AK848" s="177"/>
      <c r="BD848" s="90"/>
      <c r="BJ848" s="90"/>
      <c r="BK848" s="90"/>
      <c r="BL848" s="90"/>
      <c r="BM848" s="90"/>
      <c r="BN848" s="90"/>
      <c r="CC848" s="88"/>
      <c r="CD848" s="88"/>
      <c r="CG848" s="144"/>
      <c r="CH848" s="144"/>
      <c r="CI848" s="144"/>
      <c r="CJ848" s="144"/>
      <c r="CK848" s="144"/>
      <c r="CL848" s="144"/>
    </row>
    <row r="849" spans="32:90" customFormat="1" x14ac:dyDescent="0.25">
      <c r="AF849" s="177"/>
      <c r="AG849" s="177"/>
      <c r="AH849" s="177"/>
      <c r="AI849" s="177"/>
      <c r="AJ849" s="177"/>
      <c r="AK849" s="177"/>
      <c r="BD849" s="90"/>
      <c r="BJ849" s="90"/>
      <c r="BK849" s="90"/>
      <c r="BL849" s="90"/>
      <c r="BM849" s="90"/>
      <c r="BN849" s="90"/>
      <c r="CC849" s="88"/>
      <c r="CD849" s="88"/>
      <c r="CG849" s="144"/>
      <c r="CH849" s="144"/>
      <c r="CI849" s="144"/>
      <c r="CJ849" s="144"/>
      <c r="CK849" s="144"/>
      <c r="CL849" s="144"/>
    </row>
    <row r="850" spans="32:90" customFormat="1" x14ac:dyDescent="0.25">
      <c r="AF850" s="177"/>
      <c r="AG850" s="177"/>
      <c r="AH850" s="177"/>
      <c r="AI850" s="177"/>
      <c r="AJ850" s="177"/>
      <c r="AK850" s="177"/>
      <c r="BD850" s="90"/>
      <c r="BJ850" s="90"/>
      <c r="BK850" s="90"/>
      <c r="BL850" s="90"/>
      <c r="BM850" s="90"/>
      <c r="BN850" s="90"/>
      <c r="CC850" s="88"/>
      <c r="CD850" s="88"/>
      <c r="CG850" s="144"/>
      <c r="CH850" s="144"/>
      <c r="CI850" s="144"/>
      <c r="CJ850" s="144"/>
      <c r="CK850" s="144"/>
      <c r="CL850" s="144"/>
    </row>
    <row r="851" spans="32:90" customFormat="1" x14ac:dyDescent="0.25">
      <c r="AF851" s="177"/>
      <c r="AG851" s="177"/>
      <c r="AH851" s="177"/>
      <c r="AI851" s="177"/>
      <c r="AJ851" s="177"/>
      <c r="AK851" s="177"/>
      <c r="BD851" s="90"/>
      <c r="BJ851" s="90"/>
      <c r="BK851" s="90"/>
      <c r="BL851" s="90"/>
      <c r="BM851" s="90"/>
      <c r="BN851" s="90"/>
      <c r="CC851" s="88"/>
      <c r="CD851" s="88"/>
      <c r="CG851" s="144"/>
      <c r="CH851" s="144"/>
      <c r="CI851" s="144"/>
      <c r="CJ851" s="144"/>
      <c r="CK851" s="144"/>
      <c r="CL851" s="144"/>
    </row>
    <row r="852" spans="32:90" customFormat="1" x14ac:dyDescent="0.25">
      <c r="AF852" s="177"/>
      <c r="AG852" s="177"/>
      <c r="AH852" s="177"/>
      <c r="AI852" s="177"/>
      <c r="AJ852" s="177"/>
      <c r="AK852" s="177"/>
      <c r="BD852" s="90"/>
      <c r="BJ852" s="90"/>
      <c r="BK852" s="90"/>
      <c r="BL852" s="90"/>
      <c r="BM852" s="90"/>
      <c r="BN852" s="90"/>
      <c r="CC852" s="88"/>
      <c r="CD852" s="88"/>
      <c r="CG852" s="144"/>
      <c r="CH852" s="144"/>
      <c r="CI852" s="144"/>
      <c r="CJ852" s="144"/>
      <c r="CK852" s="144"/>
      <c r="CL852" s="144"/>
    </row>
    <row r="853" spans="32:90" customFormat="1" x14ac:dyDescent="0.25">
      <c r="AF853" s="177"/>
      <c r="AG853" s="177"/>
      <c r="AH853" s="177"/>
      <c r="AI853" s="177"/>
      <c r="AJ853" s="177"/>
      <c r="AK853" s="177"/>
      <c r="BD853" s="90"/>
      <c r="BJ853" s="90"/>
      <c r="BK853" s="90"/>
      <c r="BL853" s="90"/>
      <c r="BM853" s="90"/>
      <c r="BN853" s="90"/>
      <c r="CC853" s="88"/>
      <c r="CD853" s="88"/>
      <c r="CG853" s="144"/>
      <c r="CH853" s="144"/>
      <c r="CI853" s="144"/>
      <c r="CJ853" s="144"/>
      <c r="CK853" s="144"/>
      <c r="CL853" s="144"/>
    </row>
    <row r="854" spans="32:90" customFormat="1" x14ac:dyDescent="0.25">
      <c r="AF854" s="177"/>
      <c r="AG854" s="177"/>
      <c r="AH854" s="177"/>
      <c r="AI854" s="177"/>
      <c r="AJ854" s="177"/>
      <c r="AK854" s="177"/>
      <c r="BD854" s="90"/>
      <c r="BJ854" s="90"/>
      <c r="BK854" s="90"/>
      <c r="BL854" s="90"/>
      <c r="BM854" s="90"/>
      <c r="BN854" s="90"/>
      <c r="CC854" s="88"/>
      <c r="CD854" s="88"/>
      <c r="CG854" s="144"/>
      <c r="CH854" s="144"/>
      <c r="CI854" s="144"/>
      <c r="CJ854" s="144"/>
      <c r="CK854" s="144"/>
      <c r="CL854" s="144"/>
    </row>
    <row r="855" spans="32:90" customFormat="1" x14ac:dyDescent="0.25">
      <c r="AF855" s="177"/>
      <c r="AG855" s="177"/>
      <c r="AH855" s="177"/>
      <c r="AI855" s="177"/>
      <c r="AJ855" s="177"/>
      <c r="AK855" s="177"/>
      <c r="BD855" s="90"/>
      <c r="BJ855" s="90"/>
      <c r="BK855" s="90"/>
      <c r="BL855" s="90"/>
      <c r="BM855" s="90"/>
      <c r="BN855" s="90"/>
      <c r="CC855" s="88"/>
      <c r="CD855" s="88"/>
      <c r="CG855" s="144"/>
      <c r="CH855" s="144"/>
      <c r="CI855" s="144"/>
      <c r="CJ855" s="144"/>
      <c r="CK855" s="144"/>
      <c r="CL855" s="144"/>
    </row>
    <row r="856" spans="32:90" customFormat="1" x14ac:dyDescent="0.25">
      <c r="AF856" s="177"/>
      <c r="AG856" s="177"/>
      <c r="AH856" s="177"/>
      <c r="AI856" s="177"/>
      <c r="AJ856" s="177"/>
      <c r="AK856" s="177"/>
      <c r="BD856" s="90"/>
      <c r="BJ856" s="90"/>
      <c r="BK856" s="90"/>
      <c r="BL856" s="90"/>
      <c r="BM856" s="90"/>
      <c r="BN856" s="90"/>
      <c r="CC856" s="88"/>
      <c r="CD856" s="88"/>
      <c r="CG856" s="144"/>
      <c r="CH856" s="144"/>
      <c r="CI856" s="144"/>
      <c r="CJ856" s="144"/>
      <c r="CK856" s="144"/>
      <c r="CL856" s="144"/>
    </row>
    <row r="857" spans="32:90" customFormat="1" x14ac:dyDescent="0.25">
      <c r="AF857" s="177"/>
      <c r="AG857" s="177"/>
      <c r="AH857" s="177"/>
      <c r="AI857" s="177"/>
      <c r="AJ857" s="177"/>
      <c r="AK857" s="177"/>
      <c r="BD857" s="90"/>
      <c r="BJ857" s="90"/>
      <c r="BK857" s="90"/>
      <c r="BL857" s="90"/>
      <c r="BM857" s="90"/>
      <c r="BN857" s="90"/>
      <c r="CC857" s="88"/>
      <c r="CD857" s="88"/>
      <c r="CG857" s="144"/>
      <c r="CH857" s="144"/>
      <c r="CI857" s="144"/>
      <c r="CJ857" s="144"/>
      <c r="CK857" s="144"/>
      <c r="CL857" s="144"/>
    </row>
    <row r="858" spans="32:90" customFormat="1" x14ac:dyDescent="0.25">
      <c r="AF858" s="177"/>
      <c r="AG858" s="177"/>
      <c r="AH858" s="177"/>
      <c r="AI858" s="177"/>
      <c r="AJ858" s="177"/>
      <c r="AK858" s="177"/>
      <c r="BD858" s="90"/>
      <c r="BJ858" s="90"/>
      <c r="BK858" s="90"/>
      <c r="BL858" s="90"/>
      <c r="BM858" s="90"/>
      <c r="BN858" s="90"/>
      <c r="CC858" s="88"/>
      <c r="CD858" s="88"/>
      <c r="CG858" s="144"/>
      <c r="CH858" s="144"/>
      <c r="CI858" s="144"/>
      <c r="CJ858" s="144"/>
      <c r="CK858" s="144"/>
      <c r="CL858" s="144"/>
    </row>
    <row r="859" spans="32:90" customFormat="1" x14ac:dyDescent="0.25">
      <c r="AF859" s="177"/>
      <c r="AG859" s="177"/>
      <c r="AH859" s="177"/>
      <c r="AI859" s="177"/>
      <c r="AJ859" s="177"/>
      <c r="AK859" s="177"/>
      <c r="BD859" s="90"/>
      <c r="BJ859" s="90"/>
      <c r="BK859" s="90"/>
      <c r="BL859" s="90"/>
      <c r="BM859" s="90"/>
      <c r="BN859" s="90"/>
      <c r="CC859" s="88"/>
      <c r="CD859" s="88"/>
      <c r="CG859" s="144"/>
      <c r="CH859" s="144"/>
      <c r="CI859" s="144"/>
      <c r="CJ859" s="144"/>
      <c r="CK859" s="144"/>
      <c r="CL859" s="144"/>
    </row>
    <row r="860" spans="32:90" customFormat="1" x14ac:dyDescent="0.25">
      <c r="AF860" s="177"/>
      <c r="AG860" s="177"/>
      <c r="AH860" s="177"/>
      <c r="AI860" s="177"/>
      <c r="AJ860" s="177"/>
      <c r="AK860" s="177"/>
      <c r="BD860" s="90"/>
      <c r="BJ860" s="90"/>
      <c r="BK860" s="90"/>
      <c r="BL860" s="90"/>
      <c r="BM860" s="90"/>
      <c r="BN860" s="90"/>
      <c r="CC860" s="88"/>
      <c r="CD860" s="88"/>
      <c r="CG860" s="144"/>
      <c r="CH860" s="144"/>
      <c r="CI860" s="144"/>
      <c r="CJ860" s="144"/>
      <c r="CK860" s="144"/>
      <c r="CL860" s="144"/>
    </row>
    <row r="861" spans="32:90" customFormat="1" x14ac:dyDescent="0.25">
      <c r="AF861" s="177"/>
      <c r="AG861" s="177"/>
      <c r="AH861" s="177"/>
      <c r="AI861" s="177"/>
      <c r="AJ861" s="177"/>
      <c r="AK861" s="177"/>
      <c r="BD861" s="90"/>
      <c r="BJ861" s="90"/>
      <c r="BK861" s="90"/>
      <c r="BL861" s="90"/>
      <c r="BM861" s="90"/>
      <c r="BN861" s="90"/>
      <c r="CC861" s="88"/>
      <c r="CD861" s="88"/>
      <c r="CG861" s="144"/>
      <c r="CH861" s="144"/>
      <c r="CI861" s="144"/>
      <c r="CJ861" s="144"/>
      <c r="CK861" s="144"/>
      <c r="CL861" s="144"/>
    </row>
    <row r="862" spans="32:90" customFormat="1" x14ac:dyDescent="0.25">
      <c r="AF862" s="177"/>
      <c r="AG862" s="177"/>
      <c r="AH862" s="177"/>
      <c r="AI862" s="177"/>
      <c r="AJ862" s="177"/>
      <c r="AK862" s="177"/>
      <c r="BD862" s="90"/>
      <c r="BJ862" s="90"/>
      <c r="BK862" s="90"/>
      <c r="BL862" s="90"/>
      <c r="BM862" s="90"/>
      <c r="BN862" s="90"/>
      <c r="CC862" s="88"/>
      <c r="CD862" s="88"/>
      <c r="CG862" s="144"/>
      <c r="CH862" s="144"/>
      <c r="CI862" s="144"/>
      <c r="CJ862" s="144"/>
      <c r="CK862" s="144"/>
      <c r="CL862" s="144"/>
    </row>
    <row r="863" spans="32:90" customFormat="1" x14ac:dyDescent="0.25">
      <c r="AF863" s="177"/>
      <c r="AG863" s="177"/>
      <c r="AH863" s="177"/>
      <c r="AI863" s="177"/>
      <c r="AJ863" s="177"/>
      <c r="AK863" s="177"/>
      <c r="BD863" s="90"/>
      <c r="BJ863" s="90"/>
      <c r="BK863" s="90"/>
      <c r="BL863" s="90"/>
      <c r="BM863" s="90"/>
      <c r="BN863" s="90"/>
      <c r="CC863" s="88"/>
      <c r="CD863" s="88"/>
      <c r="CG863" s="144"/>
      <c r="CH863" s="144"/>
      <c r="CI863" s="144"/>
      <c r="CJ863" s="144"/>
      <c r="CK863" s="144"/>
      <c r="CL863" s="144"/>
    </row>
    <row r="864" spans="32:90" customFormat="1" x14ac:dyDescent="0.25">
      <c r="AF864" s="177"/>
      <c r="AG864" s="177"/>
      <c r="AH864" s="177"/>
      <c r="AI864" s="177"/>
      <c r="AJ864" s="177"/>
      <c r="AK864" s="177"/>
      <c r="BD864" s="90"/>
      <c r="BJ864" s="90"/>
      <c r="BK864" s="90"/>
      <c r="BL864" s="90"/>
      <c r="BM864" s="90"/>
      <c r="BN864" s="90"/>
      <c r="CC864" s="88"/>
      <c r="CD864" s="88"/>
      <c r="CG864" s="144"/>
      <c r="CH864" s="144"/>
      <c r="CI864" s="144"/>
      <c r="CJ864" s="144"/>
      <c r="CK864" s="144"/>
      <c r="CL864" s="144"/>
    </row>
    <row r="865" spans="32:90" customFormat="1" x14ac:dyDescent="0.25">
      <c r="AF865" s="177"/>
      <c r="AG865" s="177"/>
      <c r="AH865" s="177"/>
      <c r="AI865" s="177"/>
      <c r="AJ865" s="177"/>
      <c r="AK865" s="177"/>
      <c r="BD865" s="90"/>
      <c r="BJ865" s="90"/>
      <c r="BK865" s="90"/>
      <c r="BL865" s="90"/>
      <c r="BM865" s="90"/>
      <c r="BN865" s="90"/>
      <c r="CC865" s="88"/>
      <c r="CD865" s="88"/>
      <c r="CG865" s="144"/>
      <c r="CH865" s="144"/>
      <c r="CI865" s="144"/>
      <c r="CJ865" s="144"/>
      <c r="CK865" s="144"/>
      <c r="CL865" s="144"/>
    </row>
    <row r="866" spans="32:90" customFormat="1" x14ac:dyDescent="0.25">
      <c r="AF866" s="177"/>
      <c r="AG866" s="177"/>
      <c r="AH866" s="177"/>
      <c r="AI866" s="177"/>
      <c r="AJ866" s="177"/>
      <c r="AK866" s="177"/>
      <c r="BD866" s="90"/>
      <c r="BJ866" s="90"/>
      <c r="BK866" s="90"/>
      <c r="BL866" s="90"/>
      <c r="BM866" s="90"/>
      <c r="BN866" s="90"/>
      <c r="CC866" s="88"/>
      <c r="CD866" s="88"/>
      <c r="CG866" s="144"/>
      <c r="CH866" s="144"/>
      <c r="CI866" s="144"/>
      <c r="CJ866" s="144"/>
      <c r="CK866" s="144"/>
      <c r="CL866" s="144"/>
    </row>
    <row r="867" spans="32:90" customFormat="1" x14ac:dyDescent="0.25">
      <c r="AF867" s="177"/>
      <c r="AG867" s="177"/>
      <c r="AH867" s="177"/>
      <c r="AI867" s="177"/>
      <c r="AJ867" s="177"/>
      <c r="AK867" s="177"/>
      <c r="BD867" s="90"/>
      <c r="BJ867" s="90"/>
      <c r="BK867" s="90"/>
      <c r="BL867" s="90"/>
      <c r="BM867" s="90"/>
      <c r="BN867" s="90"/>
      <c r="CC867" s="88"/>
      <c r="CD867" s="88"/>
      <c r="CG867" s="144"/>
      <c r="CH867" s="144"/>
      <c r="CI867" s="144"/>
      <c r="CJ867" s="144"/>
      <c r="CK867" s="144"/>
      <c r="CL867" s="144"/>
    </row>
    <row r="868" spans="32:90" customFormat="1" x14ac:dyDescent="0.25">
      <c r="AF868" s="177"/>
      <c r="AG868" s="177"/>
      <c r="AH868" s="177"/>
      <c r="AI868" s="177"/>
      <c r="AJ868" s="177"/>
      <c r="AK868" s="177"/>
      <c r="BD868" s="90"/>
      <c r="BJ868" s="90"/>
      <c r="BK868" s="90"/>
      <c r="BL868" s="90"/>
      <c r="BM868" s="90"/>
      <c r="BN868" s="90"/>
      <c r="CC868" s="88"/>
      <c r="CD868" s="88"/>
      <c r="CG868" s="144"/>
      <c r="CH868" s="144"/>
      <c r="CI868" s="144"/>
      <c r="CJ868" s="144"/>
      <c r="CK868" s="144"/>
      <c r="CL868" s="144"/>
    </row>
    <row r="869" spans="32:90" customFormat="1" x14ac:dyDescent="0.25">
      <c r="AF869" s="177"/>
      <c r="AG869" s="177"/>
      <c r="AH869" s="177"/>
      <c r="AI869" s="177"/>
      <c r="AJ869" s="177"/>
      <c r="AK869" s="177"/>
      <c r="BD869" s="90"/>
      <c r="BJ869" s="90"/>
      <c r="BK869" s="90"/>
      <c r="BL869" s="90"/>
      <c r="BM869" s="90"/>
      <c r="BN869" s="90"/>
      <c r="CC869" s="88"/>
      <c r="CD869" s="88"/>
      <c r="CG869" s="144"/>
      <c r="CH869" s="144"/>
      <c r="CI869" s="144"/>
      <c r="CJ869" s="144"/>
      <c r="CK869" s="144"/>
      <c r="CL869" s="144"/>
    </row>
    <row r="870" spans="32:90" customFormat="1" x14ac:dyDescent="0.25">
      <c r="AF870" s="177"/>
      <c r="AG870" s="177"/>
      <c r="AH870" s="177"/>
      <c r="AI870" s="177"/>
      <c r="AJ870" s="177"/>
      <c r="AK870" s="177"/>
      <c r="BD870" s="90"/>
      <c r="BJ870" s="90"/>
      <c r="BK870" s="90"/>
      <c r="BL870" s="90"/>
      <c r="BM870" s="90"/>
      <c r="BN870" s="90"/>
      <c r="CC870" s="88"/>
      <c r="CD870" s="88"/>
      <c r="CG870" s="144"/>
      <c r="CH870" s="144"/>
      <c r="CI870" s="144"/>
      <c r="CJ870" s="144"/>
      <c r="CK870" s="144"/>
      <c r="CL870" s="144"/>
    </row>
    <row r="871" spans="32:90" customFormat="1" x14ac:dyDescent="0.25">
      <c r="AF871" s="177"/>
      <c r="AG871" s="177"/>
      <c r="AH871" s="177"/>
      <c r="AI871" s="177"/>
      <c r="AJ871" s="177"/>
      <c r="AK871" s="177"/>
      <c r="BD871" s="90"/>
      <c r="BJ871" s="90"/>
      <c r="BK871" s="90"/>
      <c r="BL871" s="90"/>
      <c r="BM871" s="90"/>
      <c r="BN871" s="90"/>
      <c r="CC871" s="88"/>
      <c r="CD871" s="88"/>
      <c r="CG871" s="144"/>
      <c r="CH871" s="144"/>
      <c r="CI871" s="144"/>
      <c r="CJ871" s="144"/>
      <c r="CK871" s="144"/>
      <c r="CL871" s="144"/>
    </row>
    <row r="872" spans="32:90" customFormat="1" x14ac:dyDescent="0.25">
      <c r="AF872" s="177"/>
      <c r="AG872" s="177"/>
      <c r="AH872" s="177"/>
      <c r="AI872" s="177"/>
      <c r="AJ872" s="177"/>
      <c r="AK872" s="177"/>
      <c r="BD872" s="90"/>
      <c r="BJ872" s="90"/>
      <c r="BK872" s="90"/>
      <c r="BL872" s="90"/>
      <c r="BM872" s="90"/>
      <c r="BN872" s="90"/>
      <c r="CC872" s="88"/>
      <c r="CD872" s="88"/>
      <c r="CG872" s="144"/>
      <c r="CH872" s="144"/>
      <c r="CI872" s="144"/>
      <c r="CJ872" s="144"/>
      <c r="CK872" s="144"/>
      <c r="CL872" s="144"/>
    </row>
    <row r="873" spans="32:90" customFormat="1" x14ac:dyDescent="0.25">
      <c r="AF873" s="177"/>
      <c r="AG873" s="177"/>
      <c r="AH873" s="177"/>
      <c r="AI873" s="177"/>
      <c r="AJ873" s="177"/>
      <c r="AK873" s="177"/>
      <c r="BD873" s="90"/>
      <c r="BJ873" s="90"/>
      <c r="BK873" s="90"/>
      <c r="BL873" s="90"/>
      <c r="BM873" s="90"/>
      <c r="BN873" s="90"/>
      <c r="CC873" s="88"/>
      <c r="CD873" s="88"/>
      <c r="CG873" s="144"/>
      <c r="CH873" s="144"/>
      <c r="CI873" s="144"/>
      <c r="CJ873" s="144"/>
      <c r="CK873" s="144"/>
      <c r="CL873" s="144"/>
    </row>
    <row r="874" spans="32:90" customFormat="1" x14ac:dyDescent="0.25">
      <c r="AF874" s="177"/>
      <c r="AG874" s="177"/>
      <c r="AH874" s="177"/>
      <c r="AI874" s="177"/>
      <c r="AJ874" s="177"/>
      <c r="AK874" s="177"/>
      <c r="BD874" s="90"/>
      <c r="BJ874" s="90"/>
      <c r="BK874" s="90"/>
      <c r="BL874" s="90"/>
      <c r="BM874" s="90"/>
      <c r="BN874" s="90"/>
      <c r="CC874" s="88"/>
      <c r="CD874" s="88"/>
      <c r="CG874" s="144"/>
      <c r="CH874" s="144"/>
      <c r="CI874" s="144"/>
      <c r="CJ874" s="144"/>
      <c r="CK874" s="144"/>
      <c r="CL874" s="144"/>
    </row>
    <row r="875" spans="32:90" customFormat="1" x14ac:dyDescent="0.25">
      <c r="AF875" s="177"/>
      <c r="AG875" s="177"/>
      <c r="AH875" s="177"/>
      <c r="AI875" s="177"/>
      <c r="AJ875" s="177"/>
      <c r="AK875" s="177"/>
      <c r="BD875" s="90"/>
      <c r="BJ875" s="90"/>
      <c r="BK875" s="90"/>
      <c r="BL875" s="90"/>
      <c r="BM875" s="90"/>
      <c r="BN875" s="90"/>
      <c r="CC875" s="88"/>
      <c r="CD875" s="88"/>
      <c r="CG875" s="144"/>
      <c r="CH875" s="144"/>
      <c r="CI875" s="144"/>
      <c r="CJ875" s="144"/>
      <c r="CK875" s="144"/>
      <c r="CL875" s="144"/>
    </row>
    <row r="876" spans="32:90" customFormat="1" x14ac:dyDescent="0.25">
      <c r="AF876" s="177"/>
      <c r="AG876" s="177"/>
      <c r="AH876" s="177"/>
      <c r="AI876" s="177"/>
      <c r="AJ876" s="177"/>
      <c r="AK876" s="177"/>
      <c r="BD876" s="90"/>
      <c r="BJ876" s="90"/>
      <c r="BK876" s="90"/>
      <c r="BL876" s="90"/>
      <c r="BM876" s="90"/>
      <c r="BN876" s="90"/>
      <c r="CC876" s="88"/>
      <c r="CD876" s="88"/>
      <c r="CG876" s="144"/>
      <c r="CH876" s="144"/>
      <c r="CI876" s="144"/>
      <c r="CJ876" s="144"/>
      <c r="CK876" s="144"/>
      <c r="CL876" s="144"/>
    </row>
    <row r="877" spans="32:90" customFormat="1" x14ac:dyDescent="0.25">
      <c r="AF877" s="177"/>
      <c r="AG877" s="177"/>
      <c r="AH877" s="177"/>
      <c r="AI877" s="177"/>
      <c r="AJ877" s="177"/>
      <c r="AK877" s="177"/>
      <c r="BD877" s="90"/>
      <c r="BJ877" s="90"/>
      <c r="BK877" s="90"/>
      <c r="BL877" s="90"/>
      <c r="BM877" s="90"/>
      <c r="BN877" s="90"/>
      <c r="CC877" s="88"/>
      <c r="CD877" s="88"/>
      <c r="CG877" s="144"/>
      <c r="CH877" s="144"/>
      <c r="CI877" s="144"/>
      <c r="CJ877" s="144"/>
      <c r="CK877" s="144"/>
      <c r="CL877" s="144"/>
    </row>
  </sheetData>
  <mergeCells count="8">
    <mergeCell ref="AS3:AT3"/>
    <mergeCell ref="AU3:AV3"/>
    <mergeCell ref="AW3:AX3"/>
    <mergeCell ref="D2:H2"/>
    <mergeCell ref="I2:M2"/>
    <mergeCell ref="O2:X2"/>
    <mergeCell ref="AF2:AK2"/>
    <mergeCell ref="AR2:AX2"/>
  </mergeCells>
  <conditionalFormatting sqref="AB4:AB73">
    <cfRule type="cellIs" dxfId="8" priority="3" operator="greaterThan">
      <formula>1</formula>
    </cfRule>
  </conditionalFormatting>
  <conditionalFormatting sqref="BC3:DT3">
    <cfRule type="cellIs" dxfId="7" priority="2" operator="greaterThan">
      <formula>1</formula>
    </cfRule>
  </conditionalFormatting>
  <conditionalFormatting sqref="BC4:DT64">
    <cfRule type="cellIs" dxfId="6" priority="1" operator="greaterThan">
      <formula>0</formula>
    </cfRule>
  </conditionalFormatting>
  <dataValidations count="2">
    <dataValidation type="list" allowBlank="1" showInputMessage="1" showErrorMessage="1" sqref="D4:H64">
      <formula1>substances</formula1>
    </dataValidation>
    <dataValidation type="list" allowBlank="1" showInputMessage="1" showErrorMessage="1" sqref="I4:M64">
      <formula1>code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Réglement CLP</vt:lpstr>
      <vt:lpstr>Dépassement direct</vt:lpstr>
      <vt:lpstr>Règle de cumul Sub nom désigné</vt:lpstr>
      <vt:lpstr>Feuil1</vt:lpstr>
      <vt:lpstr>'Règle de cumul Sub nom désigné'!code</vt:lpstr>
      <vt:lpstr>code</vt:lpstr>
      <vt:lpstr>codeclp</vt:lpstr>
      <vt:lpstr>H</vt:lpstr>
      <vt:lpstr>substance</vt:lpstr>
      <vt:lpstr>substances</vt:lpstr>
    </vt:vector>
  </TitlesOfParts>
  <Company>SNCF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8907683P</dc:creator>
  <cp:lastModifiedBy>8907683P</cp:lastModifiedBy>
  <cp:lastPrinted>2014-06-23T13:07:30Z</cp:lastPrinted>
  <dcterms:created xsi:type="dcterms:W3CDTF">2014-06-23T09:41:20Z</dcterms:created>
  <dcterms:modified xsi:type="dcterms:W3CDTF">2014-08-21T11:19:29Z</dcterms:modified>
</cp:coreProperties>
</file>